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wdp" ContentType="image/vnd.ms-photo"/>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3.xml" ContentType="application/vnd.openxmlformats-officedocument.drawing+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drawings/drawing4.xml" ContentType="application/vnd.openxmlformats-officedocument.drawing+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drawings/drawing5.xml" ContentType="application/vnd.openxmlformats-officedocument.drawing+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drawings/drawing6.xml" ContentType="application/vnd.openxmlformats-officedocument.drawing+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drawings/drawing7.xml" ContentType="application/vnd.openxmlformats-officedocument.drawing+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drawings/drawing8.xml" ContentType="application/vnd.openxmlformats-officedocument.drawing+xml"/>
  <Override PartName="/xl/charts/chart19.xml" ContentType="application/vnd.openxmlformats-officedocument.drawingml.chart+xml"/>
  <Override PartName="/xl/charts/chart20.xml" ContentType="application/vnd.openxmlformats-officedocument.drawingml.chart+xml"/>
  <Override PartName="/xl/charts/chart21.xml" ContentType="application/vnd.openxmlformats-officedocument.drawingml.chart+xml"/>
  <Override PartName="/xl/drawings/drawing9.xml" ContentType="application/vnd.openxmlformats-officedocument.drawing+xml"/>
  <Override PartName="/xl/charts/chart22.xml" ContentType="application/vnd.openxmlformats-officedocument.drawingml.chart+xml"/>
  <Override PartName="/xl/charts/style1.xml" ContentType="application/vnd.ms-office.chartstyle+xml"/>
  <Override PartName="/xl/charts/colors1.xml" ContentType="application/vnd.ms-office.chartcolorstyle+xml"/>
  <Override PartName="/xl/charts/chart23.xml" ContentType="application/vnd.openxmlformats-officedocument.drawingml.chart+xml"/>
  <Override PartName="/xl/charts/style2.xml" ContentType="application/vnd.ms-office.chartstyle+xml"/>
  <Override PartName="/xl/charts/colors2.xml" ContentType="application/vnd.ms-office.chartcolorstyle+xml"/>
  <Override PartName="/xl/charts/chart24.xml" ContentType="application/vnd.openxmlformats-officedocument.drawingml.chart+xml"/>
  <Override PartName="/xl/charts/style3.xml" ContentType="application/vnd.ms-office.chartstyle+xml"/>
  <Override PartName="/xl/charts/colors3.xml" ContentType="application/vnd.ms-office.chartcolorstyle+xml"/>
  <Override PartName="/xl/drawings/drawing10.xml" ContentType="application/vnd.openxmlformats-officedocument.drawing+xml"/>
  <Override PartName="/xl/charts/chart25.xml" ContentType="application/vnd.openxmlformats-officedocument.drawingml.chart+xml"/>
  <Override PartName="/xl/charts/style4.xml" ContentType="application/vnd.ms-office.chartstyle+xml"/>
  <Override PartName="/xl/charts/colors4.xml" ContentType="application/vnd.ms-office.chartcolorstyle+xml"/>
  <Override PartName="/xl/charts/chart26.xml" ContentType="application/vnd.openxmlformats-officedocument.drawingml.chart+xml"/>
  <Override PartName="/xl/charts/style5.xml" ContentType="application/vnd.ms-office.chartstyle+xml"/>
  <Override PartName="/xl/charts/colors5.xml" ContentType="application/vnd.ms-office.chartcolorstyle+xml"/>
  <Override PartName="/xl/charts/chart27.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1.xml" ContentType="application/vnd.openxmlformats-officedocument.drawing+xml"/>
  <Override PartName="/xl/charts/chart28.xml" ContentType="application/vnd.openxmlformats-officedocument.drawingml.chart+xml"/>
  <Override PartName="/xl/charts/style7.xml" ContentType="application/vnd.ms-office.chartstyle+xml"/>
  <Override PartName="/xl/charts/colors7.xml" ContentType="application/vnd.ms-office.chartcolorstyle+xml"/>
  <Override PartName="/xl/drawings/drawing12.xml" ContentType="application/vnd.openxmlformats-officedocument.drawing+xml"/>
  <Override PartName="/xl/charts/chart29.xml" ContentType="application/vnd.openxmlformats-officedocument.drawingml.chart+xml"/>
  <Override PartName="/xl/charts/style8.xml" ContentType="application/vnd.ms-office.chartstyle+xml"/>
  <Override PartName="/xl/charts/colors8.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X:\_Cattaneo\Elaborabio\ELABORAZIONI\Elaborati\"/>
    </mc:Choice>
  </mc:AlternateContent>
  <workbookProtection workbookAlgorithmName="SHA-512" workbookHashValue="7iGnlUZoGj0ZGdDlqGPrt/UnFULogw6U18HQOHzSZCfmD3ekgAVFshEqVmZo2Xk8j2sa1exWXkY7roVEXbQQyA==" workbookSaltValue="XcT5Ges852ImAxHNgZPeug==" workbookSpinCount="100000" lockStructure="1"/>
  <bookViews>
    <workbookView xWindow="-15" yWindow="6015" windowWidth="19260" windowHeight="6075" tabRatio="812"/>
  </bookViews>
  <sheets>
    <sheet name="Copertina" sheetId="1" r:id="rId1"/>
    <sheet name="Metodologia" sheetId="11" r:id="rId2"/>
    <sheet name="Frum. duro+comm" sheetId="3" r:id="rId3"/>
    <sheet name="Frum. tenero+comm" sheetId="2" r:id="rId4"/>
    <sheet name="Orzo+comm" sheetId="4" r:id="rId5"/>
    <sheet name="Riso+comm" sheetId="5" r:id="rId6"/>
    <sheet name="Erba medica+comm" sheetId="6" r:id="rId7"/>
    <sheet name="Veccia+comm" sheetId="7" r:id="rId8"/>
    <sheet name="Trif. alessandrino+comm" sheetId="8" r:id="rId9"/>
    <sheet name="Mais + comm" sheetId="13" r:id="rId10"/>
    <sheet name="Soia + comm" sheetId="14" r:id="rId11"/>
    <sheet name="Confronto fra regioni" sheetId="9" r:id="rId12"/>
    <sheet name="Andamento specie" sheetId="10" r:id="rId13"/>
    <sheet name="Commento finale" sheetId="12" r:id="rId14"/>
  </sheets>
  <externalReferences>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M168" i="14" l="1"/>
  <c r="J405" i="14"/>
  <c r="K405" i="14"/>
  <c r="I405" i="14"/>
  <c r="K404" i="14"/>
  <c r="J404" i="14"/>
  <c r="I404" i="14"/>
  <c r="J403" i="14"/>
  <c r="I403" i="14"/>
  <c r="K403" i="14"/>
  <c r="J402" i="14"/>
  <c r="K402" i="14"/>
  <c r="I402" i="14"/>
  <c r="K401" i="14"/>
  <c r="J401" i="14"/>
  <c r="I401" i="14"/>
  <c r="M400" i="14"/>
  <c r="K400" i="14"/>
  <c r="J400" i="14"/>
  <c r="I400" i="14"/>
  <c r="H400" i="14"/>
  <c r="J391" i="14"/>
  <c r="H391" i="14"/>
  <c r="K391" i="14"/>
  <c r="I391" i="14"/>
  <c r="J389" i="14"/>
  <c r="H389" i="14"/>
  <c r="K389" i="14"/>
  <c r="I389" i="14"/>
  <c r="J388" i="14"/>
  <c r="H388" i="14"/>
  <c r="K388" i="14"/>
  <c r="I388" i="14"/>
  <c r="K387" i="14"/>
  <c r="J387" i="14"/>
  <c r="I387" i="14"/>
  <c r="H387" i="14"/>
  <c r="K386" i="14"/>
  <c r="J386" i="14"/>
  <c r="I386" i="14"/>
  <c r="H386" i="14"/>
  <c r="M385" i="14"/>
  <c r="J385" i="14"/>
  <c r="I385" i="14"/>
  <c r="H385" i="14"/>
  <c r="K385" i="14"/>
  <c r="J384" i="14"/>
  <c r="H384" i="14"/>
  <c r="K384" i="14"/>
  <c r="I384" i="14"/>
  <c r="K383" i="14"/>
  <c r="J383" i="14"/>
  <c r="H383" i="14"/>
  <c r="I383" i="14"/>
  <c r="K382" i="14"/>
  <c r="J382" i="14"/>
  <c r="I382" i="14"/>
  <c r="H382" i="14"/>
  <c r="J381" i="14"/>
  <c r="I381" i="14"/>
  <c r="H381" i="14"/>
  <c r="K381" i="14"/>
  <c r="K374" i="14"/>
  <c r="J374" i="14"/>
  <c r="I374" i="14"/>
  <c r="H374" i="14"/>
  <c r="J373" i="14"/>
  <c r="I373" i="14"/>
  <c r="H373" i="14"/>
  <c r="K373" i="14"/>
  <c r="J368" i="14"/>
  <c r="H368" i="14"/>
  <c r="K368" i="14"/>
  <c r="I368" i="14"/>
  <c r="M355" i="14"/>
  <c r="J355" i="14"/>
  <c r="H355" i="14"/>
  <c r="K355" i="14"/>
  <c r="I355" i="14"/>
  <c r="K354" i="14"/>
  <c r="J354" i="14"/>
  <c r="I354" i="14"/>
  <c r="J353" i="14"/>
  <c r="I353" i="14"/>
  <c r="H353" i="14"/>
  <c r="K353" i="14"/>
  <c r="J352" i="14"/>
  <c r="K352" i="14"/>
  <c r="I352" i="14"/>
  <c r="K351" i="14"/>
  <c r="J351" i="14"/>
  <c r="I351" i="14"/>
  <c r="J350" i="14"/>
  <c r="I350" i="14"/>
  <c r="H350" i="14"/>
  <c r="K350" i="14"/>
  <c r="M341" i="14"/>
  <c r="J341" i="14"/>
  <c r="H341" i="14"/>
  <c r="K341" i="14"/>
  <c r="I341" i="14"/>
  <c r="J339" i="14"/>
  <c r="H339" i="14"/>
  <c r="K339" i="14"/>
  <c r="I339" i="14"/>
  <c r="K335" i="14"/>
  <c r="J335" i="14"/>
  <c r="H335" i="14"/>
  <c r="I335" i="14"/>
  <c r="L168" i="14"/>
  <c r="K168" i="14"/>
  <c r="J168" i="14"/>
  <c r="I168" i="14"/>
  <c r="H168" i="14"/>
  <c r="G168" i="14"/>
  <c r="F168" i="14"/>
  <c r="E168" i="14"/>
  <c r="D168" i="14"/>
  <c r="C168" i="14"/>
  <c r="B168" i="14"/>
  <c r="F1004" i="13" l="1"/>
  <c r="F1003" i="13"/>
  <c r="F1002" i="13"/>
  <c r="F1001" i="13"/>
  <c r="F1000" i="13"/>
  <c r="F999" i="13"/>
  <c r="F998" i="13"/>
  <c r="F997" i="13"/>
  <c r="F996" i="13"/>
  <c r="F995" i="13"/>
  <c r="F994" i="13"/>
  <c r="F993" i="13"/>
  <c r="F992" i="13"/>
  <c r="F991" i="13"/>
  <c r="F990" i="13"/>
  <c r="F989" i="13"/>
  <c r="F988" i="13"/>
  <c r="F987" i="13"/>
  <c r="F986" i="13"/>
  <c r="F985" i="13"/>
  <c r="F984" i="13"/>
  <c r="F975" i="13"/>
  <c r="F974" i="13"/>
  <c r="F973" i="13"/>
  <c r="F972" i="13"/>
  <c r="F971" i="13"/>
  <c r="F970" i="13"/>
  <c r="F969" i="13"/>
  <c r="F968" i="13"/>
  <c r="F967" i="13"/>
  <c r="F966" i="13"/>
  <c r="F965" i="13"/>
  <c r="F964" i="13"/>
  <c r="F963" i="13"/>
  <c r="F962" i="13"/>
  <c r="F961" i="13"/>
  <c r="F960" i="13"/>
  <c r="F959" i="13"/>
  <c r="F958" i="13"/>
  <c r="F957" i="13"/>
  <c r="F956" i="13"/>
  <c r="F955" i="13"/>
  <c r="F954" i="13"/>
  <c r="F953" i="13"/>
  <c r="F952" i="13"/>
  <c r="F951" i="13"/>
  <c r="F942" i="13"/>
  <c r="F941" i="13"/>
  <c r="J941" i="13" s="1"/>
  <c r="F940" i="13"/>
  <c r="F939" i="13"/>
  <c r="F938" i="13"/>
  <c r="F937" i="13"/>
  <c r="F936" i="13"/>
  <c r="F935" i="13"/>
  <c r="F934" i="13"/>
  <c r="F933" i="13"/>
  <c r="F932" i="13"/>
  <c r="F931" i="13"/>
  <c r="F930" i="13"/>
  <c r="F929" i="13"/>
  <c r="F928" i="13"/>
  <c r="F927" i="13"/>
  <c r="F926" i="13"/>
  <c r="F925" i="13"/>
  <c r="F924" i="13"/>
  <c r="F923" i="13"/>
  <c r="F922" i="13"/>
  <c r="F921" i="13"/>
  <c r="F920" i="13"/>
  <c r="F919" i="13"/>
  <c r="F918" i="13"/>
  <c r="F911" i="13"/>
  <c r="F910" i="13"/>
  <c r="F909" i="13"/>
  <c r="F908" i="13"/>
  <c r="F907" i="13"/>
  <c r="F906" i="13"/>
  <c r="F905" i="13"/>
  <c r="F904" i="13"/>
  <c r="F903" i="13"/>
  <c r="F902" i="13"/>
  <c r="F901" i="13"/>
  <c r="F900" i="13"/>
  <c r="F899" i="13"/>
  <c r="F898" i="13"/>
  <c r="F897" i="13"/>
  <c r="F896" i="13"/>
  <c r="F895" i="13"/>
  <c r="F894" i="13"/>
  <c r="F893" i="13"/>
  <c r="F892" i="13"/>
  <c r="F891" i="13"/>
  <c r="F890" i="13"/>
  <c r="F889" i="13"/>
  <c r="J889" i="13" s="1"/>
  <c r="F888" i="13"/>
  <c r="F887" i="13"/>
  <c r="F886" i="13"/>
  <c r="F885" i="13"/>
  <c r="D1004" i="13"/>
  <c r="D1003" i="13"/>
  <c r="D1002" i="13"/>
  <c r="D1001" i="13"/>
  <c r="D1000" i="13"/>
  <c r="D999" i="13"/>
  <c r="D998" i="13"/>
  <c r="D997" i="13"/>
  <c r="D996" i="13"/>
  <c r="D995" i="13"/>
  <c r="D994" i="13"/>
  <c r="D993" i="13"/>
  <c r="D992" i="13"/>
  <c r="D991" i="13"/>
  <c r="D990" i="13"/>
  <c r="D989" i="13"/>
  <c r="D988" i="13"/>
  <c r="D987" i="13"/>
  <c r="D986" i="13"/>
  <c r="D985" i="13"/>
  <c r="D984" i="13"/>
  <c r="D975" i="13"/>
  <c r="D974" i="13"/>
  <c r="D973" i="13"/>
  <c r="D972" i="13"/>
  <c r="D971" i="13"/>
  <c r="D970" i="13"/>
  <c r="D969" i="13"/>
  <c r="D968" i="13"/>
  <c r="D967" i="13"/>
  <c r="D966" i="13"/>
  <c r="D965" i="13"/>
  <c r="D964" i="13"/>
  <c r="D963" i="13"/>
  <c r="D962" i="13"/>
  <c r="D961" i="13"/>
  <c r="D960" i="13"/>
  <c r="D959" i="13"/>
  <c r="D958" i="13"/>
  <c r="D957" i="13"/>
  <c r="D956" i="13"/>
  <c r="D955" i="13"/>
  <c r="D954" i="13"/>
  <c r="D953" i="13"/>
  <c r="D952" i="13"/>
  <c r="D951" i="13"/>
  <c r="D942" i="13"/>
  <c r="D941" i="13"/>
  <c r="D940" i="13"/>
  <c r="D939" i="13"/>
  <c r="D938" i="13"/>
  <c r="D937" i="13"/>
  <c r="D936" i="13"/>
  <c r="D935" i="13"/>
  <c r="D934" i="13"/>
  <c r="D933" i="13"/>
  <c r="D932" i="13"/>
  <c r="D931" i="13"/>
  <c r="D930" i="13"/>
  <c r="D929" i="13"/>
  <c r="D928" i="13"/>
  <c r="D927" i="13"/>
  <c r="D926" i="13"/>
  <c r="D925" i="13"/>
  <c r="D924" i="13"/>
  <c r="D923" i="13"/>
  <c r="H923" i="13" s="1"/>
  <c r="D922" i="13"/>
  <c r="D921" i="13"/>
  <c r="D920" i="13"/>
  <c r="D919" i="13"/>
  <c r="D918" i="13"/>
  <c r="D911" i="13"/>
  <c r="D910" i="13"/>
  <c r="D909" i="13"/>
  <c r="D908" i="13"/>
  <c r="D907" i="13"/>
  <c r="D906" i="13"/>
  <c r="D905" i="13"/>
  <c r="D904" i="13"/>
  <c r="D903" i="13"/>
  <c r="D902" i="13"/>
  <c r="D901" i="13"/>
  <c r="D900" i="13"/>
  <c r="D899" i="13"/>
  <c r="D898" i="13"/>
  <c r="D897" i="13"/>
  <c r="D896" i="13"/>
  <c r="D895" i="13"/>
  <c r="D894" i="13"/>
  <c r="D893" i="13"/>
  <c r="D892" i="13"/>
  <c r="D891" i="13"/>
  <c r="D890" i="13"/>
  <c r="D889" i="13"/>
  <c r="H889" i="13" s="1"/>
  <c r="D888" i="13"/>
  <c r="D887" i="13"/>
  <c r="D886" i="13"/>
  <c r="D885" i="13"/>
  <c r="K1005" i="13"/>
  <c r="E1005" i="13"/>
  <c r="C1005" i="13"/>
  <c r="L998" i="13"/>
  <c r="I998" i="13"/>
  <c r="G998" i="13"/>
  <c r="I995" i="13"/>
  <c r="G995" i="13"/>
  <c r="I993" i="13"/>
  <c r="G993" i="13"/>
  <c r="I984" i="13"/>
  <c r="G984" i="13"/>
  <c r="I969" i="13"/>
  <c r="G969" i="13"/>
  <c r="I964" i="13"/>
  <c r="G964" i="13"/>
  <c r="I959" i="13"/>
  <c r="G959" i="13"/>
  <c r="I951" i="13"/>
  <c r="G951" i="13"/>
  <c r="I941" i="13"/>
  <c r="G941" i="13"/>
  <c r="L936" i="13"/>
  <c r="I936" i="13"/>
  <c r="G936" i="13"/>
  <c r="I926" i="13"/>
  <c r="G926" i="13"/>
  <c r="I923" i="13"/>
  <c r="G923" i="13"/>
  <c r="I918" i="13"/>
  <c r="G918" i="13"/>
  <c r="I909" i="13"/>
  <c r="G909" i="13"/>
  <c r="L900" i="13"/>
  <c r="I900" i="13"/>
  <c r="G900" i="13"/>
  <c r="I896" i="13"/>
  <c r="G896" i="13"/>
  <c r="I891" i="13"/>
  <c r="G891" i="13"/>
  <c r="I889" i="13"/>
  <c r="G889" i="13"/>
  <c r="I885" i="13"/>
  <c r="G885" i="13"/>
  <c r="G834" i="13"/>
  <c r="G833" i="13"/>
  <c r="G832" i="13"/>
  <c r="G831" i="13"/>
  <c r="G830" i="13"/>
  <c r="G829" i="13"/>
  <c r="G828" i="13"/>
  <c r="G826" i="13"/>
  <c r="G825" i="13"/>
  <c r="G824" i="13"/>
  <c r="G823" i="13"/>
  <c r="G822" i="13"/>
  <c r="G821" i="13"/>
  <c r="G760" i="13"/>
  <c r="G759" i="13"/>
  <c r="G758" i="13"/>
  <c r="G757" i="13"/>
  <c r="G756" i="13"/>
  <c r="G755" i="13"/>
  <c r="G754" i="13"/>
  <c r="G753" i="13"/>
  <c r="G752" i="13"/>
  <c r="G751" i="13"/>
  <c r="G750" i="13"/>
  <c r="K597" i="13"/>
  <c r="M232" i="13"/>
  <c r="M231" i="13"/>
  <c r="M229" i="13"/>
  <c r="M228" i="13"/>
  <c r="M227" i="13"/>
  <c r="M226" i="13"/>
  <c r="M225" i="13"/>
  <c r="M224" i="13"/>
  <c r="M223" i="13"/>
  <c r="M222" i="13"/>
  <c r="M221" i="13"/>
  <c r="M220" i="13"/>
  <c r="M219" i="13"/>
  <c r="M218" i="13"/>
  <c r="M217" i="13"/>
  <c r="M216" i="13"/>
  <c r="M215" i="13"/>
  <c r="M214" i="13"/>
  <c r="M213" i="13"/>
  <c r="M212" i="13"/>
  <c r="M211" i="13"/>
  <c r="M210" i="13"/>
  <c r="M209" i="13"/>
  <c r="M208" i="13"/>
  <c r="M207" i="13"/>
  <c r="M206" i="13"/>
  <c r="M205" i="13"/>
  <c r="M204" i="13"/>
  <c r="M203" i="13"/>
  <c r="M202" i="13"/>
  <c r="M201" i="13"/>
  <c r="M200" i="13"/>
  <c r="M199" i="13"/>
  <c r="M198" i="13"/>
  <c r="M196" i="13"/>
  <c r="M195" i="13"/>
  <c r="M194" i="13"/>
  <c r="M193" i="13"/>
  <c r="M192" i="13"/>
  <c r="M191" i="13"/>
  <c r="M190" i="13"/>
  <c r="M189" i="13"/>
  <c r="M188" i="13"/>
  <c r="M187" i="13"/>
  <c r="M186" i="13"/>
  <c r="M185" i="13"/>
  <c r="M184" i="13"/>
  <c r="M183" i="13"/>
  <c r="M182" i="13"/>
  <c r="M181" i="13"/>
  <c r="M180" i="13"/>
  <c r="M179" i="13"/>
  <c r="M178" i="13"/>
  <c r="M177" i="13"/>
  <c r="M176" i="13"/>
  <c r="M175" i="13"/>
  <c r="M174" i="13"/>
  <c r="M173" i="13"/>
  <c r="M172" i="13"/>
  <c r="M171" i="13"/>
  <c r="M170" i="13"/>
  <c r="M169" i="13"/>
  <c r="M168" i="13"/>
  <c r="M167" i="13"/>
  <c r="M166" i="13"/>
  <c r="M165" i="13"/>
  <c r="M163" i="13"/>
  <c r="M162" i="13"/>
  <c r="M161" i="13"/>
  <c r="M160" i="13"/>
  <c r="M159" i="13"/>
  <c r="M158" i="13"/>
  <c r="M157" i="13"/>
  <c r="M156" i="13"/>
  <c r="M155" i="13"/>
  <c r="M154" i="13"/>
  <c r="M153" i="13"/>
  <c r="M152" i="13"/>
  <c r="M151" i="13"/>
  <c r="M150" i="13"/>
  <c r="M149" i="13"/>
  <c r="M148" i="13"/>
  <c r="M147" i="13"/>
  <c r="M146" i="13"/>
  <c r="M145" i="13"/>
  <c r="M144" i="13"/>
  <c r="M143" i="13"/>
  <c r="M142" i="13"/>
  <c r="M141" i="13"/>
  <c r="M140" i="13"/>
  <c r="M139" i="13"/>
  <c r="M138" i="13"/>
  <c r="M137" i="13"/>
  <c r="M136" i="13"/>
  <c r="M135" i="13"/>
  <c r="M134" i="13"/>
  <c r="M133" i="13"/>
  <c r="M132" i="13"/>
  <c r="M130" i="13"/>
  <c r="M129" i="13"/>
  <c r="M128" i="13"/>
  <c r="M127" i="13"/>
  <c r="M126" i="13"/>
  <c r="M125" i="13"/>
  <c r="M124" i="13"/>
  <c r="M123" i="13"/>
  <c r="M122" i="13"/>
  <c r="M121" i="13"/>
  <c r="M120" i="13"/>
  <c r="M119" i="13"/>
  <c r="M118" i="13"/>
  <c r="M117" i="13"/>
  <c r="M116" i="13"/>
  <c r="M115" i="13"/>
  <c r="M114" i="13"/>
  <c r="M113" i="13"/>
  <c r="M112" i="13"/>
  <c r="M111" i="13"/>
  <c r="M110" i="13"/>
  <c r="M109" i="13"/>
  <c r="M108" i="13"/>
  <c r="M107" i="13"/>
  <c r="M106" i="13"/>
  <c r="M105" i="13"/>
  <c r="M104" i="13"/>
  <c r="M103" i="13"/>
  <c r="M102" i="13"/>
  <c r="M101" i="13"/>
  <c r="M99" i="13"/>
  <c r="M98" i="13"/>
  <c r="M97" i="13"/>
  <c r="M96" i="13"/>
  <c r="M95" i="13"/>
  <c r="M94" i="13"/>
  <c r="M93" i="13"/>
  <c r="M92" i="13"/>
  <c r="M91" i="13"/>
  <c r="M90" i="13"/>
  <c r="M89" i="13"/>
  <c r="M88" i="13"/>
  <c r="M87" i="13"/>
  <c r="M86" i="13"/>
  <c r="M85" i="13"/>
  <c r="M84" i="13"/>
  <c r="M83" i="13"/>
  <c r="M82" i="13"/>
  <c r="M81" i="13"/>
  <c r="M80" i="13"/>
  <c r="M79" i="13"/>
  <c r="M78" i="13"/>
  <c r="M77" i="13"/>
  <c r="M76" i="13"/>
  <c r="M75" i="13"/>
  <c r="M74" i="13"/>
  <c r="M73" i="13"/>
  <c r="M72" i="13"/>
  <c r="M71" i="13"/>
  <c r="M70" i="13"/>
  <c r="M69" i="13"/>
  <c r="M68" i="13"/>
  <c r="M66" i="13"/>
  <c r="M65" i="13"/>
  <c r="M64" i="13"/>
  <c r="M63" i="13"/>
  <c r="M62" i="13"/>
  <c r="M61" i="13"/>
  <c r="M60" i="13"/>
  <c r="M59" i="13"/>
  <c r="M58" i="13"/>
  <c r="M57" i="13"/>
  <c r="M56" i="13"/>
  <c r="M55" i="13"/>
  <c r="M54" i="13"/>
  <c r="M53" i="13"/>
  <c r="M52" i="13"/>
  <c r="M51" i="13"/>
  <c r="M50" i="13"/>
  <c r="M49" i="13"/>
  <c r="M48" i="13"/>
  <c r="M47" i="13"/>
  <c r="M46" i="13"/>
  <c r="M45" i="13"/>
  <c r="M44" i="13"/>
  <c r="M43" i="13"/>
  <c r="M42" i="13"/>
  <c r="M41" i="13"/>
  <c r="M40" i="13"/>
  <c r="M39" i="13"/>
  <c r="J909" i="13" l="1"/>
  <c r="H959" i="13"/>
  <c r="H891" i="13"/>
  <c r="J959" i="13"/>
  <c r="J936" i="13"/>
  <c r="H941" i="13"/>
  <c r="J951" i="13"/>
  <c r="H926" i="13"/>
  <c r="H964" i="13"/>
  <c r="L1005" i="13"/>
  <c r="H993" i="13"/>
  <c r="I1005" i="13"/>
  <c r="H951" i="13"/>
  <c r="J885" i="13"/>
  <c r="J900" i="13"/>
  <c r="J923" i="13"/>
  <c r="J964" i="13"/>
  <c r="J995" i="13"/>
  <c r="G1005" i="13"/>
  <c r="H936" i="13"/>
  <c r="J896" i="13"/>
  <c r="J918" i="13"/>
  <c r="J926" i="13"/>
  <c r="J998" i="13"/>
  <c r="H984" i="13"/>
  <c r="H998" i="13"/>
  <c r="H900" i="13"/>
  <c r="H909" i="13"/>
  <c r="H995" i="13"/>
  <c r="J891" i="13"/>
  <c r="J969" i="13"/>
  <c r="J984" i="13"/>
  <c r="J993" i="13"/>
  <c r="H969" i="13"/>
  <c r="H896" i="13"/>
  <c r="H918" i="13"/>
  <c r="F1005" i="13"/>
  <c r="D1005" i="13"/>
  <c r="H885" i="13"/>
  <c r="J1005" i="13" l="1"/>
  <c r="H1005" i="13"/>
  <c r="C429" i="7" l="1"/>
  <c r="D267" i="8" l="1"/>
  <c r="F267" i="8"/>
  <c r="G267" i="8"/>
  <c r="I267" i="8"/>
  <c r="D268" i="8"/>
  <c r="F268" i="8"/>
  <c r="D269" i="8"/>
  <c r="F269" i="8"/>
  <c r="D270" i="8"/>
  <c r="F270" i="8"/>
  <c r="L250" i="8"/>
  <c r="L284" i="8"/>
  <c r="L307" i="8"/>
  <c r="L313" i="8"/>
  <c r="L331" i="8"/>
  <c r="F346" i="8"/>
  <c r="F345" i="8"/>
  <c r="F344" i="8"/>
  <c r="F343" i="8"/>
  <c r="F342" i="8"/>
  <c r="F341" i="8"/>
  <c r="F340" i="8"/>
  <c r="F339" i="8"/>
  <c r="F338" i="8"/>
  <c r="F337" i="8"/>
  <c r="F336" i="8"/>
  <c r="F335" i="8"/>
  <c r="F334" i="8"/>
  <c r="F333" i="8"/>
  <c r="F332" i="8"/>
  <c r="F331" i="8"/>
  <c r="F321" i="8"/>
  <c r="F320" i="8"/>
  <c r="F319" i="8"/>
  <c r="F318" i="8"/>
  <c r="F317" i="8"/>
  <c r="F316" i="8"/>
  <c r="F315" i="8"/>
  <c r="F314" i="8"/>
  <c r="F313" i="8"/>
  <c r="F312" i="8"/>
  <c r="F311" i="8"/>
  <c r="F310" i="8"/>
  <c r="F309" i="8"/>
  <c r="F308" i="8"/>
  <c r="F307" i="8"/>
  <c r="F306" i="8"/>
  <c r="F305" i="8"/>
  <c r="F304" i="8"/>
  <c r="F303" i="8"/>
  <c r="F302" i="8"/>
  <c r="F301" i="8"/>
  <c r="F300" i="8"/>
  <c r="F299" i="8"/>
  <c r="F290" i="8"/>
  <c r="F289" i="8"/>
  <c r="F288" i="8"/>
  <c r="F287" i="8"/>
  <c r="F286" i="8"/>
  <c r="F285" i="8"/>
  <c r="F284" i="8"/>
  <c r="F283" i="8"/>
  <c r="F282" i="8"/>
  <c r="F281" i="8"/>
  <c r="F280" i="8"/>
  <c r="F279" i="8"/>
  <c r="F278" i="8"/>
  <c r="F277" i="8"/>
  <c r="F276" i="8"/>
  <c r="F275" i="8"/>
  <c r="F274" i="8"/>
  <c r="F273" i="8"/>
  <c r="F272" i="8"/>
  <c r="F271" i="8"/>
  <c r="F258" i="8"/>
  <c r="F257" i="8"/>
  <c r="F256" i="8"/>
  <c r="F255" i="8"/>
  <c r="F254" i="8"/>
  <c r="F253" i="8"/>
  <c r="F252" i="8"/>
  <c r="F251" i="8"/>
  <c r="F250" i="8"/>
  <c r="F249" i="8"/>
  <c r="F248" i="8"/>
  <c r="F247" i="8"/>
  <c r="F246" i="8"/>
  <c r="F245" i="8"/>
  <c r="F244" i="8"/>
  <c r="F243" i="8"/>
  <c r="F242" i="8"/>
  <c r="F241" i="8"/>
  <c r="F240" i="8"/>
  <c r="F239" i="8"/>
  <c r="F238" i="8"/>
  <c r="F237" i="8"/>
  <c r="F236" i="8"/>
  <c r="F235" i="8"/>
  <c r="D346" i="8"/>
  <c r="D345" i="8"/>
  <c r="D344" i="8"/>
  <c r="D343" i="8"/>
  <c r="D342" i="8"/>
  <c r="D341" i="8"/>
  <c r="D340" i="8"/>
  <c r="D339" i="8"/>
  <c r="D338" i="8"/>
  <c r="D337" i="8"/>
  <c r="D336" i="8"/>
  <c r="D335" i="8"/>
  <c r="D334" i="8"/>
  <c r="D333" i="8"/>
  <c r="D332" i="8"/>
  <c r="D331" i="8"/>
  <c r="D321" i="8"/>
  <c r="D320" i="8"/>
  <c r="D319" i="8"/>
  <c r="D318" i="8"/>
  <c r="D317" i="8"/>
  <c r="D316" i="8"/>
  <c r="D315" i="8"/>
  <c r="D314" i="8"/>
  <c r="D313" i="8"/>
  <c r="D312" i="8"/>
  <c r="D311" i="8"/>
  <c r="D310" i="8"/>
  <c r="D309" i="8"/>
  <c r="D308" i="8"/>
  <c r="D307" i="8"/>
  <c r="D306" i="8"/>
  <c r="D305" i="8"/>
  <c r="D304" i="8"/>
  <c r="D303" i="8"/>
  <c r="D302" i="8"/>
  <c r="D301" i="8"/>
  <c r="D300" i="8"/>
  <c r="D299" i="8"/>
  <c r="D290" i="8"/>
  <c r="D289" i="8"/>
  <c r="D288" i="8"/>
  <c r="D287" i="8"/>
  <c r="D286" i="8"/>
  <c r="D285" i="8"/>
  <c r="D284" i="8"/>
  <c r="D283" i="8"/>
  <c r="D282" i="8"/>
  <c r="D281" i="8"/>
  <c r="D280" i="8"/>
  <c r="D279" i="8"/>
  <c r="D278" i="8"/>
  <c r="D277" i="8"/>
  <c r="D276" i="8"/>
  <c r="D275" i="8"/>
  <c r="D274" i="8"/>
  <c r="D273" i="8"/>
  <c r="D272" i="8"/>
  <c r="D271" i="8"/>
  <c r="D258" i="8"/>
  <c r="D257" i="8"/>
  <c r="D256" i="8"/>
  <c r="D255" i="8"/>
  <c r="D254" i="8"/>
  <c r="D253" i="8"/>
  <c r="D252" i="8"/>
  <c r="D251" i="8"/>
  <c r="D250" i="8"/>
  <c r="D249" i="8"/>
  <c r="D248" i="8"/>
  <c r="D247" i="8"/>
  <c r="D246" i="8"/>
  <c r="D245" i="8"/>
  <c r="D244" i="8"/>
  <c r="D242" i="8"/>
  <c r="D241" i="8"/>
  <c r="D240" i="8"/>
  <c r="D239" i="8"/>
  <c r="H239" i="8" s="1"/>
  <c r="D238" i="8"/>
  <c r="D237" i="8"/>
  <c r="D236" i="8"/>
  <c r="D235" i="8"/>
  <c r="K347" i="8"/>
  <c r="E347" i="8"/>
  <c r="I342" i="8"/>
  <c r="G342" i="8"/>
  <c r="I340" i="8"/>
  <c r="G340" i="8"/>
  <c r="I331" i="8"/>
  <c r="G331" i="8"/>
  <c r="I313" i="8"/>
  <c r="G313" i="8"/>
  <c r="I307" i="8"/>
  <c r="G307" i="8"/>
  <c r="I303" i="8"/>
  <c r="G303" i="8"/>
  <c r="I299" i="8"/>
  <c r="G299" i="8"/>
  <c r="I289" i="8"/>
  <c r="G289" i="8"/>
  <c r="I284" i="8"/>
  <c r="G284" i="8"/>
  <c r="I277" i="8"/>
  <c r="G277" i="8"/>
  <c r="I272" i="8"/>
  <c r="G272" i="8"/>
  <c r="I250" i="8"/>
  <c r="G250" i="8"/>
  <c r="I245" i="8"/>
  <c r="G245" i="8"/>
  <c r="C243" i="8"/>
  <c r="D243" i="8" s="1"/>
  <c r="I241" i="8"/>
  <c r="I239" i="8"/>
  <c r="G239" i="8"/>
  <c r="L235" i="8"/>
  <c r="I235" i="8"/>
  <c r="G235" i="8"/>
  <c r="G182" i="8"/>
  <c r="G181" i="8"/>
  <c r="G180" i="8"/>
  <c r="G179" i="8"/>
  <c r="G178" i="8"/>
  <c r="G177" i="8"/>
  <c r="G176" i="8"/>
  <c r="G175" i="8"/>
  <c r="G174" i="8"/>
  <c r="G173" i="8"/>
  <c r="G172" i="8"/>
  <c r="G171" i="8"/>
  <c r="G170" i="8"/>
  <c r="L68" i="8"/>
  <c r="K68" i="8"/>
  <c r="I68" i="8"/>
  <c r="H68" i="8"/>
  <c r="G68" i="8"/>
  <c r="F68" i="8"/>
  <c r="E68" i="8"/>
  <c r="D68" i="8"/>
  <c r="C68" i="8"/>
  <c r="B68" i="8"/>
  <c r="J66" i="8"/>
  <c r="M66" i="8" s="1"/>
  <c r="M65" i="8"/>
  <c r="M64" i="8"/>
  <c r="J63" i="8"/>
  <c r="M62" i="8"/>
  <c r="M61" i="8"/>
  <c r="M60" i="8"/>
  <c r="M59" i="8"/>
  <c r="M58" i="8"/>
  <c r="M57" i="8"/>
  <c r="M56" i="8"/>
  <c r="M55" i="8"/>
  <c r="M54" i="8"/>
  <c r="M53" i="8"/>
  <c r="M52" i="8"/>
  <c r="M51" i="8"/>
  <c r="M50" i="8"/>
  <c r="M49" i="8"/>
  <c r="M48" i="8"/>
  <c r="M47" i="8"/>
  <c r="M46" i="8"/>
  <c r="M45" i="8"/>
  <c r="M44" i="8"/>
  <c r="M43" i="8"/>
  <c r="M42" i="8"/>
  <c r="M41" i="8"/>
  <c r="M40" i="8"/>
  <c r="M39" i="8"/>
  <c r="M38" i="8"/>
  <c r="J303" i="8" l="1"/>
  <c r="H299" i="8"/>
  <c r="H340" i="8"/>
  <c r="J299" i="8"/>
  <c r="J340" i="8"/>
  <c r="J267" i="8"/>
  <c r="H267" i="8"/>
  <c r="J284" i="8"/>
  <c r="H284" i="8"/>
  <c r="J272" i="8"/>
  <c r="H245" i="8"/>
  <c r="J241" i="8"/>
  <c r="H307" i="8"/>
  <c r="H241" i="8"/>
  <c r="J250" i="8"/>
  <c r="J239" i="8"/>
  <c r="H289" i="8"/>
  <c r="H331" i="8"/>
  <c r="J277" i="8"/>
  <c r="H303" i="8"/>
  <c r="H313" i="8"/>
  <c r="J235" i="8"/>
  <c r="H277" i="8"/>
  <c r="H342" i="8"/>
  <c r="J313" i="8"/>
  <c r="H250" i="8"/>
  <c r="J245" i="8"/>
  <c r="J331" i="8"/>
  <c r="D347" i="8"/>
  <c r="J307" i="8"/>
  <c r="H272" i="8"/>
  <c r="J342" i="8"/>
  <c r="J289" i="8"/>
  <c r="F347" i="8"/>
  <c r="I347" i="8"/>
  <c r="J68" i="8"/>
  <c r="M68" i="8" s="1"/>
  <c r="L347" i="8"/>
  <c r="G241" i="8"/>
  <c r="G347" i="8" s="1"/>
  <c r="H235" i="8"/>
  <c r="C347" i="8"/>
  <c r="M63" i="8"/>
  <c r="H347" i="8" l="1"/>
  <c r="J347" i="8"/>
  <c r="L317" i="7" l="1"/>
  <c r="L395" i="7"/>
  <c r="K433" i="7"/>
  <c r="D432" i="7"/>
  <c r="D431" i="7"/>
  <c r="D430" i="7"/>
  <c r="D429" i="7"/>
  <c r="D428" i="7"/>
  <c r="D427" i="7"/>
  <c r="D426" i="7"/>
  <c r="D417" i="7"/>
  <c r="H417" i="7" s="1"/>
  <c r="D416" i="7"/>
  <c r="D415" i="7"/>
  <c r="D414" i="7"/>
  <c r="D413" i="7"/>
  <c r="D412" i="7"/>
  <c r="D411" i="7"/>
  <c r="D410" i="7"/>
  <c r="D409" i="7"/>
  <c r="D408" i="7"/>
  <c r="D407" i="7"/>
  <c r="D406" i="7"/>
  <c r="D405" i="7"/>
  <c r="D404" i="7"/>
  <c r="D403" i="7"/>
  <c r="D402" i="7"/>
  <c r="D401" i="7"/>
  <c r="D400" i="7"/>
  <c r="D399" i="7"/>
  <c r="D398" i="7"/>
  <c r="D397" i="7"/>
  <c r="D396" i="7"/>
  <c r="D395" i="7"/>
  <c r="D390" i="7"/>
  <c r="D389" i="7"/>
  <c r="D388" i="7"/>
  <c r="D387" i="7"/>
  <c r="D386" i="7"/>
  <c r="D385" i="7"/>
  <c r="D384" i="7"/>
  <c r="D383" i="7"/>
  <c r="D382" i="7"/>
  <c r="D381" i="7"/>
  <c r="D380" i="7"/>
  <c r="D379" i="7"/>
  <c r="D378" i="7"/>
  <c r="D377" i="7"/>
  <c r="D376" i="7"/>
  <c r="D375" i="7"/>
  <c r="D374" i="7"/>
  <c r="D373" i="7"/>
  <c r="D372" i="7"/>
  <c r="D371" i="7"/>
  <c r="D370" i="7"/>
  <c r="D369" i="7"/>
  <c r="H369" i="7" s="1"/>
  <c r="D368" i="7"/>
  <c r="D367" i="7"/>
  <c r="D366" i="7"/>
  <c r="D365" i="7"/>
  <c r="D364" i="7"/>
  <c r="D356" i="7"/>
  <c r="D355" i="7"/>
  <c r="D354" i="7"/>
  <c r="D353" i="7"/>
  <c r="D352" i="7"/>
  <c r="D351" i="7"/>
  <c r="D350" i="7"/>
  <c r="D349" i="7"/>
  <c r="D348" i="7"/>
  <c r="D347" i="7"/>
  <c r="D346" i="7"/>
  <c r="D345" i="7"/>
  <c r="D344" i="7"/>
  <c r="D343" i="7"/>
  <c r="D342" i="7"/>
  <c r="D341" i="7"/>
  <c r="D340" i="7"/>
  <c r="D339" i="7"/>
  <c r="D338" i="7"/>
  <c r="D337" i="7"/>
  <c r="D336" i="7"/>
  <c r="D335" i="7"/>
  <c r="D334" i="7"/>
  <c r="D333" i="7"/>
  <c r="D326" i="7"/>
  <c r="D325" i="7"/>
  <c r="D324" i="7"/>
  <c r="D323" i="7"/>
  <c r="D322" i="7"/>
  <c r="D321" i="7"/>
  <c r="D320" i="7"/>
  <c r="D319" i="7"/>
  <c r="D318" i="7"/>
  <c r="D317" i="7"/>
  <c r="D316" i="7"/>
  <c r="D315" i="7"/>
  <c r="D314" i="7"/>
  <c r="D313" i="7"/>
  <c r="D312" i="7"/>
  <c r="D311" i="7"/>
  <c r="D310" i="7"/>
  <c r="D309" i="7"/>
  <c r="D308" i="7"/>
  <c r="D307" i="7"/>
  <c r="D306" i="7"/>
  <c r="D305" i="7"/>
  <c r="D304" i="7"/>
  <c r="D303" i="7"/>
  <c r="D302" i="7"/>
  <c r="D301" i="7"/>
  <c r="G305" i="7"/>
  <c r="G301" i="7"/>
  <c r="F432" i="7"/>
  <c r="F431" i="7"/>
  <c r="F430" i="7"/>
  <c r="F429" i="7"/>
  <c r="F428" i="7"/>
  <c r="F427" i="7"/>
  <c r="F426" i="7"/>
  <c r="F417" i="7"/>
  <c r="J417" i="7" s="1"/>
  <c r="F416" i="7"/>
  <c r="F415" i="7"/>
  <c r="F414" i="7"/>
  <c r="F413" i="7"/>
  <c r="F412" i="7"/>
  <c r="F411" i="7"/>
  <c r="F410" i="7"/>
  <c r="F409" i="7"/>
  <c r="F408" i="7"/>
  <c r="F407" i="7"/>
  <c r="F406" i="7"/>
  <c r="F405" i="7"/>
  <c r="F404" i="7"/>
  <c r="F403" i="7"/>
  <c r="F402" i="7"/>
  <c r="F401" i="7"/>
  <c r="F400" i="7"/>
  <c r="F399" i="7"/>
  <c r="F398" i="7"/>
  <c r="F397" i="7"/>
  <c r="F396" i="7"/>
  <c r="F395" i="7"/>
  <c r="F390" i="7"/>
  <c r="F389" i="7"/>
  <c r="F388" i="7"/>
  <c r="F387" i="7"/>
  <c r="F386" i="7"/>
  <c r="F385" i="7"/>
  <c r="F384" i="7"/>
  <c r="F383" i="7"/>
  <c r="F382" i="7"/>
  <c r="F381" i="7"/>
  <c r="F380" i="7"/>
  <c r="F379" i="7"/>
  <c r="F378" i="7"/>
  <c r="F377" i="7"/>
  <c r="F376" i="7"/>
  <c r="F375" i="7"/>
  <c r="F374" i="7"/>
  <c r="F373" i="7"/>
  <c r="F372" i="7"/>
  <c r="F371" i="7"/>
  <c r="F370" i="7"/>
  <c r="F369" i="7"/>
  <c r="F368" i="7"/>
  <c r="F367" i="7"/>
  <c r="F366" i="7"/>
  <c r="F365" i="7"/>
  <c r="F364" i="7"/>
  <c r="F356" i="7"/>
  <c r="F355" i="7"/>
  <c r="F354" i="7"/>
  <c r="F353" i="7"/>
  <c r="F352" i="7"/>
  <c r="F351" i="7"/>
  <c r="F350" i="7"/>
  <c r="F349" i="7"/>
  <c r="F348" i="7"/>
  <c r="F347" i="7"/>
  <c r="F346" i="7"/>
  <c r="F345" i="7"/>
  <c r="F344" i="7"/>
  <c r="F343" i="7"/>
  <c r="F342" i="7"/>
  <c r="F341" i="7"/>
  <c r="F340" i="7"/>
  <c r="F339" i="7"/>
  <c r="F338" i="7"/>
  <c r="F337" i="7"/>
  <c r="F336" i="7"/>
  <c r="F335" i="7"/>
  <c r="F334" i="7"/>
  <c r="F333" i="7"/>
  <c r="F326" i="7"/>
  <c r="F325" i="7"/>
  <c r="F324" i="7"/>
  <c r="F323" i="7"/>
  <c r="F322" i="7"/>
  <c r="F321" i="7"/>
  <c r="F320" i="7"/>
  <c r="F319" i="7"/>
  <c r="F318" i="7"/>
  <c r="F317" i="7"/>
  <c r="F316" i="7"/>
  <c r="F315" i="7"/>
  <c r="F314" i="7"/>
  <c r="F313" i="7"/>
  <c r="F312" i="7"/>
  <c r="F311" i="7"/>
  <c r="F310" i="7"/>
  <c r="F309" i="7"/>
  <c r="F308" i="7"/>
  <c r="F307" i="7"/>
  <c r="F306" i="7"/>
  <c r="F305" i="7"/>
  <c r="F304" i="7"/>
  <c r="F303" i="7"/>
  <c r="F302" i="7"/>
  <c r="F301" i="7"/>
  <c r="E433" i="7"/>
  <c r="I426" i="7"/>
  <c r="G426" i="7"/>
  <c r="I417" i="7"/>
  <c r="G417" i="7"/>
  <c r="I415" i="7"/>
  <c r="G415" i="7"/>
  <c r="I413" i="7"/>
  <c r="G413" i="7"/>
  <c r="I404" i="7"/>
  <c r="G404" i="7"/>
  <c r="I395" i="7"/>
  <c r="G395" i="7"/>
  <c r="L384" i="7"/>
  <c r="I384" i="7"/>
  <c r="G384" i="7"/>
  <c r="L378" i="7"/>
  <c r="I378" i="7"/>
  <c r="G378" i="7"/>
  <c r="I371" i="7"/>
  <c r="G371" i="7"/>
  <c r="I369" i="7"/>
  <c r="G369" i="7"/>
  <c r="I364" i="7"/>
  <c r="G364" i="7"/>
  <c r="I346" i="7"/>
  <c r="G346" i="7"/>
  <c r="I343" i="7"/>
  <c r="G343" i="7"/>
  <c r="L338" i="7"/>
  <c r="I338" i="7"/>
  <c r="G338" i="7"/>
  <c r="I333" i="7"/>
  <c r="G333" i="7"/>
  <c r="I317" i="7"/>
  <c r="G317" i="7"/>
  <c r="I312" i="7"/>
  <c r="G312" i="7"/>
  <c r="I307" i="7"/>
  <c r="G307" i="7"/>
  <c r="I305" i="7"/>
  <c r="I301" i="7"/>
  <c r="F246" i="7"/>
  <c r="G246" i="7" s="1"/>
  <c r="F245" i="7"/>
  <c r="G245" i="7" s="1"/>
  <c r="F244" i="7"/>
  <c r="G244" i="7" s="1"/>
  <c r="F243" i="7"/>
  <c r="G243" i="7" s="1"/>
  <c r="F242" i="7"/>
  <c r="G242" i="7" s="1"/>
  <c r="F241" i="7"/>
  <c r="G241" i="7" s="1"/>
  <c r="F240" i="7"/>
  <c r="G240" i="7" s="1"/>
  <c r="F239" i="7"/>
  <c r="G239" i="7" s="1"/>
  <c r="F238" i="7"/>
  <c r="G238" i="7" s="1"/>
  <c r="F237" i="7"/>
  <c r="G237" i="7" s="1"/>
  <c r="L156" i="7"/>
  <c r="H156" i="7"/>
  <c r="G156" i="7"/>
  <c r="F156" i="7"/>
  <c r="E156" i="7"/>
  <c r="D156" i="7"/>
  <c r="B156" i="7"/>
  <c r="C155" i="7"/>
  <c r="C156" i="7" s="1"/>
  <c r="M154" i="7"/>
  <c r="M153" i="7"/>
  <c r="M152" i="7"/>
  <c r="M151" i="7"/>
  <c r="M150" i="7"/>
  <c r="M149" i="7"/>
  <c r="M148" i="7"/>
  <c r="M147" i="7"/>
  <c r="M146" i="7"/>
  <c r="M145" i="7"/>
  <c r="M144" i="7"/>
  <c r="M143" i="7"/>
  <c r="M142" i="7"/>
  <c r="M141" i="7"/>
  <c r="M140" i="7"/>
  <c r="M139" i="7"/>
  <c r="M138" i="7"/>
  <c r="M137" i="7"/>
  <c r="M136" i="7"/>
  <c r="M135" i="7"/>
  <c r="M134" i="7"/>
  <c r="M133" i="7"/>
  <c r="M131" i="7"/>
  <c r="M130" i="7"/>
  <c r="M129" i="7"/>
  <c r="M128" i="7"/>
  <c r="M127" i="7"/>
  <c r="M126" i="7"/>
  <c r="M125" i="7"/>
  <c r="M124" i="7"/>
  <c r="M123" i="7"/>
  <c r="M122" i="7"/>
  <c r="M121" i="7"/>
  <c r="M120" i="7"/>
  <c r="M119" i="7"/>
  <c r="M118" i="7"/>
  <c r="J117" i="7"/>
  <c r="M117" i="7" s="1"/>
  <c r="M116" i="7"/>
  <c r="M115" i="7"/>
  <c r="K114" i="7"/>
  <c r="M114" i="7" s="1"/>
  <c r="M113" i="7"/>
  <c r="M112" i="7"/>
  <c r="M111" i="7"/>
  <c r="M110" i="7"/>
  <c r="M109" i="7"/>
  <c r="M108" i="7"/>
  <c r="M107" i="7"/>
  <c r="M106" i="7"/>
  <c r="M105" i="7"/>
  <c r="M104" i="7"/>
  <c r="K103" i="7"/>
  <c r="M102" i="7"/>
  <c r="M101" i="7"/>
  <c r="M100" i="7"/>
  <c r="M98" i="7"/>
  <c r="M97" i="7"/>
  <c r="M96" i="7"/>
  <c r="M95" i="7"/>
  <c r="M94" i="7"/>
  <c r="M93" i="7"/>
  <c r="I92" i="7"/>
  <c r="I156" i="7" s="1"/>
  <c r="M91" i="7"/>
  <c r="M90" i="7"/>
  <c r="M89" i="7"/>
  <c r="M88" i="7"/>
  <c r="M87" i="7"/>
  <c r="M86" i="7"/>
  <c r="M85" i="7"/>
  <c r="M84" i="7"/>
  <c r="M83" i="7"/>
  <c r="M82" i="7"/>
  <c r="M81" i="7"/>
  <c r="M80" i="7"/>
  <c r="M79" i="7"/>
  <c r="M78" i="7"/>
  <c r="M77" i="7"/>
  <c r="M76" i="7"/>
  <c r="M75" i="7"/>
  <c r="M74" i="7"/>
  <c r="M73" i="7"/>
  <c r="M72" i="7"/>
  <c r="M71" i="7"/>
  <c r="M70" i="7"/>
  <c r="M69" i="7"/>
  <c r="M68" i="7"/>
  <c r="M66" i="7"/>
  <c r="M65" i="7"/>
  <c r="M64" i="7"/>
  <c r="M63" i="7"/>
  <c r="M62" i="7"/>
  <c r="M61" i="7"/>
  <c r="M60" i="7"/>
  <c r="M59" i="7"/>
  <c r="M58" i="7"/>
  <c r="M57" i="7"/>
  <c r="M56" i="7"/>
  <c r="M55" i="7"/>
  <c r="M54" i="7"/>
  <c r="M53" i="7"/>
  <c r="M52" i="7"/>
  <c r="M51" i="7"/>
  <c r="M50" i="7"/>
  <c r="M49" i="7"/>
  <c r="M48" i="7"/>
  <c r="M47" i="7"/>
  <c r="M46" i="7"/>
  <c r="M45" i="7"/>
  <c r="M44" i="7"/>
  <c r="M43" i="7"/>
  <c r="M42" i="7"/>
  <c r="M41" i="7"/>
  <c r="M40" i="7"/>
  <c r="M39" i="7"/>
  <c r="H415" i="7" l="1"/>
  <c r="J415" i="7"/>
  <c r="H426" i="7"/>
  <c r="H343" i="7"/>
  <c r="J369" i="7"/>
  <c r="J305" i="7"/>
  <c r="H305" i="7"/>
  <c r="H312" i="7"/>
  <c r="H317" i="7"/>
  <c r="H333" i="7"/>
  <c r="H364" i="7"/>
  <c r="H371" i="7"/>
  <c r="H378" i="7"/>
  <c r="H384" i="7"/>
  <c r="H404" i="7"/>
  <c r="J307" i="7"/>
  <c r="J312" i="7"/>
  <c r="J343" i="7"/>
  <c r="J371" i="7"/>
  <c r="J384" i="7"/>
  <c r="J395" i="7"/>
  <c r="J404" i="7"/>
  <c r="J426" i="7"/>
  <c r="H307" i="7"/>
  <c r="J301" i="7"/>
  <c r="J317" i="7"/>
  <c r="J338" i="7"/>
  <c r="J346" i="7"/>
  <c r="J413" i="7"/>
  <c r="J378" i="7"/>
  <c r="J333" i="7"/>
  <c r="J364" i="7"/>
  <c r="H301" i="7"/>
  <c r="H338" i="7"/>
  <c r="H346" i="7"/>
  <c r="H413" i="7"/>
  <c r="H395" i="7"/>
  <c r="L433" i="7"/>
  <c r="F433" i="7"/>
  <c r="D433" i="7"/>
  <c r="G433" i="7"/>
  <c r="I433" i="7"/>
  <c r="M92" i="7"/>
  <c r="K156" i="7"/>
  <c r="M155" i="7"/>
  <c r="J156" i="7"/>
  <c r="M103" i="7"/>
  <c r="M156" i="7" l="1"/>
  <c r="J433" i="7"/>
  <c r="H433" i="7"/>
  <c r="F445" i="6"/>
  <c r="F440" i="6"/>
  <c r="F439" i="6"/>
  <c r="F438" i="6"/>
  <c r="F437" i="6"/>
  <c r="G435" i="6"/>
  <c r="K545" i="6"/>
  <c r="D538" i="6"/>
  <c r="D513" i="6"/>
  <c r="D509" i="6"/>
  <c r="D505" i="6"/>
  <c r="D502" i="6"/>
  <c r="D500" i="6"/>
  <c r="D498" i="6"/>
  <c r="D480" i="6"/>
  <c r="D477" i="6"/>
  <c r="D445" i="6"/>
  <c r="D440" i="6"/>
  <c r="D439" i="6"/>
  <c r="D438" i="6"/>
  <c r="D437" i="6"/>
  <c r="D435" i="6"/>
  <c r="H435" i="6" s="1"/>
  <c r="F509" i="6"/>
  <c r="F502" i="6"/>
  <c r="F477" i="6"/>
  <c r="E544" i="6"/>
  <c r="C544" i="6"/>
  <c r="D544" i="6" s="1"/>
  <c r="E543" i="6"/>
  <c r="F543" i="6" s="1"/>
  <c r="C543" i="6"/>
  <c r="D543" i="6" s="1"/>
  <c r="E542" i="6"/>
  <c r="F542" i="6" s="1"/>
  <c r="C542" i="6"/>
  <c r="D542" i="6" s="1"/>
  <c r="E541" i="6"/>
  <c r="F541" i="6" s="1"/>
  <c r="C541" i="6"/>
  <c r="D541" i="6" s="1"/>
  <c r="E540" i="6"/>
  <c r="C540" i="6"/>
  <c r="D540" i="6" s="1"/>
  <c r="E539" i="6"/>
  <c r="C539" i="6"/>
  <c r="D539" i="6" s="1"/>
  <c r="L538" i="6"/>
  <c r="E537" i="6"/>
  <c r="C537" i="6"/>
  <c r="D537" i="6" s="1"/>
  <c r="L536" i="6"/>
  <c r="E536" i="6"/>
  <c r="C536" i="6"/>
  <c r="D536" i="6" s="1"/>
  <c r="E535" i="6"/>
  <c r="F535" i="6" s="1"/>
  <c r="C535" i="6"/>
  <c r="D535" i="6" s="1"/>
  <c r="E534" i="6"/>
  <c r="C534" i="6"/>
  <c r="D534" i="6" s="1"/>
  <c r="E533" i="6"/>
  <c r="F533" i="6" s="1"/>
  <c r="C533" i="6"/>
  <c r="D533" i="6" s="1"/>
  <c r="E532" i="6"/>
  <c r="C532" i="6"/>
  <c r="D532" i="6" s="1"/>
  <c r="E531" i="6"/>
  <c r="F531" i="6" s="1"/>
  <c r="C531" i="6"/>
  <c r="D531" i="6" s="1"/>
  <c r="E530" i="6"/>
  <c r="F530" i="6" s="1"/>
  <c r="C530" i="6"/>
  <c r="D530" i="6" s="1"/>
  <c r="E529" i="6"/>
  <c r="C529" i="6"/>
  <c r="D529" i="6" s="1"/>
  <c r="E528" i="6"/>
  <c r="C528" i="6"/>
  <c r="D528" i="6" s="1"/>
  <c r="E527" i="6"/>
  <c r="F527" i="6" s="1"/>
  <c r="C527" i="6"/>
  <c r="D527" i="6" s="1"/>
  <c r="E526" i="6"/>
  <c r="F526" i="6" s="1"/>
  <c r="C526" i="6"/>
  <c r="D526" i="6" s="1"/>
  <c r="L525" i="6"/>
  <c r="E525" i="6"/>
  <c r="F525" i="6" s="1"/>
  <c r="C525" i="6"/>
  <c r="D525" i="6" s="1"/>
  <c r="C515" i="6"/>
  <c r="D515" i="6" s="1"/>
  <c r="E514" i="6"/>
  <c r="F514" i="6" s="1"/>
  <c r="C514" i="6"/>
  <c r="D514" i="6" s="1"/>
  <c r="E513" i="6"/>
  <c r="F513" i="6" s="1"/>
  <c r="C513" i="6"/>
  <c r="E512" i="6"/>
  <c r="C512" i="6"/>
  <c r="D512" i="6" s="1"/>
  <c r="E511" i="6"/>
  <c r="C511" i="6"/>
  <c r="D511" i="6" s="1"/>
  <c r="E510" i="6"/>
  <c r="F510" i="6" s="1"/>
  <c r="C510" i="6"/>
  <c r="D510" i="6" s="1"/>
  <c r="E508" i="6"/>
  <c r="F508" i="6" s="1"/>
  <c r="C508" i="6"/>
  <c r="D508" i="6" s="1"/>
  <c r="E507" i="6"/>
  <c r="F507" i="6" s="1"/>
  <c r="C507" i="6"/>
  <c r="D507" i="6" s="1"/>
  <c r="E506" i="6"/>
  <c r="C506" i="6"/>
  <c r="D506" i="6" s="1"/>
  <c r="L504" i="6"/>
  <c r="E504" i="6"/>
  <c r="C504" i="6"/>
  <c r="D504" i="6" s="1"/>
  <c r="E503" i="6"/>
  <c r="C503" i="6"/>
  <c r="D503" i="6" s="1"/>
  <c r="E501" i="6"/>
  <c r="F501" i="6" s="1"/>
  <c r="C501" i="6"/>
  <c r="D501" i="6" s="1"/>
  <c r="E499" i="6"/>
  <c r="C499" i="6"/>
  <c r="D499" i="6" s="1"/>
  <c r="E497" i="6"/>
  <c r="C497" i="6"/>
  <c r="D497" i="6" s="1"/>
  <c r="E496" i="6"/>
  <c r="C496" i="6"/>
  <c r="D496" i="6" s="1"/>
  <c r="E495" i="6"/>
  <c r="F495" i="6" s="1"/>
  <c r="C495" i="6"/>
  <c r="D495" i="6" s="1"/>
  <c r="E494" i="6"/>
  <c r="F494" i="6" s="1"/>
  <c r="C494" i="6"/>
  <c r="D494" i="6" s="1"/>
  <c r="E493" i="6"/>
  <c r="F493" i="6" s="1"/>
  <c r="C493" i="6"/>
  <c r="D493" i="6" s="1"/>
  <c r="E483" i="6"/>
  <c r="F483" i="6" s="1"/>
  <c r="C483" i="6"/>
  <c r="G483" i="6" s="1"/>
  <c r="E482" i="6"/>
  <c r="F482" i="6" s="1"/>
  <c r="C482" i="6"/>
  <c r="D482" i="6" s="1"/>
  <c r="E481" i="6"/>
  <c r="C481" i="6"/>
  <c r="D481" i="6" s="1"/>
  <c r="E479" i="6"/>
  <c r="C479" i="6"/>
  <c r="D479" i="6" s="1"/>
  <c r="L478" i="6"/>
  <c r="E478" i="6"/>
  <c r="C478" i="6"/>
  <c r="D478" i="6" s="1"/>
  <c r="E476" i="6"/>
  <c r="C476" i="6"/>
  <c r="D476" i="6" s="1"/>
  <c r="E475" i="6"/>
  <c r="F475" i="6" s="1"/>
  <c r="C475" i="6"/>
  <c r="D475" i="6" s="1"/>
  <c r="E474" i="6"/>
  <c r="F474" i="6" s="1"/>
  <c r="C474" i="6"/>
  <c r="D474" i="6" s="1"/>
  <c r="E473" i="6"/>
  <c r="F473" i="6" s="1"/>
  <c r="C473" i="6"/>
  <c r="D473" i="6" s="1"/>
  <c r="E472" i="6"/>
  <c r="C472" i="6"/>
  <c r="D472" i="6" s="1"/>
  <c r="E471" i="6"/>
  <c r="C471" i="6"/>
  <c r="D471" i="6" s="1"/>
  <c r="E470" i="6"/>
  <c r="F470" i="6" s="1"/>
  <c r="C470" i="6"/>
  <c r="D470" i="6" s="1"/>
  <c r="E469" i="6"/>
  <c r="F469" i="6" s="1"/>
  <c r="C469" i="6"/>
  <c r="D469" i="6" s="1"/>
  <c r="L468" i="6"/>
  <c r="E468" i="6"/>
  <c r="F468" i="6" s="1"/>
  <c r="C468" i="6"/>
  <c r="G468" i="6" s="1"/>
  <c r="E467" i="6"/>
  <c r="F467" i="6" s="1"/>
  <c r="C467" i="6"/>
  <c r="D467" i="6" s="1"/>
  <c r="E466" i="6"/>
  <c r="C466" i="6"/>
  <c r="E465" i="6"/>
  <c r="C465" i="6"/>
  <c r="D465" i="6" s="1"/>
  <c r="E464" i="6"/>
  <c r="C464" i="6"/>
  <c r="D464" i="6" s="1"/>
  <c r="E463" i="6"/>
  <c r="C463" i="6"/>
  <c r="D463" i="6" s="1"/>
  <c r="E462" i="6"/>
  <c r="C462" i="6"/>
  <c r="E461" i="6"/>
  <c r="C461" i="6"/>
  <c r="D461" i="6" s="1"/>
  <c r="E454" i="6"/>
  <c r="F454" i="6" s="1"/>
  <c r="C454" i="6"/>
  <c r="D454" i="6" s="1"/>
  <c r="E453" i="6"/>
  <c r="F453" i="6" s="1"/>
  <c r="C453" i="6"/>
  <c r="D453" i="6" s="1"/>
  <c r="E452" i="6"/>
  <c r="F452" i="6" s="1"/>
  <c r="J452" i="6" s="1"/>
  <c r="C452" i="6"/>
  <c r="D452" i="6" s="1"/>
  <c r="H452" i="6" s="1"/>
  <c r="E451" i="6"/>
  <c r="F451" i="6" s="1"/>
  <c r="C451" i="6"/>
  <c r="D451" i="6" s="1"/>
  <c r="E450" i="6"/>
  <c r="F450" i="6" s="1"/>
  <c r="C450" i="6"/>
  <c r="D450" i="6" s="1"/>
  <c r="E449" i="6"/>
  <c r="F449" i="6" s="1"/>
  <c r="C449" i="6"/>
  <c r="D449" i="6" s="1"/>
  <c r="E448" i="6"/>
  <c r="F448" i="6" s="1"/>
  <c r="C448" i="6"/>
  <c r="D448" i="6" s="1"/>
  <c r="E447" i="6"/>
  <c r="F447" i="6" s="1"/>
  <c r="C447" i="6"/>
  <c r="D447" i="6" s="1"/>
  <c r="E446" i="6"/>
  <c r="F446" i="6" s="1"/>
  <c r="C446" i="6"/>
  <c r="D446" i="6" s="1"/>
  <c r="E444" i="6"/>
  <c r="F444" i="6" s="1"/>
  <c r="C444" i="6"/>
  <c r="D444" i="6" s="1"/>
  <c r="E443" i="6"/>
  <c r="F443" i="6" s="1"/>
  <c r="C443" i="6"/>
  <c r="D443" i="6" s="1"/>
  <c r="L442" i="6"/>
  <c r="E442" i="6"/>
  <c r="F442" i="6" s="1"/>
  <c r="C442" i="6"/>
  <c r="D442" i="6" s="1"/>
  <c r="E441" i="6"/>
  <c r="I439" i="6" s="1"/>
  <c r="C441" i="6"/>
  <c r="G439" i="6" s="1"/>
  <c r="E436" i="6"/>
  <c r="F436" i="6" s="1"/>
  <c r="C436" i="6"/>
  <c r="D436" i="6" s="1"/>
  <c r="E435" i="6"/>
  <c r="C435" i="6"/>
  <c r="E434" i="6"/>
  <c r="F434" i="6" s="1"/>
  <c r="C434" i="6"/>
  <c r="D434" i="6" s="1"/>
  <c r="E433" i="6"/>
  <c r="F433" i="6" s="1"/>
  <c r="C433" i="6"/>
  <c r="D433" i="6" s="1"/>
  <c r="E432" i="6"/>
  <c r="F432" i="6" s="1"/>
  <c r="C432" i="6"/>
  <c r="D432" i="6" s="1"/>
  <c r="E431" i="6"/>
  <c r="F431" i="6" s="1"/>
  <c r="C431" i="6"/>
  <c r="D431" i="6" s="1"/>
  <c r="E430" i="6"/>
  <c r="F430" i="6" s="1"/>
  <c r="C430" i="6"/>
  <c r="D430" i="6" s="1"/>
  <c r="E429" i="6"/>
  <c r="I429" i="6" s="1"/>
  <c r="C429" i="6"/>
  <c r="F515" i="6"/>
  <c r="H388" i="6"/>
  <c r="H387" i="6"/>
  <c r="H386" i="6"/>
  <c r="H385" i="6"/>
  <c r="H384" i="6"/>
  <c r="H383" i="6"/>
  <c r="H382" i="6"/>
  <c r="H381" i="6"/>
  <c r="H380" i="6"/>
  <c r="H379" i="6"/>
  <c r="H378" i="6"/>
  <c r="H377" i="6"/>
  <c r="H376" i="6"/>
  <c r="H375" i="6"/>
  <c r="H374" i="6"/>
  <c r="H373" i="6"/>
  <c r="H372" i="6"/>
  <c r="H371" i="6"/>
  <c r="H370" i="6"/>
  <c r="H369" i="6"/>
  <c r="H368" i="6"/>
  <c r="H367" i="6"/>
  <c r="L276" i="6"/>
  <c r="K276" i="6"/>
  <c r="J276" i="6"/>
  <c r="I276" i="6"/>
  <c r="H276" i="6"/>
  <c r="G276" i="6"/>
  <c r="F276" i="6"/>
  <c r="E276" i="6"/>
  <c r="D276" i="6"/>
  <c r="C276" i="6"/>
  <c r="M275" i="6"/>
  <c r="M274" i="6"/>
  <c r="M273" i="6"/>
  <c r="M272" i="6"/>
  <c r="M271" i="6"/>
  <c r="M270" i="6"/>
  <c r="M269" i="6"/>
  <c r="M268" i="6"/>
  <c r="M267" i="6"/>
  <c r="M266" i="6"/>
  <c r="M264" i="6"/>
  <c r="M263" i="6"/>
  <c r="M262" i="6"/>
  <c r="M261" i="6"/>
  <c r="M260" i="6"/>
  <c r="M259" i="6"/>
  <c r="M258" i="6"/>
  <c r="M257" i="6"/>
  <c r="M256" i="6"/>
  <c r="M255" i="6"/>
  <c r="M254" i="6"/>
  <c r="M253" i="6"/>
  <c r="M252" i="6"/>
  <c r="M251" i="6"/>
  <c r="M250" i="6"/>
  <c r="M249" i="6"/>
  <c r="M248" i="6"/>
  <c r="M247" i="6"/>
  <c r="M246" i="6"/>
  <c r="M245" i="6"/>
  <c r="M244" i="6"/>
  <c r="M243" i="6"/>
  <c r="M242" i="6"/>
  <c r="M241" i="6"/>
  <c r="M240" i="6"/>
  <c r="M239" i="6"/>
  <c r="M238" i="6"/>
  <c r="M237" i="6"/>
  <c r="M236" i="6"/>
  <c r="M235" i="6"/>
  <c r="M234" i="6"/>
  <c r="M233" i="6"/>
  <c r="M231" i="6"/>
  <c r="M230" i="6"/>
  <c r="M229" i="6"/>
  <c r="M228" i="6"/>
  <c r="M227" i="6"/>
  <c r="M226" i="6"/>
  <c r="M225" i="6"/>
  <c r="M224" i="6"/>
  <c r="M223" i="6"/>
  <c r="M222" i="6"/>
  <c r="M221" i="6"/>
  <c r="M220" i="6"/>
  <c r="M219" i="6"/>
  <c r="M218" i="6"/>
  <c r="M217" i="6"/>
  <c r="M216" i="6"/>
  <c r="M215" i="6"/>
  <c r="M214" i="6"/>
  <c r="M213" i="6"/>
  <c r="M212" i="6"/>
  <c r="M211" i="6"/>
  <c r="M210" i="6"/>
  <c r="M209" i="6"/>
  <c r="M208" i="6"/>
  <c r="M207" i="6"/>
  <c r="M206" i="6"/>
  <c r="M205" i="6"/>
  <c r="M204" i="6"/>
  <c r="M203" i="6"/>
  <c r="M202" i="6"/>
  <c r="M201" i="6"/>
  <c r="M200" i="6"/>
  <c r="M198" i="6"/>
  <c r="M197" i="6"/>
  <c r="M196" i="6"/>
  <c r="M195" i="6"/>
  <c r="M194" i="6"/>
  <c r="M193" i="6"/>
  <c r="M192" i="6"/>
  <c r="M191" i="6"/>
  <c r="M190" i="6"/>
  <c r="M189" i="6"/>
  <c r="M188" i="6"/>
  <c r="M187" i="6"/>
  <c r="M186" i="6"/>
  <c r="M185" i="6"/>
  <c r="M184" i="6"/>
  <c r="M183" i="6"/>
  <c r="M182" i="6"/>
  <c r="M181" i="6"/>
  <c r="M180" i="6"/>
  <c r="M179" i="6"/>
  <c r="M178" i="6"/>
  <c r="M177" i="6"/>
  <c r="M176" i="6"/>
  <c r="M175" i="6"/>
  <c r="M174" i="6"/>
  <c r="M173" i="6"/>
  <c r="M172" i="6"/>
  <c r="M171" i="6"/>
  <c r="M170" i="6"/>
  <c r="M169" i="6"/>
  <c r="M168" i="6"/>
  <c r="M167" i="6"/>
  <c r="M165" i="6"/>
  <c r="M164" i="6"/>
  <c r="M163" i="6"/>
  <c r="M162" i="6"/>
  <c r="M161" i="6"/>
  <c r="M160" i="6"/>
  <c r="M159" i="6"/>
  <c r="M158" i="6"/>
  <c r="M157" i="6"/>
  <c r="B156" i="6"/>
  <c r="B276" i="6" s="1"/>
  <c r="M155" i="6"/>
  <c r="M154" i="6"/>
  <c r="M153" i="6"/>
  <c r="M152" i="6"/>
  <c r="M151" i="6"/>
  <c r="M150" i="6"/>
  <c r="M149" i="6"/>
  <c r="M148" i="6"/>
  <c r="M147" i="6"/>
  <c r="M146" i="6"/>
  <c r="M145" i="6"/>
  <c r="M144" i="6"/>
  <c r="M143" i="6"/>
  <c r="M142" i="6"/>
  <c r="M141" i="6"/>
  <c r="M140" i="6"/>
  <c r="M139" i="6"/>
  <c r="M138" i="6"/>
  <c r="M137" i="6"/>
  <c r="M136" i="6"/>
  <c r="M135" i="6"/>
  <c r="M134" i="6"/>
  <c r="M132" i="6"/>
  <c r="M131" i="6"/>
  <c r="M130" i="6"/>
  <c r="M129" i="6"/>
  <c r="M128" i="6"/>
  <c r="M127" i="6"/>
  <c r="M126" i="6"/>
  <c r="M125" i="6"/>
  <c r="M124" i="6"/>
  <c r="M123" i="6"/>
  <c r="M122" i="6"/>
  <c r="M121" i="6"/>
  <c r="M120" i="6"/>
  <c r="M119" i="6"/>
  <c r="M118" i="6"/>
  <c r="M117" i="6"/>
  <c r="M116" i="6"/>
  <c r="M115" i="6"/>
  <c r="M114" i="6"/>
  <c r="M113" i="6"/>
  <c r="M112" i="6"/>
  <c r="M111" i="6"/>
  <c r="M110" i="6"/>
  <c r="M109" i="6"/>
  <c r="M108" i="6"/>
  <c r="M107" i="6"/>
  <c r="M106" i="6"/>
  <c r="M105" i="6"/>
  <c r="M104" i="6"/>
  <c r="M103" i="6"/>
  <c r="M102" i="6"/>
  <c r="M101" i="6"/>
  <c r="M99" i="6"/>
  <c r="M98" i="6"/>
  <c r="M97" i="6"/>
  <c r="M96" i="6"/>
  <c r="M95" i="6"/>
  <c r="M94" i="6"/>
  <c r="M93" i="6"/>
  <c r="M92" i="6"/>
  <c r="M91" i="6"/>
  <c r="M90" i="6"/>
  <c r="M89" i="6"/>
  <c r="M88" i="6"/>
  <c r="M87" i="6"/>
  <c r="M86" i="6"/>
  <c r="M85" i="6"/>
  <c r="M84" i="6"/>
  <c r="M83" i="6"/>
  <c r="M82" i="6"/>
  <c r="M81" i="6"/>
  <c r="M80" i="6"/>
  <c r="M79" i="6"/>
  <c r="M78" i="6"/>
  <c r="M77" i="6"/>
  <c r="M76" i="6"/>
  <c r="M75" i="6"/>
  <c r="M74" i="6"/>
  <c r="M73" i="6"/>
  <c r="M72" i="6"/>
  <c r="M71" i="6"/>
  <c r="M70" i="6"/>
  <c r="M69" i="6"/>
  <c r="M68" i="6"/>
  <c r="M66" i="6"/>
  <c r="M65" i="6"/>
  <c r="M64" i="6"/>
  <c r="M63" i="6"/>
  <c r="M62" i="6"/>
  <c r="M61" i="6"/>
  <c r="M60" i="6"/>
  <c r="M59" i="6"/>
  <c r="M58" i="6"/>
  <c r="M57" i="6"/>
  <c r="M56" i="6"/>
  <c r="M55" i="6"/>
  <c r="M54" i="6"/>
  <c r="M53" i="6"/>
  <c r="M52" i="6"/>
  <c r="M51" i="6"/>
  <c r="M50" i="6"/>
  <c r="M49" i="6"/>
  <c r="M48" i="6"/>
  <c r="M47" i="6"/>
  <c r="M46" i="6"/>
  <c r="M45" i="6"/>
  <c r="M44" i="6"/>
  <c r="M43" i="6"/>
  <c r="M42" i="6"/>
  <c r="M41" i="6"/>
  <c r="M40" i="6"/>
  <c r="M39" i="6"/>
  <c r="G429" i="6" l="1"/>
  <c r="H433" i="6"/>
  <c r="I435" i="6"/>
  <c r="G461" i="6"/>
  <c r="G466" i="6"/>
  <c r="G478" i="6"/>
  <c r="H442" i="6"/>
  <c r="J442" i="6"/>
  <c r="G433" i="6"/>
  <c r="G538" i="6"/>
  <c r="G493" i="6"/>
  <c r="F429" i="6"/>
  <c r="J429" i="6" s="1"/>
  <c r="G499" i="6"/>
  <c r="I536" i="6"/>
  <c r="C545" i="6"/>
  <c r="G442" i="6"/>
  <c r="G545" i="6" s="1"/>
  <c r="G504" i="6"/>
  <c r="G452" i="6"/>
  <c r="G510" i="6"/>
  <c r="G525" i="6"/>
  <c r="F441" i="6"/>
  <c r="J439" i="6" s="1"/>
  <c r="E545" i="6"/>
  <c r="G534" i="6"/>
  <c r="I534" i="6"/>
  <c r="G536" i="6"/>
  <c r="F435" i="6"/>
  <c r="J435" i="6" s="1"/>
  <c r="F476" i="6"/>
  <c r="F506" i="6"/>
  <c r="F511" i="6"/>
  <c r="F532" i="6"/>
  <c r="F540" i="6"/>
  <c r="F544" i="6"/>
  <c r="F500" i="6"/>
  <c r="I433" i="6"/>
  <c r="F466" i="6"/>
  <c r="J466" i="6" s="1"/>
  <c r="F496" i="6"/>
  <c r="F537" i="6"/>
  <c r="D466" i="6"/>
  <c r="H466" i="6" s="1"/>
  <c r="I461" i="6"/>
  <c r="F471" i="6"/>
  <c r="F479" i="6"/>
  <c r="I493" i="6"/>
  <c r="F497" i="6"/>
  <c r="I504" i="6"/>
  <c r="D441" i="6"/>
  <c r="H439" i="6" s="1"/>
  <c r="I466" i="6"/>
  <c r="F461" i="6"/>
  <c r="F465" i="6"/>
  <c r="F472" i="6"/>
  <c r="F481" i="6"/>
  <c r="F499" i="6"/>
  <c r="H525" i="6"/>
  <c r="H534" i="6"/>
  <c r="J483" i="6"/>
  <c r="I510" i="6"/>
  <c r="F462" i="6"/>
  <c r="F503" i="6"/>
  <c r="F536" i="6"/>
  <c r="F512" i="6"/>
  <c r="D429" i="6"/>
  <c r="H429" i="6" s="1"/>
  <c r="D483" i="6"/>
  <c r="H483" i="6" s="1"/>
  <c r="F464" i="6"/>
  <c r="F480" i="6"/>
  <c r="F505" i="6"/>
  <c r="F538" i="6"/>
  <c r="D468" i="6"/>
  <c r="H468" i="6" s="1"/>
  <c r="F534" i="6"/>
  <c r="J534" i="6" s="1"/>
  <c r="H538" i="6"/>
  <c r="I483" i="6"/>
  <c r="I452" i="6"/>
  <c r="F478" i="6"/>
  <c r="F463" i="6"/>
  <c r="F504" i="6"/>
  <c r="F529" i="6"/>
  <c r="I538" i="6"/>
  <c r="F498" i="6"/>
  <c r="F539" i="6"/>
  <c r="H536" i="6"/>
  <c r="F528" i="6"/>
  <c r="H478" i="6"/>
  <c r="I442" i="6"/>
  <c r="D462" i="6"/>
  <c r="H461" i="6" s="1"/>
  <c r="H499" i="6"/>
  <c r="I499" i="6"/>
  <c r="I468" i="6"/>
  <c r="I525" i="6"/>
  <c r="I478" i="6"/>
  <c r="H504" i="6"/>
  <c r="J433" i="6"/>
  <c r="H493" i="6"/>
  <c r="H510" i="6"/>
  <c r="M276" i="6"/>
  <c r="M156" i="6"/>
  <c r="I545" i="6" l="1"/>
  <c r="J536" i="6"/>
  <c r="J461" i="6"/>
  <c r="J478" i="6"/>
  <c r="F545" i="6"/>
  <c r="J468" i="6"/>
  <c r="J510" i="6"/>
  <c r="H545" i="6"/>
  <c r="D545" i="6"/>
  <c r="J493" i="6"/>
  <c r="J499" i="6"/>
  <c r="J525" i="6"/>
  <c r="J504" i="6"/>
  <c r="J538" i="6"/>
  <c r="J545" i="6" l="1"/>
  <c r="F361" i="5"/>
  <c r="F360" i="5"/>
  <c r="F359" i="5"/>
  <c r="F358" i="5"/>
  <c r="F357" i="5"/>
  <c r="F356" i="5"/>
  <c r="J356" i="5" s="1"/>
  <c r="F355" i="5"/>
  <c r="F354" i="5"/>
  <c r="F353" i="5"/>
  <c r="F352" i="5"/>
  <c r="F351" i="5"/>
  <c r="F350" i="5"/>
  <c r="F349" i="5"/>
  <c r="F348" i="5"/>
  <c r="F347" i="5"/>
  <c r="F346" i="5"/>
  <c r="F345" i="5"/>
  <c r="F344" i="5"/>
  <c r="F343" i="5"/>
  <c r="F342" i="5"/>
  <c r="F341" i="5"/>
  <c r="F340" i="5"/>
  <c r="F339" i="5"/>
  <c r="F338" i="5"/>
  <c r="F337" i="5"/>
  <c r="F336" i="5"/>
  <c r="F335" i="5"/>
  <c r="J335" i="5"/>
  <c r="D361" i="5"/>
  <c r="D360" i="5"/>
  <c r="D359" i="5"/>
  <c r="D358" i="5"/>
  <c r="D357" i="5"/>
  <c r="D356" i="5"/>
  <c r="H356" i="5" s="1"/>
  <c r="D355" i="5"/>
  <c r="D354" i="5"/>
  <c r="D353" i="5"/>
  <c r="D352" i="5"/>
  <c r="D351" i="5"/>
  <c r="D350" i="5"/>
  <c r="D349" i="5"/>
  <c r="D348" i="5"/>
  <c r="D347" i="5"/>
  <c r="D346" i="5"/>
  <c r="D345" i="5"/>
  <c r="D344" i="5"/>
  <c r="D343" i="5"/>
  <c r="H342" i="5" s="1"/>
  <c r="D342" i="5"/>
  <c r="D341" i="5"/>
  <c r="D340" i="5"/>
  <c r="D339" i="5"/>
  <c r="D338" i="5"/>
  <c r="D337" i="5"/>
  <c r="D336" i="5"/>
  <c r="D335" i="5"/>
  <c r="H335" i="5" s="1"/>
  <c r="K362" i="5"/>
  <c r="E362" i="5"/>
  <c r="C362" i="5"/>
  <c r="I358" i="5"/>
  <c r="G358" i="5"/>
  <c r="I356" i="5"/>
  <c r="G356" i="5"/>
  <c r="L349" i="5"/>
  <c r="I349" i="5"/>
  <c r="G349" i="5"/>
  <c r="L342" i="5"/>
  <c r="I342" i="5"/>
  <c r="G342" i="5"/>
  <c r="L336" i="5"/>
  <c r="I336" i="5"/>
  <c r="J336" i="5" s="1"/>
  <c r="G336" i="5"/>
  <c r="H336" i="5" s="1"/>
  <c r="I335" i="5"/>
  <c r="G335" i="5"/>
  <c r="L170" i="5"/>
  <c r="K170" i="5"/>
  <c r="J170" i="5"/>
  <c r="I170" i="5"/>
  <c r="H170" i="5"/>
  <c r="G170" i="5"/>
  <c r="F170" i="5"/>
  <c r="E170" i="5"/>
  <c r="D170" i="5"/>
  <c r="C170" i="5"/>
  <c r="B170" i="5"/>
  <c r="M169" i="5"/>
  <c r="M168" i="5"/>
  <c r="M167" i="5"/>
  <c r="M165" i="5"/>
  <c r="M164" i="5"/>
  <c r="M163" i="5"/>
  <c r="M162" i="5"/>
  <c r="M161" i="5"/>
  <c r="M160" i="5"/>
  <c r="M159" i="5"/>
  <c r="M158" i="5"/>
  <c r="M157" i="5"/>
  <c r="M156" i="5"/>
  <c r="M155" i="5"/>
  <c r="M154" i="5"/>
  <c r="M153" i="5"/>
  <c r="M152" i="5"/>
  <c r="M151" i="5"/>
  <c r="M150" i="5"/>
  <c r="M149" i="5"/>
  <c r="M148" i="5"/>
  <c r="M147" i="5"/>
  <c r="M146" i="5"/>
  <c r="M145" i="5"/>
  <c r="M144" i="5"/>
  <c r="M143" i="5"/>
  <c r="M142" i="5"/>
  <c r="M141" i="5"/>
  <c r="M140" i="5"/>
  <c r="M139" i="5"/>
  <c r="M138" i="5"/>
  <c r="M137" i="5"/>
  <c r="M136" i="5"/>
  <c r="M135" i="5"/>
  <c r="M134" i="5"/>
  <c r="M132" i="5"/>
  <c r="M131" i="5"/>
  <c r="M130" i="5"/>
  <c r="M129" i="5"/>
  <c r="M128" i="5"/>
  <c r="M127" i="5"/>
  <c r="M126" i="5"/>
  <c r="M125" i="5"/>
  <c r="M124" i="5"/>
  <c r="M123" i="5"/>
  <c r="M122" i="5"/>
  <c r="M121" i="5"/>
  <c r="M120" i="5"/>
  <c r="M119" i="5"/>
  <c r="M118" i="5"/>
  <c r="M117" i="5"/>
  <c r="M116" i="5"/>
  <c r="M115" i="5"/>
  <c r="M114" i="5"/>
  <c r="M113" i="5"/>
  <c r="M112" i="5"/>
  <c r="M111" i="5"/>
  <c r="M110" i="5"/>
  <c r="M109" i="5"/>
  <c r="M108" i="5"/>
  <c r="M107" i="5"/>
  <c r="M106" i="5"/>
  <c r="M105" i="5"/>
  <c r="M104" i="5"/>
  <c r="M103" i="5"/>
  <c r="M102" i="5"/>
  <c r="M101" i="5"/>
  <c r="M99" i="5"/>
  <c r="M98" i="5"/>
  <c r="M97" i="5"/>
  <c r="M96" i="5"/>
  <c r="M95" i="5"/>
  <c r="M94" i="5"/>
  <c r="M93" i="5"/>
  <c r="M92" i="5"/>
  <c r="M91" i="5"/>
  <c r="M90" i="5"/>
  <c r="M89" i="5"/>
  <c r="M88" i="5"/>
  <c r="M87" i="5"/>
  <c r="M86" i="5"/>
  <c r="M85" i="5"/>
  <c r="M84" i="5"/>
  <c r="M83" i="5"/>
  <c r="M82" i="5"/>
  <c r="M81" i="5"/>
  <c r="M80" i="5"/>
  <c r="M79" i="5"/>
  <c r="M78" i="5"/>
  <c r="M77" i="5"/>
  <c r="M76" i="5"/>
  <c r="M75" i="5"/>
  <c r="M74" i="5"/>
  <c r="M73" i="5"/>
  <c r="M72" i="5"/>
  <c r="M71" i="5"/>
  <c r="M70" i="5"/>
  <c r="M69" i="5"/>
  <c r="M68" i="5"/>
  <c r="M66" i="5"/>
  <c r="M65" i="5"/>
  <c r="M64" i="5"/>
  <c r="M63" i="5"/>
  <c r="M62" i="5"/>
  <c r="M61" i="5"/>
  <c r="M60" i="5"/>
  <c r="M59" i="5"/>
  <c r="M58" i="5"/>
  <c r="M57" i="5"/>
  <c r="M56" i="5"/>
  <c r="M55" i="5"/>
  <c r="M54" i="5"/>
  <c r="M53" i="5"/>
  <c r="M52" i="5"/>
  <c r="M51" i="5"/>
  <c r="M50" i="5"/>
  <c r="M49" i="5"/>
  <c r="M48" i="5"/>
  <c r="M47" i="5"/>
  <c r="M46" i="5"/>
  <c r="M45" i="5"/>
  <c r="M44" i="5"/>
  <c r="M43" i="5"/>
  <c r="M42" i="5"/>
  <c r="M41" i="5"/>
  <c r="M40" i="5"/>
  <c r="M39" i="5"/>
  <c r="H349" i="5" l="1"/>
  <c r="J358" i="5"/>
  <c r="H358" i="5"/>
  <c r="J342" i="5"/>
  <c r="J349" i="5"/>
  <c r="J362" i="5"/>
  <c r="H362" i="5"/>
  <c r="I362" i="5"/>
  <c r="L362" i="5"/>
  <c r="D362" i="5"/>
  <c r="F362" i="5"/>
  <c r="F634" i="4" l="1"/>
  <c r="F633" i="4"/>
  <c r="F632" i="4"/>
  <c r="F631" i="4"/>
  <c r="F630" i="4"/>
  <c r="F629" i="4"/>
  <c r="F628" i="4"/>
  <c r="F617" i="4"/>
  <c r="J616" i="4" s="1"/>
  <c r="F616" i="4"/>
  <c r="F615" i="4"/>
  <c r="F614" i="4"/>
  <c r="F613" i="4"/>
  <c r="F612" i="4"/>
  <c r="F611" i="4"/>
  <c r="F610" i="4"/>
  <c r="F609" i="4"/>
  <c r="F608" i="4"/>
  <c r="F607" i="4"/>
  <c r="F606" i="4"/>
  <c r="F605" i="4"/>
  <c r="F604" i="4"/>
  <c r="F603" i="4"/>
  <c r="F602" i="4"/>
  <c r="F601" i="4"/>
  <c r="F600" i="4"/>
  <c r="F599" i="4"/>
  <c r="F598" i="4"/>
  <c r="F597" i="4"/>
  <c r="F596" i="4"/>
  <c r="F583" i="4"/>
  <c r="F582" i="4"/>
  <c r="F581" i="4"/>
  <c r="F580" i="4"/>
  <c r="F579" i="4"/>
  <c r="F578" i="4"/>
  <c r="F577" i="4"/>
  <c r="F576" i="4"/>
  <c r="F575" i="4"/>
  <c r="F574" i="4"/>
  <c r="F573" i="4"/>
  <c r="F572" i="4"/>
  <c r="F571" i="4"/>
  <c r="F570" i="4"/>
  <c r="F569" i="4"/>
  <c r="F568" i="4"/>
  <c r="F567" i="4"/>
  <c r="F566" i="4"/>
  <c r="F565" i="4"/>
  <c r="F564" i="4"/>
  <c r="F558" i="4"/>
  <c r="F557" i="4"/>
  <c r="F556" i="4"/>
  <c r="F555" i="4"/>
  <c r="F554" i="4"/>
  <c r="F553" i="4"/>
  <c r="F552" i="4"/>
  <c r="F551" i="4"/>
  <c r="F550" i="4"/>
  <c r="F549" i="4"/>
  <c r="F548" i="4"/>
  <c r="F547" i="4"/>
  <c r="F546" i="4"/>
  <c r="F545" i="4"/>
  <c r="F544" i="4"/>
  <c r="F543" i="4"/>
  <c r="F542" i="4"/>
  <c r="F541" i="4"/>
  <c r="F540" i="4"/>
  <c r="F539" i="4"/>
  <c r="F538" i="4"/>
  <c r="F537" i="4"/>
  <c r="F536" i="4"/>
  <c r="F535" i="4"/>
  <c r="F534" i="4"/>
  <c r="F533" i="4"/>
  <c r="F532" i="4"/>
  <c r="F525" i="4"/>
  <c r="F524" i="4"/>
  <c r="F523" i="4"/>
  <c r="F522" i="4"/>
  <c r="F521" i="4"/>
  <c r="F520" i="4"/>
  <c r="F519" i="4"/>
  <c r="F518" i="4"/>
  <c r="F517" i="4"/>
  <c r="F516" i="4"/>
  <c r="F515" i="4"/>
  <c r="F514" i="4"/>
  <c r="F513" i="4"/>
  <c r="F512" i="4"/>
  <c r="F511" i="4"/>
  <c r="F510" i="4"/>
  <c r="F509" i="4"/>
  <c r="F508" i="4"/>
  <c r="F507" i="4"/>
  <c r="F506" i="4"/>
  <c r="F505" i="4"/>
  <c r="F504" i="4"/>
  <c r="J504" i="4" s="1"/>
  <c r="F503" i="4"/>
  <c r="F502" i="4"/>
  <c r="F501" i="4"/>
  <c r="F500" i="4"/>
  <c r="D634" i="4"/>
  <c r="D633" i="4"/>
  <c r="D632" i="4"/>
  <c r="D631" i="4"/>
  <c r="D630" i="4"/>
  <c r="D629" i="4"/>
  <c r="D628" i="4"/>
  <c r="D617" i="4"/>
  <c r="D616" i="4"/>
  <c r="D615" i="4"/>
  <c r="D614" i="4"/>
  <c r="D613" i="4"/>
  <c r="D612" i="4"/>
  <c r="D611" i="4"/>
  <c r="D610" i="4"/>
  <c r="D609" i="4"/>
  <c r="D608" i="4"/>
  <c r="D607" i="4"/>
  <c r="D606" i="4"/>
  <c r="D605" i="4"/>
  <c r="D604" i="4"/>
  <c r="D603" i="4"/>
  <c r="D602" i="4"/>
  <c r="D601" i="4"/>
  <c r="D600" i="4"/>
  <c r="D599" i="4"/>
  <c r="D598" i="4"/>
  <c r="D597" i="4"/>
  <c r="D596" i="4"/>
  <c r="D583" i="4"/>
  <c r="D582" i="4"/>
  <c r="D581" i="4"/>
  <c r="D580" i="4"/>
  <c r="D579" i="4"/>
  <c r="D578" i="4"/>
  <c r="D577" i="4"/>
  <c r="D576" i="4"/>
  <c r="D575" i="4"/>
  <c r="D574" i="4"/>
  <c r="D573" i="4"/>
  <c r="D572" i="4"/>
  <c r="D571" i="4"/>
  <c r="D570" i="4"/>
  <c r="D569" i="4"/>
  <c r="D568" i="4"/>
  <c r="D567" i="4"/>
  <c r="D566" i="4"/>
  <c r="D565" i="4"/>
  <c r="D564" i="4"/>
  <c r="D558" i="4"/>
  <c r="D556" i="4"/>
  <c r="D555" i="4"/>
  <c r="D554" i="4"/>
  <c r="D553" i="4"/>
  <c r="D552" i="4"/>
  <c r="D551" i="4"/>
  <c r="D550" i="4"/>
  <c r="D549" i="4"/>
  <c r="D548" i="4"/>
  <c r="D547" i="4"/>
  <c r="D546" i="4"/>
  <c r="D545" i="4"/>
  <c r="D544" i="4"/>
  <c r="D543" i="4"/>
  <c r="D542" i="4"/>
  <c r="D541" i="4"/>
  <c r="D540" i="4"/>
  <c r="D539" i="4"/>
  <c r="D538" i="4"/>
  <c r="D537" i="4"/>
  <c r="D536" i="4"/>
  <c r="D535" i="4"/>
  <c r="D534" i="4"/>
  <c r="D533" i="4"/>
  <c r="D532" i="4"/>
  <c r="D524" i="4"/>
  <c r="D523" i="4"/>
  <c r="D522" i="4"/>
  <c r="D521" i="4"/>
  <c r="D520" i="4"/>
  <c r="D519" i="4"/>
  <c r="D518" i="4"/>
  <c r="D517" i="4"/>
  <c r="D516" i="4"/>
  <c r="D515" i="4"/>
  <c r="D514" i="4"/>
  <c r="D513" i="4"/>
  <c r="D512" i="4"/>
  <c r="D511" i="4"/>
  <c r="D510" i="4"/>
  <c r="D509" i="4"/>
  <c r="D508" i="4"/>
  <c r="D507" i="4"/>
  <c r="D506" i="4"/>
  <c r="D505" i="4"/>
  <c r="D504" i="4"/>
  <c r="D503" i="4"/>
  <c r="D502" i="4"/>
  <c r="D501" i="4"/>
  <c r="D500" i="4"/>
  <c r="K635" i="4"/>
  <c r="E635" i="4"/>
  <c r="L628" i="4"/>
  <c r="I628" i="4"/>
  <c r="G628" i="4"/>
  <c r="D677" i="4" s="1"/>
  <c r="I616" i="4"/>
  <c r="G616" i="4"/>
  <c r="D676" i="4" s="1"/>
  <c r="I614" i="4"/>
  <c r="G614" i="4"/>
  <c r="D675" i="4" s="1"/>
  <c r="I605" i="4"/>
  <c r="G605" i="4"/>
  <c r="D674" i="4" s="1"/>
  <c r="L596" i="4"/>
  <c r="I596" i="4"/>
  <c r="G596" i="4"/>
  <c r="D673" i="4" s="1"/>
  <c r="L577" i="4"/>
  <c r="I577" i="4"/>
  <c r="G577" i="4"/>
  <c r="D672" i="4" s="1"/>
  <c r="L571" i="4"/>
  <c r="I571" i="4"/>
  <c r="G571" i="4"/>
  <c r="D671" i="4" s="1"/>
  <c r="I564" i="4"/>
  <c r="G564" i="4"/>
  <c r="D670" i="4" s="1"/>
  <c r="I557" i="4"/>
  <c r="C557" i="4"/>
  <c r="D557" i="4" s="1"/>
  <c r="L552" i="4"/>
  <c r="I552" i="4"/>
  <c r="G552" i="4"/>
  <c r="D668" i="4" s="1"/>
  <c r="L542" i="4"/>
  <c r="I542" i="4"/>
  <c r="G542" i="4"/>
  <c r="D667" i="4" s="1"/>
  <c r="I540" i="4"/>
  <c r="H540" i="4"/>
  <c r="G540" i="4"/>
  <c r="D666" i="4" s="1"/>
  <c r="L535" i="4"/>
  <c r="I535" i="4"/>
  <c r="G535" i="4"/>
  <c r="D665" i="4" s="1"/>
  <c r="I532" i="4"/>
  <c r="G532" i="4"/>
  <c r="D664" i="4" s="1"/>
  <c r="C525" i="4"/>
  <c r="D525" i="4" s="1"/>
  <c r="L516" i="4"/>
  <c r="I516" i="4"/>
  <c r="I511" i="4"/>
  <c r="G511" i="4"/>
  <c r="D662" i="4" s="1"/>
  <c r="I506" i="4"/>
  <c r="G506" i="4"/>
  <c r="D661" i="4" s="1"/>
  <c r="L504" i="4"/>
  <c r="I504" i="4"/>
  <c r="G504" i="4"/>
  <c r="D660" i="4" s="1"/>
  <c r="I500" i="4"/>
  <c r="G500" i="4"/>
  <c r="I303" i="4"/>
  <c r="H303" i="4"/>
  <c r="G303" i="4"/>
  <c r="F303" i="4"/>
  <c r="E303" i="4"/>
  <c r="D303" i="4"/>
  <c r="B303" i="4"/>
  <c r="C302" i="4"/>
  <c r="M302" i="4" s="1"/>
  <c r="M301" i="4"/>
  <c r="M300" i="4"/>
  <c r="M299" i="4"/>
  <c r="M297" i="4"/>
  <c r="M296" i="4"/>
  <c r="M295" i="4"/>
  <c r="M294" i="4"/>
  <c r="M293" i="4"/>
  <c r="M292" i="4"/>
  <c r="M291" i="4"/>
  <c r="M290" i="4"/>
  <c r="M289" i="4"/>
  <c r="M288" i="4"/>
  <c r="M287" i="4"/>
  <c r="M286" i="4"/>
  <c r="M285" i="4"/>
  <c r="C284" i="4"/>
  <c r="M284" i="4" s="1"/>
  <c r="M283" i="4"/>
  <c r="M282" i="4"/>
  <c r="M281" i="4"/>
  <c r="M280" i="4"/>
  <c r="M279" i="4"/>
  <c r="M278" i="4"/>
  <c r="M277" i="4"/>
  <c r="M276" i="4"/>
  <c r="M275" i="4"/>
  <c r="M274" i="4"/>
  <c r="M273" i="4"/>
  <c r="M272" i="4"/>
  <c r="M271" i="4"/>
  <c r="M270" i="4"/>
  <c r="M269" i="4"/>
  <c r="M268" i="4"/>
  <c r="M267" i="4"/>
  <c r="M266" i="4"/>
  <c r="M264" i="4"/>
  <c r="M263" i="4"/>
  <c r="M262" i="4"/>
  <c r="M261" i="4"/>
  <c r="M260" i="4"/>
  <c r="M259" i="4"/>
  <c r="M258" i="4"/>
  <c r="M257" i="4"/>
  <c r="M256" i="4"/>
  <c r="M255" i="4"/>
  <c r="M254" i="4"/>
  <c r="M253" i="4"/>
  <c r="M252" i="4"/>
  <c r="M251" i="4"/>
  <c r="M250" i="4"/>
  <c r="M249" i="4"/>
  <c r="M248" i="4"/>
  <c r="M247" i="4"/>
  <c r="M246" i="4"/>
  <c r="M245" i="4"/>
  <c r="M244" i="4"/>
  <c r="M243" i="4"/>
  <c r="M242" i="4"/>
  <c r="M241" i="4"/>
  <c r="M240" i="4"/>
  <c r="M239" i="4"/>
  <c r="M238" i="4"/>
  <c r="M237" i="4"/>
  <c r="M236" i="4"/>
  <c r="M235" i="4"/>
  <c r="M234" i="4"/>
  <c r="M233" i="4"/>
  <c r="M231" i="4"/>
  <c r="M230" i="4"/>
  <c r="M229" i="4"/>
  <c r="M228" i="4"/>
  <c r="M227" i="4"/>
  <c r="M226" i="4"/>
  <c r="M225" i="4"/>
  <c r="M224" i="4"/>
  <c r="M223" i="4"/>
  <c r="M222" i="4"/>
  <c r="M221" i="4"/>
  <c r="M220" i="4"/>
  <c r="M219" i="4"/>
  <c r="M218" i="4"/>
  <c r="M217" i="4"/>
  <c r="M216" i="4"/>
  <c r="M215" i="4"/>
  <c r="L214" i="4"/>
  <c r="L303" i="4" s="1"/>
  <c r="M213" i="4"/>
  <c r="M212" i="4"/>
  <c r="M211" i="4"/>
  <c r="M210" i="4"/>
  <c r="M209" i="4"/>
  <c r="M208" i="4"/>
  <c r="M207" i="4"/>
  <c r="M206" i="4"/>
  <c r="M205" i="4"/>
  <c r="M204" i="4"/>
  <c r="M203" i="4"/>
  <c r="M202" i="4"/>
  <c r="M201" i="4"/>
  <c r="M200" i="4"/>
  <c r="M198" i="4"/>
  <c r="J197" i="4"/>
  <c r="M197" i="4" s="1"/>
  <c r="M196" i="4"/>
  <c r="K195" i="4"/>
  <c r="M195" i="4" s="1"/>
  <c r="M194" i="4"/>
  <c r="M193" i="4"/>
  <c r="M192" i="4"/>
  <c r="M191" i="4"/>
  <c r="M190" i="4"/>
  <c r="M189" i="4"/>
  <c r="M188" i="4"/>
  <c r="M187" i="4"/>
  <c r="M186" i="4"/>
  <c r="M185" i="4"/>
  <c r="M184" i="4"/>
  <c r="M183" i="4"/>
  <c r="M182" i="4"/>
  <c r="M181" i="4"/>
  <c r="M180" i="4"/>
  <c r="M179" i="4"/>
  <c r="M178" i="4"/>
  <c r="M177" i="4"/>
  <c r="M176" i="4"/>
  <c r="M175" i="4"/>
  <c r="M174" i="4"/>
  <c r="M173" i="4"/>
  <c r="J172" i="4"/>
  <c r="M171" i="4"/>
  <c r="M170" i="4"/>
  <c r="M169" i="4"/>
  <c r="M168" i="4"/>
  <c r="M167" i="4"/>
  <c r="M165" i="4"/>
  <c r="M164" i="4"/>
  <c r="M163" i="4"/>
  <c r="M162" i="4"/>
  <c r="M161" i="4"/>
  <c r="M160" i="4"/>
  <c r="M159" i="4"/>
  <c r="M158" i="4"/>
  <c r="M157" i="4"/>
  <c r="M156" i="4"/>
  <c r="M155" i="4"/>
  <c r="M154" i="4"/>
  <c r="M153" i="4"/>
  <c r="M152" i="4"/>
  <c r="M151" i="4"/>
  <c r="M150" i="4"/>
  <c r="M149" i="4"/>
  <c r="M148" i="4"/>
  <c r="M147" i="4"/>
  <c r="M146" i="4"/>
  <c r="M145" i="4"/>
  <c r="M144" i="4"/>
  <c r="M143" i="4"/>
  <c r="M142" i="4"/>
  <c r="M141" i="4"/>
  <c r="M140" i="4"/>
  <c r="M139" i="4"/>
  <c r="M138" i="4"/>
  <c r="M137" i="4"/>
  <c r="M136" i="4"/>
  <c r="M135" i="4"/>
  <c r="C134" i="4"/>
  <c r="M132" i="4"/>
  <c r="M131" i="4"/>
  <c r="M130" i="4"/>
  <c r="M129" i="4"/>
  <c r="M128" i="4"/>
  <c r="M127" i="4"/>
  <c r="M126" i="4"/>
  <c r="M125" i="4"/>
  <c r="M124" i="4"/>
  <c r="M123" i="4"/>
  <c r="M122" i="4"/>
  <c r="K121" i="4"/>
  <c r="M120" i="4"/>
  <c r="M119" i="4"/>
  <c r="M118" i="4"/>
  <c r="M117" i="4"/>
  <c r="M116" i="4"/>
  <c r="M115" i="4"/>
  <c r="M114" i="4"/>
  <c r="M113" i="4"/>
  <c r="M112" i="4"/>
  <c r="M111" i="4"/>
  <c r="M110" i="4"/>
  <c r="M109" i="4"/>
  <c r="M108" i="4"/>
  <c r="M107" i="4"/>
  <c r="M106" i="4"/>
  <c r="M105" i="4"/>
  <c r="M104" i="4"/>
  <c r="M103" i="4"/>
  <c r="M102" i="4"/>
  <c r="M101" i="4"/>
  <c r="M99" i="4"/>
  <c r="M98" i="4"/>
  <c r="M97" i="4"/>
  <c r="M96" i="4"/>
  <c r="M95" i="4"/>
  <c r="M94" i="4"/>
  <c r="M93" i="4"/>
  <c r="M92" i="4"/>
  <c r="M91" i="4"/>
  <c r="M90" i="4"/>
  <c r="M89" i="4"/>
  <c r="M88" i="4"/>
  <c r="M87" i="4"/>
  <c r="M86" i="4"/>
  <c r="M85" i="4"/>
  <c r="M84" i="4"/>
  <c r="M83" i="4"/>
  <c r="M82" i="4"/>
  <c r="M81" i="4"/>
  <c r="M80" i="4"/>
  <c r="M79" i="4"/>
  <c r="M78" i="4"/>
  <c r="M77" i="4"/>
  <c r="M76" i="4"/>
  <c r="M75" i="4"/>
  <c r="M74" i="4"/>
  <c r="M73" i="4"/>
  <c r="M72" i="4"/>
  <c r="M71" i="4"/>
  <c r="M70" i="4"/>
  <c r="M69" i="4"/>
  <c r="M68" i="4"/>
  <c r="M66" i="4"/>
  <c r="M65" i="4"/>
  <c r="M64" i="4"/>
  <c r="M63" i="4"/>
  <c r="M62" i="4"/>
  <c r="M61" i="4"/>
  <c r="M60" i="4"/>
  <c r="M59" i="4"/>
  <c r="M58" i="4"/>
  <c r="M57" i="4"/>
  <c r="M56" i="4"/>
  <c r="M55" i="4"/>
  <c r="M54" i="4"/>
  <c r="M53" i="4"/>
  <c r="M52" i="4"/>
  <c r="M51" i="4"/>
  <c r="M50" i="4"/>
  <c r="M49" i="4"/>
  <c r="M48" i="4"/>
  <c r="M47" i="4"/>
  <c r="M46" i="4"/>
  <c r="M45" i="4"/>
  <c r="M44" i="4"/>
  <c r="M43" i="4"/>
  <c r="M42" i="4"/>
  <c r="M41" i="4"/>
  <c r="M40" i="4"/>
  <c r="J552" i="4" l="1"/>
  <c r="J605" i="4"/>
  <c r="H616" i="4"/>
  <c r="J557" i="4"/>
  <c r="J614" i="4"/>
  <c r="H535" i="4"/>
  <c r="H552" i="4"/>
  <c r="J596" i="4"/>
  <c r="J540" i="4"/>
  <c r="H542" i="4"/>
  <c r="J628" i="4"/>
  <c r="H506" i="4"/>
  <c r="I635" i="4"/>
  <c r="H557" i="4"/>
  <c r="H511" i="4"/>
  <c r="L635" i="4"/>
  <c r="H564" i="4"/>
  <c r="H571" i="4"/>
  <c r="J516" i="4"/>
  <c r="G557" i="4"/>
  <c r="D669" i="4" s="1"/>
  <c r="H516" i="4"/>
  <c r="J500" i="4"/>
  <c r="J506" i="4"/>
  <c r="J532" i="4"/>
  <c r="H504" i="4"/>
  <c r="J511" i="4"/>
  <c r="H532" i="4"/>
  <c r="H577" i="4"/>
  <c r="H596" i="4"/>
  <c r="H605" i="4"/>
  <c r="H628" i="4"/>
  <c r="J571" i="4"/>
  <c r="J577" i="4"/>
  <c r="H614" i="4"/>
  <c r="J535" i="4"/>
  <c r="J542" i="4"/>
  <c r="J564" i="4"/>
  <c r="D635" i="4"/>
  <c r="H500" i="4"/>
  <c r="G516" i="4"/>
  <c r="D663" i="4" s="1"/>
  <c r="C635" i="4"/>
  <c r="F635" i="4"/>
  <c r="D659" i="4"/>
  <c r="C303" i="4"/>
  <c r="J303" i="4"/>
  <c r="M172" i="4"/>
  <c r="K303" i="4"/>
  <c r="M214" i="4"/>
  <c r="M134" i="4"/>
  <c r="M121" i="4"/>
  <c r="J635" i="4" l="1"/>
  <c r="H635" i="4"/>
  <c r="G635" i="4"/>
  <c r="M303" i="4"/>
  <c r="D603" i="2" l="1"/>
  <c r="F603" i="2"/>
  <c r="D604" i="2"/>
  <c r="F604" i="2"/>
  <c r="D605" i="2"/>
  <c r="F605" i="2"/>
  <c r="D606" i="2"/>
  <c r="F606" i="2"/>
  <c r="D648" i="2"/>
  <c r="D647" i="2"/>
  <c r="D646" i="2"/>
  <c r="D645" i="2"/>
  <c r="D643" i="2"/>
  <c r="D642" i="2"/>
  <c r="D641" i="2"/>
  <c r="D640" i="2"/>
  <c r="D639" i="2"/>
  <c r="D638" i="2"/>
  <c r="D637" i="2"/>
  <c r="H637" i="2" s="1"/>
  <c r="D636" i="2"/>
  <c r="D635" i="2"/>
  <c r="D634" i="2"/>
  <c r="D633" i="2"/>
  <c r="D632" i="2"/>
  <c r="D631" i="2"/>
  <c r="D630" i="2"/>
  <c r="D629" i="2"/>
  <c r="D620" i="2"/>
  <c r="D619" i="2"/>
  <c r="D618" i="2"/>
  <c r="D617" i="2"/>
  <c r="D616" i="2"/>
  <c r="D615" i="2"/>
  <c r="D614" i="2"/>
  <c r="D613" i="2"/>
  <c r="D612" i="2"/>
  <c r="D611" i="2"/>
  <c r="D610" i="2"/>
  <c r="D609" i="2"/>
  <c r="D608" i="2"/>
  <c r="D607" i="2"/>
  <c r="D602" i="2"/>
  <c r="D601" i="2"/>
  <c r="D600" i="2"/>
  <c r="D599" i="2"/>
  <c r="D598" i="2"/>
  <c r="D586" i="2"/>
  <c r="H586" i="2" s="1"/>
  <c r="D585" i="2"/>
  <c r="D584" i="2"/>
  <c r="D583" i="2"/>
  <c r="D582" i="2"/>
  <c r="D581" i="2"/>
  <c r="D580" i="2"/>
  <c r="D579" i="2"/>
  <c r="D578" i="2"/>
  <c r="D576" i="2"/>
  <c r="D575" i="2"/>
  <c r="D574" i="2"/>
  <c r="D573" i="2"/>
  <c r="D572" i="2"/>
  <c r="D571" i="2"/>
  <c r="D570" i="2"/>
  <c r="H570" i="2" s="1"/>
  <c r="D569" i="2"/>
  <c r="D567" i="2"/>
  <c r="D566" i="2"/>
  <c r="D565" i="2"/>
  <c r="D560" i="2"/>
  <c r="D559" i="2"/>
  <c r="D558" i="2"/>
  <c r="D557" i="2"/>
  <c r="D556" i="2"/>
  <c r="D555" i="2"/>
  <c r="D554" i="2"/>
  <c r="D551" i="2"/>
  <c r="D548" i="2"/>
  <c r="D547" i="2"/>
  <c r="D546" i="2"/>
  <c r="D545" i="2"/>
  <c r="D544" i="2"/>
  <c r="D543" i="2"/>
  <c r="D542" i="2"/>
  <c r="D541" i="2"/>
  <c r="D540" i="2"/>
  <c r="D539" i="2"/>
  <c r="D538" i="2"/>
  <c r="D537" i="2"/>
  <c r="D536" i="2"/>
  <c r="D535" i="2"/>
  <c r="D533" i="2"/>
  <c r="F648" i="2"/>
  <c r="F647" i="2"/>
  <c r="F646" i="2"/>
  <c r="F645" i="2"/>
  <c r="F644" i="2"/>
  <c r="F643" i="2"/>
  <c r="F642" i="2"/>
  <c r="F641" i="2"/>
  <c r="F640" i="2"/>
  <c r="F639" i="2"/>
  <c r="F638" i="2"/>
  <c r="F637" i="2"/>
  <c r="F636" i="2"/>
  <c r="F635" i="2"/>
  <c r="F634" i="2"/>
  <c r="F633" i="2"/>
  <c r="F632" i="2"/>
  <c r="F631" i="2"/>
  <c r="F630" i="2"/>
  <c r="F629" i="2"/>
  <c r="F620" i="2"/>
  <c r="F619" i="2"/>
  <c r="F618" i="2"/>
  <c r="F617" i="2"/>
  <c r="F616" i="2"/>
  <c r="F615" i="2"/>
  <c r="F614" i="2"/>
  <c r="F613" i="2"/>
  <c r="F612" i="2"/>
  <c r="F611" i="2"/>
  <c r="F610" i="2"/>
  <c r="F609" i="2"/>
  <c r="F608" i="2"/>
  <c r="F607" i="2"/>
  <c r="F602" i="2"/>
  <c r="F601" i="2"/>
  <c r="F600" i="2"/>
  <c r="F599" i="2"/>
  <c r="F598" i="2"/>
  <c r="F597" i="2"/>
  <c r="F586" i="2"/>
  <c r="J586" i="2" s="1"/>
  <c r="F585" i="2"/>
  <c r="F584" i="2"/>
  <c r="F583" i="2"/>
  <c r="F582" i="2"/>
  <c r="F581" i="2"/>
  <c r="F580" i="2"/>
  <c r="F579" i="2"/>
  <c r="F578" i="2"/>
  <c r="F577" i="2"/>
  <c r="F576" i="2"/>
  <c r="F575" i="2"/>
  <c r="F574" i="2"/>
  <c r="F573" i="2"/>
  <c r="F572" i="2"/>
  <c r="F571" i="2"/>
  <c r="F570" i="2"/>
  <c r="F569" i="2"/>
  <c r="F568" i="2"/>
  <c r="F567" i="2"/>
  <c r="F566" i="2"/>
  <c r="F565" i="2"/>
  <c r="F560" i="2"/>
  <c r="F559" i="2"/>
  <c r="F558" i="2"/>
  <c r="F557" i="2"/>
  <c r="F556" i="2"/>
  <c r="F555" i="2"/>
  <c r="F554" i="2"/>
  <c r="F552" i="2"/>
  <c r="F551" i="2"/>
  <c r="F550" i="2"/>
  <c r="F549" i="2"/>
  <c r="F548" i="2"/>
  <c r="F547" i="2"/>
  <c r="F546" i="2"/>
  <c r="F545" i="2"/>
  <c r="F544" i="2"/>
  <c r="F543" i="2"/>
  <c r="F542" i="2"/>
  <c r="F541" i="2"/>
  <c r="F540" i="2"/>
  <c r="F539" i="2"/>
  <c r="F538" i="2"/>
  <c r="F537" i="2"/>
  <c r="F536" i="2"/>
  <c r="F535" i="2"/>
  <c r="F534" i="2"/>
  <c r="F533" i="2"/>
  <c r="K649" i="2"/>
  <c r="C644" i="2"/>
  <c r="D644" i="2" s="1"/>
  <c r="L641" i="2"/>
  <c r="I641" i="2"/>
  <c r="L639" i="2"/>
  <c r="I639" i="2"/>
  <c r="G639" i="2"/>
  <c r="I637" i="2"/>
  <c r="G637" i="2"/>
  <c r="I629" i="2"/>
  <c r="G629" i="2"/>
  <c r="I614" i="2"/>
  <c r="G614" i="2"/>
  <c r="I610" i="2"/>
  <c r="G610" i="2"/>
  <c r="L604" i="2"/>
  <c r="I604" i="2"/>
  <c r="G604" i="2"/>
  <c r="L597" i="2"/>
  <c r="I597" i="2"/>
  <c r="C597" i="2"/>
  <c r="G597" i="2" s="1"/>
  <c r="I586" i="2"/>
  <c r="G586" i="2"/>
  <c r="L581" i="2"/>
  <c r="I581" i="2"/>
  <c r="G581" i="2"/>
  <c r="C577" i="2"/>
  <c r="G572" i="2" s="1"/>
  <c r="I572" i="2"/>
  <c r="I570" i="2"/>
  <c r="G570" i="2"/>
  <c r="C568" i="2"/>
  <c r="D568" i="2" s="1"/>
  <c r="L565" i="2"/>
  <c r="I565" i="2"/>
  <c r="I558" i="2"/>
  <c r="G558" i="2"/>
  <c r="E553" i="2"/>
  <c r="F553" i="2" s="1"/>
  <c r="C553" i="2"/>
  <c r="D553" i="2" s="1"/>
  <c r="C552" i="2"/>
  <c r="D552" i="2" s="1"/>
  <c r="C550" i="2"/>
  <c r="D550" i="2" s="1"/>
  <c r="C549" i="2"/>
  <c r="L548" i="2"/>
  <c r="I543" i="2"/>
  <c r="G543" i="2"/>
  <c r="I539" i="2"/>
  <c r="G539" i="2"/>
  <c r="L537" i="2"/>
  <c r="I537" i="2"/>
  <c r="G537" i="2"/>
  <c r="C534" i="2"/>
  <c r="I533" i="2"/>
  <c r="H493" i="2"/>
  <c r="H492" i="2"/>
  <c r="H491" i="2"/>
  <c r="H490" i="2"/>
  <c r="H489" i="2"/>
  <c r="H487" i="2"/>
  <c r="H486" i="2"/>
  <c r="H485" i="2"/>
  <c r="H484" i="2"/>
  <c r="H483" i="2"/>
  <c r="H482" i="2"/>
  <c r="H481" i="2"/>
  <c r="H480" i="2"/>
  <c r="H479" i="2"/>
  <c r="H478" i="2"/>
  <c r="H477" i="2"/>
  <c r="H476" i="2"/>
  <c r="H475" i="2"/>
  <c r="H474" i="2"/>
  <c r="H473" i="2"/>
  <c r="H472" i="2"/>
  <c r="H471" i="2"/>
  <c r="H470" i="2"/>
  <c r="H469" i="2"/>
  <c r="I377" i="2"/>
  <c r="H377" i="2"/>
  <c r="G377" i="2"/>
  <c r="E377" i="2"/>
  <c r="D377" i="2"/>
  <c r="C377" i="2"/>
  <c r="B377" i="2"/>
  <c r="M376" i="2"/>
  <c r="M375" i="2"/>
  <c r="M374" i="2"/>
  <c r="M373" i="2"/>
  <c r="M372" i="2"/>
  <c r="M371" i="2"/>
  <c r="L370" i="2"/>
  <c r="M370" i="2" s="1"/>
  <c r="M369" i="2"/>
  <c r="M368" i="2"/>
  <c r="M367" i="2"/>
  <c r="M366" i="2"/>
  <c r="M365" i="2"/>
  <c r="M363" i="2"/>
  <c r="M362" i="2"/>
  <c r="M361" i="2"/>
  <c r="M360" i="2"/>
  <c r="M359" i="2"/>
  <c r="M358" i="2"/>
  <c r="M357" i="2"/>
  <c r="M356" i="2"/>
  <c r="M355" i="2"/>
  <c r="M354" i="2"/>
  <c r="M353" i="2"/>
  <c r="M352" i="2"/>
  <c r="M351" i="2"/>
  <c r="M350" i="2"/>
  <c r="M349" i="2"/>
  <c r="M348" i="2"/>
  <c r="M347" i="2"/>
  <c r="M346" i="2"/>
  <c r="M345" i="2"/>
  <c r="M344" i="2"/>
  <c r="M343" i="2"/>
  <c r="M342" i="2"/>
  <c r="M341" i="2"/>
  <c r="M340" i="2"/>
  <c r="M339" i="2"/>
  <c r="M338" i="2"/>
  <c r="M337" i="2"/>
  <c r="M336" i="2"/>
  <c r="M335" i="2"/>
  <c r="M334" i="2"/>
  <c r="M333" i="2"/>
  <c r="M332" i="2"/>
  <c r="M330" i="2"/>
  <c r="M329" i="2"/>
  <c r="M328" i="2"/>
  <c r="M327" i="2"/>
  <c r="K326" i="2"/>
  <c r="M326" i="2" s="1"/>
  <c r="M325" i="2"/>
  <c r="M324" i="2"/>
  <c r="M323" i="2"/>
  <c r="M322" i="2"/>
  <c r="M321" i="2"/>
  <c r="M320" i="2"/>
  <c r="M319" i="2"/>
  <c r="M318" i="2"/>
  <c r="M317" i="2"/>
  <c r="M316" i="2"/>
  <c r="M315" i="2"/>
  <c r="M314" i="2"/>
  <c r="M313" i="2"/>
  <c r="M312" i="2"/>
  <c r="M311" i="2"/>
  <c r="M310" i="2"/>
  <c r="M309" i="2"/>
  <c r="M308" i="2"/>
  <c r="M307" i="2"/>
  <c r="M306" i="2"/>
  <c r="M305" i="2"/>
  <c r="M304" i="2"/>
  <c r="M303" i="2"/>
  <c r="M302" i="2"/>
  <c r="M301" i="2"/>
  <c r="M300" i="2"/>
  <c r="M299" i="2"/>
  <c r="M297" i="2"/>
  <c r="M296" i="2"/>
  <c r="M295" i="2"/>
  <c r="M294" i="2"/>
  <c r="M293" i="2"/>
  <c r="M292" i="2"/>
  <c r="M291" i="2"/>
  <c r="M290" i="2"/>
  <c r="M289" i="2"/>
  <c r="L288" i="2"/>
  <c r="M288" i="2" s="1"/>
  <c r="M287" i="2"/>
  <c r="M286" i="2"/>
  <c r="M285" i="2"/>
  <c r="M284" i="2"/>
  <c r="M283" i="2"/>
  <c r="M282" i="2"/>
  <c r="M281" i="2"/>
  <c r="J280" i="2"/>
  <c r="M280" i="2" s="1"/>
  <c r="M279" i="2"/>
  <c r="M278" i="2"/>
  <c r="M277" i="2"/>
  <c r="M276" i="2"/>
  <c r="M275" i="2"/>
  <c r="M274" i="2"/>
  <c r="M273" i="2"/>
  <c r="M272" i="2"/>
  <c r="M271" i="2"/>
  <c r="M270" i="2"/>
  <c r="M269" i="2"/>
  <c r="M268" i="2"/>
  <c r="M267" i="2"/>
  <c r="M266" i="2"/>
  <c r="M264" i="2"/>
  <c r="M263" i="2"/>
  <c r="M262" i="2"/>
  <c r="M261" i="2"/>
  <c r="M260" i="2"/>
  <c r="M259" i="2"/>
  <c r="M258" i="2"/>
  <c r="M257" i="2"/>
  <c r="M256" i="2"/>
  <c r="M255" i="2"/>
  <c r="M254" i="2"/>
  <c r="M253" i="2"/>
  <c r="M252" i="2"/>
  <c r="M251" i="2"/>
  <c r="M250" i="2"/>
  <c r="M249" i="2"/>
  <c r="M248" i="2"/>
  <c r="M247" i="2"/>
  <c r="M246" i="2"/>
  <c r="M245" i="2"/>
  <c r="M244" i="2"/>
  <c r="M243" i="2"/>
  <c r="M242" i="2"/>
  <c r="M241" i="2"/>
  <c r="M240" i="2"/>
  <c r="M239" i="2"/>
  <c r="M238" i="2"/>
  <c r="M237" i="2"/>
  <c r="M236" i="2"/>
  <c r="M235" i="2"/>
  <c r="M234" i="2"/>
  <c r="M233" i="2"/>
  <c r="M231" i="2"/>
  <c r="M230" i="2"/>
  <c r="M229" i="2"/>
  <c r="M228" i="2"/>
  <c r="M227" i="2"/>
  <c r="M226" i="2"/>
  <c r="M225" i="2"/>
  <c r="M224" i="2"/>
  <c r="M223" i="2"/>
  <c r="M222" i="2"/>
  <c r="M221" i="2"/>
  <c r="M220" i="2"/>
  <c r="M219" i="2"/>
  <c r="M218" i="2"/>
  <c r="M217" i="2"/>
  <c r="M216" i="2"/>
  <c r="M215" i="2"/>
  <c r="M214" i="2"/>
  <c r="M213" i="2"/>
  <c r="M212" i="2"/>
  <c r="M210" i="2"/>
  <c r="M209" i="2"/>
  <c r="M208" i="2"/>
  <c r="M207" i="2"/>
  <c r="M206" i="2"/>
  <c r="M205" i="2"/>
  <c r="M204" i="2"/>
  <c r="M203" i="2"/>
  <c r="M202" i="2"/>
  <c r="M201" i="2"/>
  <c r="M200" i="2"/>
  <c r="M198" i="2"/>
  <c r="M197" i="2"/>
  <c r="M196" i="2"/>
  <c r="M195" i="2"/>
  <c r="M194" i="2"/>
  <c r="M193" i="2"/>
  <c r="M192" i="2"/>
  <c r="M191" i="2"/>
  <c r="M190" i="2"/>
  <c r="M189" i="2"/>
  <c r="M188" i="2"/>
  <c r="M187" i="2"/>
  <c r="M186" i="2"/>
  <c r="M185" i="2"/>
  <c r="M184" i="2"/>
  <c r="M183" i="2"/>
  <c r="M182" i="2"/>
  <c r="M181" i="2"/>
  <c r="M180" i="2"/>
  <c r="M179" i="2"/>
  <c r="M178" i="2"/>
  <c r="M177" i="2"/>
  <c r="M176" i="2"/>
  <c r="M175" i="2"/>
  <c r="M174" i="2"/>
  <c r="M173" i="2"/>
  <c r="M172" i="2"/>
  <c r="M171" i="2"/>
  <c r="M170" i="2"/>
  <c r="M169" i="2"/>
  <c r="M168" i="2"/>
  <c r="M167" i="2"/>
  <c r="M165" i="2"/>
  <c r="M164" i="2"/>
  <c r="M163" i="2"/>
  <c r="M162" i="2"/>
  <c r="M161" i="2"/>
  <c r="M160" i="2"/>
  <c r="M159" i="2"/>
  <c r="M158" i="2"/>
  <c r="M157" i="2"/>
  <c r="M156" i="2"/>
  <c r="M155" i="2"/>
  <c r="M154" i="2"/>
  <c r="M153" i="2"/>
  <c r="M152" i="2"/>
  <c r="M151" i="2"/>
  <c r="M150" i="2"/>
  <c r="M149" i="2"/>
  <c r="M148" i="2"/>
  <c r="M147" i="2"/>
  <c r="M146" i="2"/>
  <c r="M145" i="2"/>
  <c r="M144" i="2"/>
  <c r="M143" i="2"/>
  <c r="M142" i="2"/>
  <c r="M141" i="2"/>
  <c r="M140" i="2"/>
  <c r="M139" i="2"/>
  <c r="L138" i="2"/>
  <c r="M138" i="2" s="1"/>
  <c r="M137" i="2"/>
  <c r="M136" i="2"/>
  <c r="M135" i="2"/>
  <c r="M134" i="2"/>
  <c r="M132" i="2"/>
  <c r="M131" i="2"/>
  <c r="M130" i="2"/>
  <c r="M129" i="2"/>
  <c r="M128" i="2"/>
  <c r="M127" i="2"/>
  <c r="M126" i="2"/>
  <c r="M125" i="2"/>
  <c r="M124" i="2"/>
  <c r="M123" i="2"/>
  <c r="M122" i="2"/>
  <c r="L121" i="2"/>
  <c r="M121" i="2" s="1"/>
  <c r="M120" i="2"/>
  <c r="M119" i="2"/>
  <c r="M118" i="2"/>
  <c r="M117" i="2"/>
  <c r="M116" i="2"/>
  <c r="M115" i="2"/>
  <c r="M114" i="2"/>
  <c r="M113" i="2"/>
  <c r="M112" i="2"/>
  <c r="J111" i="2"/>
  <c r="M110" i="2"/>
  <c r="M109" i="2"/>
  <c r="M108" i="2"/>
  <c r="M107" i="2"/>
  <c r="M106" i="2"/>
  <c r="M105" i="2"/>
  <c r="M104" i="2"/>
  <c r="M103" i="2"/>
  <c r="M102" i="2"/>
  <c r="M101" i="2"/>
  <c r="L99" i="2"/>
  <c r="K99" i="2"/>
  <c r="F99" i="2"/>
  <c r="F377" i="2" s="1"/>
  <c r="M98" i="2"/>
  <c r="M97" i="2"/>
  <c r="M96" i="2"/>
  <c r="M95" i="2"/>
  <c r="M94" i="2"/>
  <c r="M93" i="2"/>
  <c r="M92" i="2"/>
  <c r="M91" i="2"/>
  <c r="M90" i="2"/>
  <c r="M89" i="2"/>
  <c r="M88" i="2"/>
  <c r="M87" i="2"/>
  <c r="M86" i="2"/>
  <c r="M85" i="2"/>
  <c r="M84" i="2"/>
  <c r="M83" i="2"/>
  <c r="M82" i="2"/>
  <c r="M81" i="2"/>
  <c r="M80" i="2"/>
  <c r="M79" i="2"/>
  <c r="M78" i="2"/>
  <c r="K77" i="2"/>
  <c r="M76" i="2"/>
  <c r="M75" i="2"/>
  <c r="M74" i="2"/>
  <c r="M73" i="2"/>
  <c r="M72" i="2"/>
  <c r="M71" i="2"/>
  <c r="M70" i="2"/>
  <c r="M69" i="2"/>
  <c r="M68" i="2"/>
  <c r="M66" i="2"/>
  <c r="M65" i="2"/>
  <c r="M64" i="2"/>
  <c r="M63" i="2"/>
  <c r="M62" i="2"/>
  <c r="M61" i="2"/>
  <c r="M60" i="2"/>
  <c r="M59" i="2"/>
  <c r="M58" i="2"/>
  <c r="M57" i="2"/>
  <c r="M56" i="2"/>
  <c r="M55" i="2"/>
  <c r="M54" i="2"/>
  <c r="M53" i="2"/>
  <c r="M52" i="2"/>
  <c r="M51" i="2"/>
  <c r="M50" i="2"/>
  <c r="M49" i="2"/>
  <c r="M48" i="2"/>
  <c r="M47" i="2"/>
  <c r="M46" i="2"/>
  <c r="M45" i="2"/>
  <c r="M44" i="2"/>
  <c r="M43" i="2"/>
  <c r="M42" i="2"/>
  <c r="M41" i="2"/>
  <c r="M40" i="2"/>
  <c r="J639" i="2" l="1"/>
  <c r="D577" i="2"/>
  <c r="H572" i="2" s="1"/>
  <c r="J570" i="2"/>
  <c r="J604" i="2"/>
  <c r="H537" i="2"/>
  <c r="H639" i="2"/>
  <c r="J533" i="2"/>
  <c r="J597" i="2"/>
  <c r="J614" i="2"/>
  <c r="J629" i="2"/>
  <c r="J637" i="2"/>
  <c r="J565" i="2"/>
  <c r="G565" i="2"/>
  <c r="J539" i="2"/>
  <c r="J572" i="2"/>
  <c r="J581" i="2"/>
  <c r="J610" i="2"/>
  <c r="J558" i="2"/>
  <c r="H543" i="2"/>
  <c r="J543" i="2"/>
  <c r="G548" i="2"/>
  <c r="G641" i="2"/>
  <c r="J537" i="2"/>
  <c r="H581" i="2"/>
  <c r="H614" i="2"/>
  <c r="J548" i="2"/>
  <c r="C649" i="2"/>
  <c r="I548" i="2"/>
  <c r="I649" i="2" s="1"/>
  <c r="H539" i="2"/>
  <c r="H641" i="2"/>
  <c r="H610" i="2"/>
  <c r="H565" i="2"/>
  <c r="J641" i="2"/>
  <c r="D534" i="2"/>
  <c r="H533" i="2" s="1"/>
  <c r="H558" i="2"/>
  <c r="D597" i="2"/>
  <c r="H597" i="2" s="1"/>
  <c r="D549" i="2"/>
  <c r="H548" i="2" s="1"/>
  <c r="L649" i="2"/>
  <c r="H604" i="2"/>
  <c r="H629" i="2"/>
  <c r="F649" i="2"/>
  <c r="E649" i="2"/>
  <c r="G533" i="2"/>
  <c r="J377" i="2"/>
  <c r="K377" i="2"/>
  <c r="M111" i="2"/>
  <c r="M77" i="2"/>
  <c r="L377" i="2"/>
  <c r="M99" i="2"/>
  <c r="J649" i="2" l="1"/>
  <c r="G649" i="2"/>
  <c r="H649" i="2"/>
  <c r="D649" i="2"/>
  <c r="M377" i="2"/>
  <c r="F652" i="3" l="1"/>
  <c r="F651" i="3"/>
  <c r="F650" i="3"/>
  <c r="F649" i="3"/>
  <c r="F648" i="3"/>
  <c r="F647" i="3"/>
  <c r="F646" i="3"/>
  <c r="F645" i="3"/>
  <c r="F644" i="3"/>
  <c r="F643" i="3"/>
  <c r="F642" i="3"/>
  <c r="F641" i="3"/>
  <c r="F640" i="3"/>
  <c r="F639" i="3"/>
  <c r="F638" i="3"/>
  <c r="F637" i="3"/>
  <c r="F636" i="3"/>
  <c r="F635" i="3"/>
  <c r="F634" i="3"/>
  <c r="F633" i="3"/>
  <c r="F632" i="3"/>
  <c r="F631" i="3"/>
  <c r="F630" i="3"/>
  <c r="F629" i="3"/>
  <c r="F628" i="3"/>
  <c r="F627" i="3"/>
  <c r="F626" i="3"/>
  <c r="F614" i="3"/>
  <c r="F613" i="3"/>
  <c r="F612" i="3"/>
  <c r="F611" i="3"/>
  <c r="F610" i="3"/>
  <c r="F609" i="3"/>
  <c r="F608" i="3"/>
  <c r="F607" i="3"/>
  <c r="F606" i="3"/>
  <c r="F605" i="3"/>
  <c r="F604" i="3"/>
  <c r="F603" i="3"/>
  <c r="F602" i="3"/>
  <c r="F601" i="3"/>
  <c r="F600" i="3"/>
  <c r="F599" i="3"/>
  <c r="F598" i="3"/>
  <c r="F597" i="3"/>
  <c r="F596" i="3"/>
  <c r="F595" i="3"/>
  <c r="F594" i="3"/>
  <c r="F585" i="3"/>
  <c r="F584" i="3"/>
  <c r="F583" i="3"/>
  <c r="F582" i="3"/>
  <c r="F581" i="3"/>
  <c r="F580" i="3"/>
  <c r="F579" i="3"/>
  <c r="F578" i="3"/>
  <c r="F577" i="3"/>
  <c r="F576" i="3"/>
  <c r="F575" i="3"/>
  <c r="F574" i="3"/>
  <c r="F573" i="3"/>
  <c r="F572" i="3"/>
  <c r="F571" i="3"/>
  <c r="F570" i="3"/>
  <c r="J570" i="3" s="1"/>
  <c r="F569" i="3"/>
  <c r="F568" i="3"/>
  <c r="F567" i="3"/>
  <c r="F566" i="3"/>
  <c r="F565" i="3"/>
  <c r="F564" i="3"/>
  <c r="F563" i="3"/>
  <c r="F562" i="3"/>
  <c r="F557" i="3"/>
  <c r="F556" i="3"/>
  <c r="F555" i="3"/>
  <c r="F554" i="3"/>
  <c r="F553" i="3"/>
  <c r="F552" i="3"/>
  <c r="F551" i="3"/>
  <c r="F550" i="3"/>
  <c r="F549" i="3"/>
  <c r="F548" i="3"/>
  <c r="F547" i="3"/>
  <c r="F546" i="3"/>
  <c r="F545" i="3"/>
  <c r="F544" i="3"/>
  <c r="F543" i="3"/>
  <c r="F542" i="3"/>
  <c r="F541" i="3"/>
  <c r="F540" i="3"/>
  <c r="F539" i="3"/>
  <c r="F538" i="3"/>
  <c r="F537" i="3"/>
  <c r="F536" i="3"/>
  <c r="F535" i="3"/>
  <c r="F534" i="3"/>
  <c r="F533" i="3"/>
  <c r="F532" i="3"/>
  <c r="E653" i="3"/>
  <c r="D653" i="3"/>
  <c r="I647" i="3"/>
  <c r="H647" i="3"/>
  <c r="G647" i="3"/>
  <c r="I645" i="3"/>
  <c r="H645" i="3"/>
  <c r="G645" i="3"/>
  <c r="I644" i="3"/>
  <c r="H644" i="3"/>
  <c r="G644" i="3"/>
  <c r="J644" i="3"/>
  <c r="C642" i="3"/>
  <c r="G635" i="3" s="1"/>
  <c r="I635" i="3"/>
  <c r="H635" i="3"/>
  <c r="L626" i="3"/>
  <c r="I626" i="3"/>
  <c r="H626" i="3"/>
  <c r="G626" i="3"/>
  <c r="L607" i="3"/>
  <c r="I607" i="3"/>
  <c r="H607" i="3"/>
  <c r="G607" i="3"/>
  <c r="L601" i="3"/>
  <c r="I601" i="3"/>
  <c r="H601" i="3"/>
  <c r="G601" i="3"/>
  <c r="I594" i="3"/>
  <c r="H594" i="3"/>
  <c r="C594" i="3"/>
  <c r="G594" i="3" s="1"/>
  <c r="I584" i="3"/>
  <c r="H584" i="3"/>
  <c r="G584" i="3"/>
  <c r="L579" i="3"/>
  <c r="I579" i="3"/>
  <c r="H579" i="3"/>
  <c r="G579" i="3"/>
  <c r="C572" i="3"/>
  <c r="G571" i="3" s="1"/>
  <c r="I571" i="3"/>
  <c r="H571" i="3"/>
  <c r="I570" i="3"/>
  <c r="H570" i="3"/>
  <c r="G570" i="3"/>
  <c r="L565" i="3"/>
  <c r="I565" i="3"/>
  <c r="H565" i="3"/>
  <c r="G565" i="3"/>
  <c r="I562" i="3"/>
  <c r="H562" i="3"/>
  <c r="G562" i="3"/>
  <c r="C557" i="3"/>
  <c r="C550" i="3"/>
  <c r="L548" i="3"/>
  <c r="I548" i="3"/>
  <c r="H548" i="3"/>
  <c r="C548" i="3"/>
  <c r="I543" i="3"/>
  <c r="H543" i="3"/>
  <c r="G543" i="3"/>
  <c r="I538" i="3"/>
  <c r="H538" i="3"/>
  <c r="G538" i="3"/>
  <c r="L536" i="3"/>
  <c r="I536" i="3"/>
  <c r="H536" i="3"/>
  <c r="G536" i="3"/>
  <c r="C535" i="3"/>
  <c r="I532" i="3"/>
  <c r="H532" i="3"/>
  <c r="J491" i="3"/>
  <c r="E491" i="3"/>
  <c r="J490" i="3"/>
  <c r="E490" i="3"/>
  <c r="J489" i="3"/>
  <c r="E489" i="3"/>
  <c r="J488" i="3"/>
  <c r="E488" i="3"/>
  <c r="J487" i="3"/>
  <c r="E487" i="3"/>
  <c r="J486" i="3"/>
  <c r="E486" i="3"/>
  <c r="J485" i="3"/>
  <c r="E485" i="3"/>
  <c r="J484" i="3"/>
  <c r="E484" i="3"/>
  <c r="J483" i="3"/>
  <c r="E483" i="3"/>
  <c r="J482" i="3"/>
  <c r="E482" i="3"/>
  <c r="J481" i="3"/>
  <c r="E481" i="3"/>
  <c r="J480" i="3"/>
  <c r="E480" i="3"/>
  <c r="J479" i="3"/>
  <c r="E479" i="3"/>
  <c r="J478" i="3"/>
  <c r="E478" i="3"/>
  <c r="J477" i="3"/>
  <c r="E477" i="3"/>
  <c r="J476" i="3"/>
  <c r="E476" i="3"/>
  <c r="J475" i="3"/>
  <c r="E475" i="3"/>
  <c r="J474" i="3"/>
  <c r="E474" i="3"/>
  <c r="J473" i="3"/>
  <c r="E473" i="3"/>
  <c r="J472" i="3"/>
  <c r="E472" i="3"/>
  <c r="J471" i="3"/>
  <c r="E471" i="3"/>
  <c r="J470" i="3"/>
  <c r="E470" i="3"/>
  <c r="J469" i="3"/>
  <c r="E469" i="3"/>
  <c r="J468" i="3"/>
  <c r="E468" i="3"/>
  <c r="J467" i="3"/>
  <c r="E467" i="3"/>
  <c r="J466" i="3"/>
  <c r="E466" i="3"/>
  <c r="J465" i="3"/>
  <c r="E465" i="3"/>
  <c r="J464" i="3"/>
  <c r="H335" i="3"/>
  <c r="F335" i="3"/>
  <c r="E335" i="3"/>
  <c r="D335" i="3"/>
  <c r="B335" i="3"/>
  <c r="J334" i="3"/>
  <c r="I334" i="3"/>
  <c r="I335" i="3" s="1"/>
  <c r="M333" i="3"/>
  <c r="M332" i="3"/>
  <c r="M331" i="3"/>
  <c r="M330" i="3"/>
  <c r="M329" i="3"/>
  <c r="M327" i="3"/>
  <c r="M326" i="3"/>
  <c r="M325" i="3"/>
  <c r="M324" i="3"/>
  <c r="M323" i="3"/>
  <c r="M322" i="3"/>
  <c r="M321" i="3"/>
  <c r="M320" i="3"/>
  <c r="M319" i="3"/>
  <c r="M318" i="3"/>
  <c r="M317" i="3"/>
  <c r="M316" i="3"/>
  <c r="M315" i="3"/>
  <c r="M314" i="3"/>
  <c r="M313" i="3"/>
  <c r="M312" i="3"/>
  <c r="M311" i="3"/>
  <c r="M310" i="3"/>
  <c r="M309" i="3"/>
  <c r="M308" i="3"/>
  <c r="M307" i="3"/>
  <c r="M306" i="3"/>
  <c r="M305" i="3"/>
  <c r="M304" i="3"/>
  <c r="M303" i="3"/>
  <c r="M302" i="3"/>
  <c r="M301" i="3"/>
  <c r="M300" i="3"/>
  <c r="J299" i="3"/>
  <c r="M299" i="3" s="1"/>
  <c r="J298" i="3"/>
  <c r="M298" i="3" s="1"/>
  <c r="M297" i="3"/>
  <c r="M295" i="3"/>
  <c r="M294" i="3"/>
  <c r="M293" i="3"/>
  <c r="M292" i="3"/>
  <c r="M291" i="3"/>
  <c r="M290" i="3"/>
  <c r="M289" i="3"/>
  <c r="M288" i="3"/>
  <c r="M287" i="3"/>
  <c r="M286" i="3"/>
  <c r="M285" i="3"/>
  <c r="M284" i="3"/>
  <c r="M283" i="3"/>
  <c r="M282" i="3"/>
  <c r="M281" i="3"/>
  <c r="M280" i="3"/>
  <c r="M279" i="3"/>
  <c r="M278" i="3"/>
  <c r="M277" i="3"/>
  <c r="J276" i="3"/>
  <c r="M276" i="3" s="1"/>
  <c r="K275" i="3"/>
  <c r="M275" i="3" s="1"/>
  <c r="M274" i="3"/>
  <c r="M273" i="3"/>
  <c r="M272" i="3"/>
  <c r="M271" i="3"/>
  <c r="M270" i="3"/>
  <c r="M269" i="3"/>
  <c r="M268" i="3"/>
  <c r="M267" i="3"/>
  <c r="M266" i="3"/>
  <c r="M265" i="3"/>
  <c r="M264" i="3"/>
  <c r="M262" i="3"/>
  <c r="M261" i="3"/>
  <c r="M260" i="3"/>
  <c r="M259" i="3"/>
  <c r="M258" i="3"/>
  <c r="M257" i="3"/>
  <c r="M256" i="3"/>
  <c r="J255" i="3"/>
  <c r="M255" i="3" s="1"/>
  <c r="M254" i="3"/>
  <c r="M253" i="3"/>
  <c r="J252" i="3"/>
  <c r="M252" i="3" s="1"/>
  <c r="M251" i="3"/>
  <c r="M250" i="3"/>
  <c r="M249" i="3"/>
  <c r="M248" i="3"/>
  <c r="M247" i="3"/>
  <c r="M246" i="3"/>
  <c r="M245" i="3"/>
  <c r="M244" i="3"/>
  <c r="M243" i="3"/>
  <c r="C242" i="3"/>
  <c r="M242" i="3" s="1"/>
  <c r="M241" i="3"/>
  <c r="M240" i="3"/>
  <c r="M239" i="3"/>
  <c r="M238" i="3"/>
  <c r="M237" i="3"/>
  <c r="J236" i="3"/>
  <c r="M236" i="3" s="1"/>
  <c r="M235" i="3"/>
  <c r="M234" i="3"/>
  <c r="M233" i="3"/>
  <c r="M232" i="3"/>
  <c r="M231" i="3"/>
  <c r="M229" i="3"/>
  <c r="M228" i="3"/>
  <c r="K227" i="3"/>
  <c r="M227" i="3" s="1"/>
  <c r="M226" i="3"/>
  <c r="M225" i="3"/>
  <c r="M224" i="3"/>
  <c r="M223" i="3"/>
  <c r="M222" i="3"/>
  <c r="K221" i="3"/>
  <c r="M221" i="3" s="1"/>
  <c r="M220" i="3"/>
  <c r="M219" i="3"/>
  <c r="M218" i="3"/>
  <c r="J217" i="3"/>
  <c r="M217" i="3" s="1"/>
  <c r="M216" i="3"/>
  <c r="M215" i="3"/>
  <c r="M214" i="3"/>
  <c r="C213" i="3"/>
  <c r="M213" i="3" s="1"/>
  <c r="M212" i="3"/>
  <c r="M211" i="3"/>
  <c r="M210" i="3"/>
  <c r="M209" i="3"/>
  <c r="M208" i="3"/>
  <c r="M207" i="3"/>
  <c r="L206" i="3"/>
  <c r="M206" i="3" s="1"/>
  <c r="M205" i="3"/>
  <c r="M204" i="3"/>
  <c r="M203" i="3"/>
  <c r="M202" i="3"/>
  <c r="M201" i="3"/>
  <c r="M200" i="3"/>
  <c r="M199" i="3"/>
  <c r="M197" i="3"/>
  <c r="M196" i="3"/>
  <c r="M195" i="3"/>
  <c r="M194" i="3"/>
  <c r="M193" i="3"/>
  <c r="M192" i="3"/>
  <c r="M191" i="3"/>
  <c r="M190" i="3"/>
  <c r="M189" i="3"/>
  <c r="K188" i="3"/>
  <c r="M188" i="3" s="1"/>
  <c r="M187" i="3"/>
  <c r="M186" i="3"/>
  <c r="M185" i="3"/>
  <c r="M184" i="3"/>
  <c r="M183" i="3"/>
  <c r="M182" i="3"/>
  <c r="M181" i="3"/>
  <c r="M180" i="3"/>
  <c r="M179" i="3"/>
  <c r="J178" i="3"/>
  <c r="M178" i="3" s="1"/>
  <c r="M177" i="3"/>
  <c r="M176" i="3"/>
  <c r="M175" i="3"/>
  <c r="M174" i="3"/>
  <c r="M173" i="3"/>
  <c r="M172" i="3"/>
  <c r="M171" i="3"/>
  <c r="L170" i="3"/>
  <c r="K170" i="3"/>
  <c r="M169" i="3"/>
  <c r="M168" i="3"/>
  <c r="M167" i="3"/>
  <c r="M166" i="3"/>
  <c r="M164" i="3"/>
  <c r="M163" i="3"/>
  <c r="M162" i="3"/>
  <c r="M161" i="3"/>
  <c r="M160" i="3"/>
  <c r="K159" i="3"/>
  <c r="M159" i="3" s="1"/>
  <c r="M158" i="3"/>
  <c r="M157" i="3"/>
  <c r="M156" i="3"/>
  <c r="M155" i="3"/>
  <c r="M154" i="3"/>
  <c r="M153" i="3"/>
  <c r="M152" i="3"/>
  <c r="M151" i="3"/>
  <c r="M150" i="3"/>
  <c r="M149" i="3"/>
  <c r="M148" i="3"/>
  <c r="M147" i="3"/>
  <c r="M146" i="3"/>
  <c r="M145" i="3"/>
  <c r="M144" i="3"/>
  <c r="M143" i="3"/>
  <c r="M142" i="3"/>
  <c r="M141" i="3"/>
  <c r="M140" i="3"/>
  <c r="M139" i="3"/>
  <c r="M138" i="3"/>
  <c r="M137" i="3"/>
  <c r="M136" i="3"/>
  <c r="L135" i="3"/>
  <c r="M135" i="3" s="1"/>
  <c r="M134" i="3"/>
  <c r="K133" i="3"/>
  <c r="J133" i="3"/>
  <c r="M131" i="3"/>
  <c r="M130" i="3"/>
  <c r="M129" i="3"/>
  <c r="M128" i="3"/>
  <c r="K127" i="3"/>
  <c r="M127" i="3" s="1"/>
  <c r="M126" i="3"/>
  <c r="M125" i="3"/>
  <c r="M124" i="3"/>
  <c r="M123" i="3"/>
  <c r="M122" i="3"/>
  <c r="M121" i="3"/>
  <c r="M120" i="3"/>
  <c r="M119" i="3"/>
  <c r="M118" i="3"/>
  <c r="M117" i="3"/>
  <c r="M116" i="3"/>
  <c r="G115" i="3"/>
  <c r="M115" i="3" s="1"/>
  <c r="M114" i="3"/>
  <c r="M113" i="3"/>
  <c r="M112" i="3"/>
  <c r="J111" i="3"/>
  <c r="M111" i="3" s="1"/>
  <c r="M110" i="3"/>
  <c r="M109" i="3"/>
  <c r="M108" i="3"/>
  <c r="M107" i="3"/>
  <c r="L106" i="3"/>
  <c r="K106" i="3"/>
  <c r="J106" i="3"/>
  <c r="M105" i="3"/>
  <c r="M104" i="3"/>
  <c r="M103" i="3"/>
  <c r="M102" i="3"/>
  <c r="M101" i="3"/>
  <c r="M100" i="3"/>
  <c r="M98" i="3"/>
  <c r="M97" i="3"/>
  <c r="M96" i="3"/>
  <c r="M95" i="3"/>
  <c r="K94" i="3"/>
  <c r="M94" i="3" s="1"/>
  <c r="M93" i="3"/>
  <c r="M92" i="3"/>
  <c r="M91" i="3"/>
  <c r="L90" i="3"/>
  <c r="K90" i="3"/>
  <c r="J90" i="3"/>
  <c r="G90" i="3"/>
  <c r="M89" i="3"/>
  <c r="M88" i="3"/>
  <c r="M87" i="3"/>
  <c r="C86" i="3"/>
  <c r="M85" i="3"/>
  <c r="M84" i="3"/>
  <c r="K83" i="3"/>
  <c r="M83" i="3" s="1"/>
  <c r="M82" i="3"/>
  <c r="M81" i="3"/>
  <c r="M80" i="3"/>
  <c r="M79" i="3"/>
  <c r="M78" i="3"/>
  <c r="M77" i="3"/>
  <c r="M76" i="3"/>
  <c r="M75" i="3"/>
  <c r="M74" i="3"/>
  <c r="M73" i="3"/>
  <c r="M72" i="3"/>
  <c r="M71" i="3"/>
  <c r="M70" i="3"/>
  <c r="M69" i="3"/>
  <c r="M68" i="3"/>
  <c r="M66" i="3"/>
  <c r="M65" i="3"/>
  <c r="M64" i="3"/>
  <c r="M63" i="3"/>
  <c r="M62" i="3"/>
  <c r="M61" i="3"/>
  <c r="L60" i="3"/>
  <c r="M60" i="3" s="1"/>
  <c r="L59" i="3"/>
  <c r="M58" i="3"/>
  <c r="M57" i="3"/>
  <c r="M56" i="3"/>
  <c r="M55" i="3"/>
  <c r="M54" i="3"/>
  <c r="M53" i="3"/>
  <c r="M52" i="3"/>
  <c r="M51" i="3"/>
  <c r="M50" i="3"/>
  <c r="K49" i="3"/>
  <c r="M48" i="3"/>
  <c r="M47" i="3"/>
  <c r="M46" i="3"/>
  <c r="M45" i="3"/>
  <c r="M44" i="3"/>
  <c r="M43" i="3"/>
  <c r="M42" i="3"/>
  <c r="M41" i="3"/>
  <c r="M40" i="3"/>
  <c r="M39" i="3"/>
  <c r="J536" i="3" l="1"/>
  <c r="J579" i="3"/>
  <c r="C653" i="3"/>
  <c r="J584" i="3"/>
  <c r="J562" i="3"/>
  <c r="J645" i="3"/>
  <c r="J647" i="3"/>
  <c r="J565" i="3"/>
  <c r="J538" i="3"/>
  <c r="I653" i="3"/>
  <c r="G548" i="3"/>
  <c r="J548" i="3"/>
  <c r="J594" i="3"/>
  <c r="L653" i="3"/>
  <c r="J543" i="3"/>
  <c r="J571" i="3"/>
  <c r="H653" i="3"/>
  <c r="J607" i="3"/>
  <c r="J626" i="3"/>
  <c r="J635" i="3"/>
  <c r="J601" i="3"/>
  <c r="F653" i="3"/>
  <c r="J532" i="3"/>
  <c r="G532" i="3"/>
  <c r="M170" i="3"/>
  <c r="G335" i="3"/>
  <c r="C335" i="3"/>
  <c r="M90" i="3"/>
  <c r="K335" i="3"/>
  <c r="M133" i="3"/>
  <c r="L335" i="3"/>
  <c r="J335" i="3"/>
  <c r="M106" i="3"/>
  <c r="M49" i="3"/>
  <c r="M334" i="3"/>
  <c r="M59" i="3"/>
  <c r="M86" i="3"/>
  <c r="G653" i="3" l="1"/>
  <c r="J653" i="3"/>
  <c r="M335" i="3"/>
</calcChain>
</file>

<file path=xl/sharedStrings.xml><?xml version="1.0" encoding="utf-8"?>
<sst xmlns="http://schemas.openxmlformats.org/spreadsheetml/2006/main" count="5450" uniqueCount="2436">
  <si>
    <t>ELENCO VARIETA' RICHIESTE (IN KG) NEL PERIODO 2004-2014</t>
  </si>
  <si>
    <t>Tot. Kg</t>
  </si>
  <si>
    <t>ACHILLE</t>
  </si>
  <si>
    <t>ADAMELLO</t>
  </si>
  <si>
    <t>ALEMANNO</t>
  </si>
  <si>
    <t>ALFARO</t>
  </si>
  <si>
    <t>AMEDEO</t>
  </si>
  <si>
    <t>AMILCAR</t>
  </si>
  <si>
    <t>AMPSICORA</t>
  </si>
  <si>
    <t>ANCO MARZIO</t>
  </si>
  <si>
    <t>ANTALIS</t>
  </si>
  <si>
    <t>APPIO</t>
  </si>
  <si>
    <t>APPULO</t>
  </si>
  <si>
    <t>ARCANGELO</t>
  </si>
  <si>
    <t>ARCOBALENO</t>
  </si>
  <si>
    <t>ARCOLINO</t>
  </si>
  <si>
    <t>ARIOSTO</t>
  </si>
  <si>
    <t>ARNACORIS</t>
  </si>
  <si>
    <t>ARTIMON</t>
  </si>
  <si>
    <t>ASDRUBAL</t>
  </si>
  <si>
    <t>ASITA</t>
  </si>
  <si>
    <t>ASTERIX</t>
  </si>
  <si>
    <t>ATHORIS</t>
  </si>
  <si>
    <t>ATHOS</t>
  </si>
  <si>
    <t>ATTILA</t>
  </si>
  <si>
    <t>AUREO</t>
  </si>
  <si>
    <t>AVANZI ENRICO</t>
  </si>
  <si>
    <t>AVISPA</t>
  </si>
  <si>
    <t>BAIO</t>
  </si>
  <si>
    <t>BALIDURO</t>
  </si>
  <si>
    <t>BALSAMO</t>
  </si>
  <si>
    <t>BARCAROL</t>
  </si>
  <si>
    <t>BIDI 17</t>
  </si>
  <si>
    <t>BIENSUR</t>
  </si>
  <si>
    <t>BILOB</t>
  </si>
  <si>
    <t>BOLO</t>
  </si>
  <si>
    <t>BONZO</t>
  </si>
  <si>
    <t>BORELLO</t>
  </si>
  <si>
    <t>BRACCO</t>
  </si>
  <si>
    <t>BRADANO</t>
  </si>
  <si>
    <t>BRINDUR</t>
  </si>
  <si>
    <t>BRONTE</t>
  </si>
  <si>
    <t>BUFALA NERA 
CORTA</t>
  </si>
  <si>
    <t>BUFALA NERA 
LUNGA</t>
  </si>
  <si>
    <t>BUFALA ROSSA LUNGA</t>
  </si>
  <si>
    <t>BURGOS</t>
  </si>
  <si>
    <t>CAMPODORO</t>
  </si>
  <si>
    <t>CANNAVARO</t>
  </si>
  <si>
    <t>CANNIZZO</t>
  </si>
  <si>
    <t>CANTICO</t>
  </si>
  <si>
    <t>CANYON</t>
  </si>
  <si>
    <t>CAPEITI 8</t>
  </si>
  <si>
    <t>CAPPELLI</t>
  </si>
  <si>
    <t>CAPRI</t>
  </si>
  <si>
    <t>CARIOCA</t>
  </si>
  <si>
    <t>CARISMA</t>
  </si>
  <si>
    <t>CASANOVA</t>
  </si>
  <si>
    <t>CASTELPORZIANO</t>
  </si>
  <si>
    <t>CASTIGLIONE 01</t>
  </si>
  <si>
    <t>CATASTA</t>
  </si>
  <si>
    <t>CATERVO</t>
  </si>
  <si>
    <t>CESARE</t>
  </si>
  <si>
    <t>CHIARA</t>
  </si>
  <si>
    <t>CICCIO</t>
  </si>
  <si>
    <t>CICLOPE</t>
  </si>
  <si>
    <t>CINCINNATO</t>
  </si>
  <si>
    <t>CIRILLO</t>
  </si>
  <si>
    <t>CLAUDIO</t>
  </si>
  <si>
    <t>COLOMBO</t>
  </si>
  <si>
    <t>COLORADO</t>
  </si>
  <si>
    <t>COLOSSEO</t>
  </si>
  <si>
    <t>CONCADORO</t>
  </si>
  <si>
    <t>CORE</t>
  </si>
  <si>
    <t>COSMODUR</t>
  </si>
  <si>
    <t>COTRONE 01</t>
  </si>
  <si>
    <t>CREDIT</t>
  </si>
  <si>
    <t>CRESO</t>
  </si>
  <si>
    <t>CRISPIERO</t>
  </si>
  <si>
    <t>CRIVU</t>
  </si>
  <si>
    <t>CURZIO</t>
  </si>
  <si>
    <t>CUSPIDE</t>
  </si>
  <si>
    <t>DAKTER</t>
  </si>
  <si>
    <t>DAUNIA</t>
  </si>
  <si>
    <t>DEBANO</t>
  </si>
  <si>
    <t>DERRICK</t>
  </si>
  <si>
    <t>DORAL</t>
  </si>
  <si>
    <t>DORATO</t>
  </si>
  <si>
    <t>DUETTO</t>
  </si>
  <si>
    <t>--</t>
  </si>
  <si>
    <t>DUILIO</t>
  </si>
  <si>
    <t>DUPRI</t>
  </si>
  <si>
    <t>DURANGO</t>
  </si>
  <si>
    <t>DURBEL</t>
  </si>
  <si>
    <t>DURFORT</t>
  </si>
  <si>
    <t>DYLAN</t>
  </si>
  <si>
    <t>ELIOS</t>
  </si>
  <si>
    <t>EMILIO LEPIDO</t>
  </si>
  <si>
    <t>ERMOCOLLE</t>
  </si>
  <si>
    <t>ETTORE</t>
  </si>
  <si>
    <t>EXELDUR</t>
  </si>
  <si>
    <t>FABIO</t>
  </si>
  <si>
    <t>FABULIS</t>
  </si>
  <si>
    <t>FAUNO</t>
  </si>
  <si>
    <t>FENIX</t>
  </si>
  <si>
    <t>FIORE</t>
  </si>
  <si>
    <t>FLAMINIO</t>
  </si>
  <si>
    <t>FLAVIO</t>
  </si>
  <si>
    <t>FORTORE</t>
  </si>
  <si>
    <t>FURIO CAMILLO</t>
  </si>
  <si>
    <t>GARDENA</t>
  </si>
  <si>
    <t>GARGANO</t>
  </si>
  <si>
    <t>GATTUSO</t>
  </si>
  <si>
    <t>GHIBLI</t>
  </si>
  <si>
    <t>GIANNI</t>
  </si>
  <si>
    <t>GIBRALTAR</t>
  </si>
  <si>
    <t>GIEMME</t>
  </si>
  <si>
    <t>GIOTTO</t>
  </si>
  <si>
    <t>GIOVE</t>
  </si>
  <si>
    <t>GIUSTALISA 01</t>
  </si>
  <si>
    <t>GIUSTO</t>
  </si>
  <si>
    <t>GRAZIA</t>
  </si>
  <si>
    <t>GRECALE</t>
  </si>
  <si>
    <t>GROWBAR</t>
  </si>
  <si>
    <t>HATHOR</t>
  </si>
  <si>
    <t>HOMER</t>
  </si>
  <si>
    <t>ICARO</t>
  </si>
  <si>
    <t>IGNAZIO</t>
  </si>
  <si>
    <t>IMHOTEP</t>
  </si>
  <si>
    <t>INGLESA</t>
  </si>
  <si>
    <t>IONIO</t>
  </si>
  <si>
    <t>IRIDE</t>
  </si>
  <si>
    <t>ISILDUR</t>
  </si>
  <si>
    <t>ISMUR</t>
  </si>
  <si>
    <t>ISOLA</t>
  </si>
  <si>
    <t>ITALO</t>
  </si>
  <si>
    <t>IXOS</t>
  </si>
  <si>
    <t>K26</t>
  </si>
  <si>
    <t>KANAKIS</t>
  </si>
  <si>
    <t>KARALIS</t>
  </si>
  <si>
    <t>KARUR</t>
  </si>
  <si>
    <t>KENYA FAHARI</t>
  </si>
  <si>
    <t>KIEVLANKA</t>
  </si>
  <si>
    <t>KOMBO</t>
  </si>
  <si>
    <t>KRONOS</t>
  </si>
  <si>
    <t>LATINO</t>
  </si>
  <si>
    <t>LATINUR</t>
  </si>
  <si>
    <t>LEMARES</t>
  </si>
  <si>
    <t>LESINA</t>
  </si>
  <si>
    <t>LEVANTE</t>
  </si>
  <si>
    <t>LIBECCIO</t>
  </si>
  <si>
    <t>LIBERDUR</t>
  </si>
  <si>
    <t>LLOYD</t>
  </si>
  <si>
    <t>MADURO</t>
  </si>
  <si>
    <t>MAESTRALE</t>
  </si>
  <si>
    <t>MAGDUR</t>
  </si>
  <si>
    <t>MAGELLANO</t>
  </si>
  <si>
    <t>MARAKAS</t>
  </si>
  <si>
    <t>MARCO</t>
  </si>
  <si>
    <t>MARGHERITO</t>
  </si>
  <si>
    <t>MARGHERITO 02</t>
  </si>
  <si>
    <t>MARIO</t>
  </si>
  <si>
    <t>MARTINELLA 01</t>
  </si>
  <si>
    <t xml:space="preserve">MARZUOLO </t>
  </si>
  <si>
    <t>MATT</t>
  </si>
  <si>
    <t>MERIDIANO</t>
  </si>
  <si>
    <t>MESSAPIA</t>
  </si>
  <si>
    <t>MIMMO</t>
  </si>
  <si>
    <t>MINOSSE</t>
  </si>
  <si>
    <t>MIRADOUX</t>
  </si>
  <si>
    <t>MONASTIR</t>
  </si>
  <si>
    <t>MONGIBELLO</t>
  </si>
  <si>
    <t>NEFER</t>
  </si>
  <si>
    <t>NEODUR</t>
  </si>
  <si>
    <t>NEOKRONOS</t>
  </si>
  <si>
    <t>NEOLATINO</t>
  </si>
  <si>
    <t>NERONE</t>
  </si>
  <si>
    <t>NORBA</t>
  </si>
  <si>
    <t>NORMANNO</t>
  </si>
  <si>
    <t>ODISSEO</t>
  </si>
  <si>
    <t>OFANTO</t>
  </si>
  <si>
    <t>OLINTO</t>
  </si>
  <si>
    <t>OPERA</t>
  </si>
  <si>
    <t>ORFEO</t>
  </si>
  <si>
    <t>ORIZZONTE</t>
  </si>
  <si>
    <t>OROBEL</t>
  </si>
  <si>
    <t>OVIDIO</t>
  </si>
  <si>
    <t>PAOLA 02</t>
  </si>
  <si>
    <t>PAPRIKA</t>
  </si>
  <si>
    <t>PARSIFAL</t>
  </si>
  <si>
    <t>PEDRISCO</t>
  </si>
  <si>
    <t>PELEO</t>
  </si>
  <si>
    <t>PERCIASACCHI</t>
  </si>
  <si>
    <t>PERSEO</t>
  </si>
  <si>
    <t>PESCADOU</t>
  </si>
  <si>
    <t>PHARAON</t>
  </si>
  <si>
    <t>PIANETA</t>
  </si>
  <si>
    <t>PIAVE</t>
  </si>
  <si>
    <t>PIETRA FESA</t>
  </si>
  <si>
    <t>PIETRAFITTA</t>
  </si>
  <si>
    <t>PIETRAPERZIA</t>
  </si>
  <si>
    <t>PITAGORA</t>
  </si>
  <si>
    <t xml:space="preserve">PLATANI </t>
  </si>
  <si>
    <t>PLINIO</t>
  </si>
  <si>
    <t>POGGIO</t>
  </si>
  <si>
    <t>PORTOBELLO</t>
  </si>
  <si>
    <t>PORTODUR</t>
  </si>
  <si>
    <t>PORTOFINO</t>
  </si>
  <si>
    <t>PORTORICO</t>
  </si>
  <si>
    <t>PR22D40</t>
  </si>
  <si>
    <t>PR22D66</t>
  </si>
  <si>
    <t>PR22D78</t>
  </si>
  <si>
    <t>PR22D89</t>
  </si>
  <si>
    <t>PRECO</t>
  </si>
  <si>
    <t>PRINCIPE</t>
  </si>
  <si>
    <t>PROMETEO</t>
  </si>
  <si>
    <t>PROSPERO</t>
  </si>
  <si>
    <t>PROVENZAL</t>
  </si>
  <si>
    <t>PUMA</t>
  </si>
  <si>
    <t>QUADRATO</t>
  </si>
  <si>
    <t>RADIOSO</t>
  </si>
  <si>
    <t>RAMIREZ</t>
  </si>
  <si>
    <t>REALFORTE 04</t>
  </si>
  <si>
    <t>REGINA 01</t>
  </si>
  <si>
    <t>RINGO</t>
  </si>
  <si>
    <t>RUSCIA 09</t>
  </si>
  <si>
    <t>RUSSELLO</t>
  </si>
  <si>
    <t>RUSTICANO</t>
  </si>
  <si>
    <t>SAADI</t>
  </si>
  <si>
    <t>SAN CARLO</t>
  </si>
  <si>
    <t>SANT' AGATA</t>
  </si>
  <si>
    <t>SARAGOLLA</t>
  </si>
  <si>
    <t>SCAVUZZA 01</t>
  </si>
  <si>
    <t>SCULPTUR</t>
  </si>
  <si>
    <t>SEMENZELLA 01</t>
  </si>
  <si>
    <t>SEMOLON</t>
  </si>
  <si>
    <t>SERAFO NICK</t>
  </si>
  <si>
    <t>SESOSTRI</t>
  </si>
  <si>
    <t>SEVERO</t>
  </si>
  <si>
    <t>SFINGE</t>
  </si>
  <si>
    <t>SILUR</t>
  </si>
  <si>
    <t>SIMETO</t>
  </si>
  <si>
    <t>SOLEX</t>
  </si>
  <si>
    <t>SORRENTO</t>
  </si>
  <si>
    <t>SORRISO</t>
  </si>
  <si>
    <t>SPARTACO</t>
  </si>
  <si>
    <t>SUMMA</t>
  </si>
  <si>
    <t>SVEVO</t>
  </si>
  <si>
    <t>SY ESPERTO</t>
  </si>
  <si>
    <t>SY LIDO</t>
  </si>
  <si>
    <t>TAPPO</t>
  </si>
  <si>
    <t>TERMINILLO</t>
  </si>
  <si>
    <t>TIMILIA A 
RESTE NERE</t>
  </si>
  <si>
    <t>TIREX</t>
  </si>
  <si>
    <t>TIZIANA</t>
  </si>
  <si>
    <t>TORREBIANCA</t>
  </si>
  <si>
    <t>TORRESE</t>
  </si>
  <si>
    <t>TRENTINO 02</t>
  </si>
  <si>
    <t>TRESOR</t>
  </si>
  <si>
    <t>TRIGU MORO</t>
  </si>
  <si>
    <t>TRIONFO</t>
  </si>
  <si>
    <t>TRIPOLINO</t>
  </si>
  <si>
    <t>TRIPUDIO</t>
  </si>
  <si>
    <t>TUNISINA</t>
  </si>
  <si>
    <t>TURCHESE</t>
  </si>
  <si>
    <t>ULISSE</t>
  </si>
  <si>
    <t>URRIA</t>
  </si>
  <si>
    <t>VALBELICE</t>
  </si>
  <si>
    <t>VALERIO</t>
  </si>
  <si>
    <t xml:space="preserve">VALLELUNGA </t>
  </si>
  <si>
    <t>VALNOVA</t>
  </si>
  <si>
    <t>VALSALSO</t>
  </si>
  <si>
    <t>VARANO</t>
  </si>
  <si>
    <t>VENDETTA</t>
  </si>
  <si>
    <t>VENTO</t>
  </si>
  <si>
    <t>VERDI</t>
  </si>
  <si>
    <t>VERTOLA</t>
  </si>
  <si>
    <t>VESUVIO</t>
  </si>
  <si>
    <t>VETRODUR</t>
  </si>
  <si>
    <t>VETTORE</t>
  </si>
  <si>
    <t>VINCI</t>
  </si>
  <si>
    <t>VIRGILIO</t>
  </si>
  <si>
    <t>VITRICO</t>
  </si>
  <si>
    <t>VITROMAX</t>
  </si>
  <si>
    <t>VITRON</t>
  </si>
  <si>
    <t>VIVADUR</t>
  </si>
  <si>
    <t>YELODUR</t>
  </si>
  <si>
    <t>NON SPECIFICA</t>
  </si>
  <si>
    <t>N° varietà</t>
  </si>
  <si>
    <t>MARCO AURELIO</t>
  </si>
  <si>
    <t>MASSIMO MERIDIO</t>
  </si>
  <si>
    <t>SAMMARTINARA</t>
  </si>
  <si>
    <t>Richieste</t>
  </si>
  <si>
    <t>Disponibilità</t>
  </si>
  <si>
    <t>Var. richieste</t>
  </si>
  <si>
    <t>Var. offerte</t>
  </si>
  <si>
    <t>Distribuzione negli anni dell' offerta delle varietà.</t>
  </si>
  <si>
    <t>Achille</t>
  </si>
  <si>
    <t>x</t>
  </si>
  <si>
    <t>Adamello</t>
  </si>
  <si>
    <t>Anco Marzio</t>
  </si>
  <si>
    <t>Appulo</t>
  </si>
  <si>
    <t>Arcangelo</t>
  </si>
  <si>
    <t>Arcobaleno</t>
  </si>
  <si>
    <t>Bronte</t>
  </si>
  <si>
    <t>Campodoro</t>
  </si>
  <si>
    <t>Cannizzo</t>
  </si>
  <si>
    <t>Cappelli</t>
  </si>
  <si>
    <t>Casanova</t>
  </si>
  <si>
    <t>Chiara</t>
  </si>
  <si>
    <t>Ciccio</t>
  </si>
  <si>
    <t>Cirillo</t>
  </si>
  <si>
    <t>Claudio</t>
  </si>
  <si>
    <t>Colosseo</t>
  </si>
  <si>
    <t>Concadoro</t>
  </si>
  <si>
    <t>Core</t>
  </si>
  <si>
    <t>Creso</t>
  </si>
  <si>
    <t>Daunia</t>
  </si>
  <si>
    <t>Duilio</t>
  </si>
  <si>
    <t>Dylan</t>
  </si>
  <si>
    <t>Fabio</t>
  </si>
  <si>
    <t>Flaminio</t>
  </si>
  <si>
    <t>Gargano</t>
  </si>
  <si>
    <t>Gianni</t>
  </si>
  <si>
    <t>Giemme</t>
  </si>
  <si>
    <t>Giotto</t>
  </si>
  <si>
    <t>Grazia</t>
  </si>
  <si>
    <t>Grecale</t>
  </si>
  <si>
    <t>Iride</t>
  </si>
  <si>
    <t>Isola</t>
  </si>
  <si>
    <t>Italo</t>
  </si>
  <si>
    <t>Latino</t>
  </si>
  <si>
    <t>Latinur</t>
  </si>
  <si>
    <t>Lesina</t>
  </si>
  <si>
    <t>Maestrale</t>
  </si>
  <si>
    <t>Mongibello</t>
  </si>
  <si>
    <t>Nefer</t>
  </si>
  <si>
    <t>Neodur</t>
  </si>
  <si>
    <t>Neolatino</t>
  </si>
  <si>
    <t>Ofanto</t>
  </si>
  <si>
    <t>Perseo</t>
  </si>
  <si>
    <t>Platani</t>
  </si>
  <si>
    <t>Quadrato</t>
  </si>
  <si>
    <t>Rusticano</t>
  </si>
  <si>
    <t>San Carlo</t>
  </si>
  <si>
    <t>Sant'Agata</t>
  </si>
  <si>
    <t>Saragolla</t>
  </si>
  <si>
    <t>Simeto</t>
  </si>
  <si>
    <t>Valbelice</t>
  </si>
  <si>
    <t>Varano</t>
  </si>
  <si>
    <t>Vinci</t>
  </si>
  <si>
    <t>Vitromax</t>
  </si>
  <si>
    <t>Saturazione delle varietà richieste nel periodo 2004-2014.</t>
  </si>
  <si>
    <t>: surplus di offerta</t>
  </si>
  <si>
    <t>: richieste soddisfatte in minima %</t>
  </si>
  <si>
    <t>: buona copertura richieste</t>
  </si>
  <si>
    <t>%</t>
  </si>
  <si>
    <t>Confronto fra quantità e numero di varietà richieste nel periodo 2004-2014.</t>
  </si>
  <si>
    <t>FR. 
DURO</t>
  </si>
  <si>
    <t>Tot Regione</t>
  </si>
  <si>
    <t>Offerte</t>
  </si>
  <si>
    <t>Regione</t>
  </si>
  <si>
    <t>Provincia</t>
  </si>
  <si>
    <t>n°  rich</t>
  </si>
  <si>
    <t>% sui kg tot</t>
  </si>
  <si>
    <t>Abruzzo</t>
  </si>
  <si>
    <t>AQ</t>
  </si>
  <si>
    <t>CH</t>
  </si>
  <si>
    <t>PE</t>
  </si>
  <si>
    <t>TE</t>
  </si>
  <si>
    <t>Basilicata</t>
  </si>
  <si>
    <t>MT</t>
  </si>
  <si>
    <t>PZ</t>
  </si>
  <si>
    <t>Calabria</t>
  </si>
  <si>
    <t>CS</t>
  </si>
  <si>
    <t>CZ</t>
  </si>
  <si>
    <t>KR</t>
  </si>
  <si>
    <t>RC</t>
  </si>
  <si>
    <t>VV</t>
  </si>
  <si>
    <t>Campania</t>
  </si>
  <si>
    <t>AV</t>
  </si>
  <si>
    <t>BN</t>
  </si>
  <si>
    <t>CE</t>
  </si>
  <si>
    <t>NA</t>
  </si>
  <si>
    <t>SA</t>
  </si>
  <si>
    <t>Emilia Romagna</t>
  </si>
  <si>
    <t>BO</t>
  </si>
  <si>
    <t>FC</t>
  </si>
  <si>
    <t>FE</t>
  </si>
  <si>
    <t>FO</t>
  </si>
  <si>
    <t>MO</t>
  </si>
  <si>
    <t>PC</t>
  </si>
  <si>
    <t xml:space="preserve">PR </t>
  </si>
  <si>
    <t>RA</t>
  </si>
  <si>
    <t>RE</t>
  </si>
  <si>
    <t>RN</t>
  </si>
  <si>
    <t>GO</t>
  </si>
  <si>
    <t>PN</t>
  </si>
  <si>
    <t>UD</t>
  </si>
  <si>
    <t>Lazio</t>
  </si>
  <si>
    <t>FR</t>
  </si>
  <si>
    <t>LT</t>
  </si>
  <si>
    <t>RI</t>
  </si>
  <si>
    <t>RM</t>
  </si>
  <si>
    <t>VT</t>
  </si>
  <si>
    <t>Liguria</t>
  </si>
  <si>
    <t>SP</t>
  </si>
  <si>
    <t>Lombardia</t>
  </si>
  <si>
    <t>BG</t>
  </si>
  <si>
    <t>BS</t>
  </si>
  <si>
    <t>CR</t>
  </si>
  <si>
    <t>LO</t>
  </si>
  <si>
    <t>MI</t>
  </si>
  <si>
    <t>MN</t>
  </si>
  <si>
    <t>PV</t>
  </si>
  <si>
    <t>VA</t>
  </si>
  <si>
    <t>Marche</t>
  </si>
  <si>
    <t>AN</t>
  </si>
  <si>
    <t>AP</t>
  </si>
  <si>
    <t>FM</t>
  </si>
  <si>
    <t>MC</t>
  </si>
  <si>
    <t>PU</t>
  </si>
  <si>
    <t>Molise</t>
  </si>
  <si>
    <t>CB</t>
  </si>
  <si>
    <t>IS</t>
  </si>
  <si>
    <t>Piemonte</t>
  </si>
  <si>
    <t>AL</t>
  </si>
  <si>
    <t>AT</t>
  </si>
  <si>
    <t>BI</t>
  </si>
  <si>
    <t>CN</t>
  </si>
  <si>
    <t>NO</t>
  </si>
  <si>
    <t>TO</t>
  </si>
  <si>
    <t>VC</t>
  </si>
  <si>
    <t>Puglia</t>
  </si>
  <si>
    <t>BA</t>
  </si>
  <si>
    <t>BR</t>
  </si>
  <si>
    <t>BT</t>
  </si>
  <si>
    <t>FG</t>
  </si>
  <si>
    <t>LE</t>
  </si>
  <si>
    <t>TA</t>
  </si>
  <si>
    <t>Sardegna</t>
  </si>
  <si>
    <t>CA</t>
  </si>
  <si>
    <t>CI</t>
  </si>
  <si>
    <t>NU</t>
  </si>
  <si>
    <t>OG</t>
  </si>
  <si>
    <t>OR</t>
  </si>
  <si>
    <t>OT</t>
  </si>
  <si>
    <t>SS</t>
  </si>
  <si>
    <t>VS</t>
  </si>
  <si>
    <t>Sicilia</t>
  </si>
  <si>
    <t>AG</t>
  </si>
  <si>
    <t>CL</t>
  </si>
  <si>
    <t>CT</t>
  </si>
  <si>
    <t>EN</t>
  </si>
  <si>
    <t>ME</t>
  </si>
  <si>
    <t>PA</t>
  </si>
  <si>
    <t>RG</t>
  </si>
  <si>
    <t>SR</t>
  </si>
  <si>
    <t>TP</t>
  </si>
  <si>
    <t>Toscana</t>
  </si>
  <si>
    <t>AR</t>
  </si>
  <si>
    <t>FI</t>
  </si>
  <si>
    <t>GR</t>
  </si>
  <si>
    <t>LI</t>
  </si>
  <si>
    <t>LU</t>
  </si>
  <si>
    <t>PI</t>
  </si>
  <si>
    <t>PO</t>
  </si>
  <si>
    <t>PT</t>
  </si>
  <si>
    <t>SI</t>
  </si>
  <si>
    <t>Trentino Alto Adige</t>
  </si>
  <si>
    <t>TN</t>
  </si>
  <si>
    <t>Umbria</t>
  </si>
  <si>
    <t>PG</t>
  </si>
  <si>
    <t>TR</t>
  </si>
  <si>
    <t>Veneto</t>
  </si>
  <si>
    <t>PD</t>
  </si>
  <si>
    <t>RO</t>
  </si>
  <si>
    <t>TV</t>
  </si>
  <si>
    <t>VE</t>
  </si>
  <si>
    <t>VI</t>
  </si>
  <si>
    <t>VR</t>
  </si>
  <si>
    <t>Trentino</t>
  </si>
  <si>
    <t>Fruli Venezia Giulia</t>
  </si>
  <si>
    <t>Tot. N°</t>
  </si>
  <si>
    <t>Q.tà (kg)</t>
  </si>
  <si>
    <t>A416</t>
  </si>
  <si>
    <t>ABATE</t>
  </si>
  <si>
    <t>ABBONDANZA</t>
  </si>
  <si>
    <t>ACCOR</t>
  </si>
  <si>
    <t>ADDICT</t>
  </si>
  <si>
    <t>ADELAIDE</t>
  </si>
  <si>
    <t>ADELANTE</t>
  </si>
  <si>
    <t>ADHOC</t>
  </si>
  <si>
    <t>ADRIANO</t>
  </si>
  <si>
    <t>AEROBIC</t>
  </si>
  <si>
    <t>AFRICA</t>
  </si>
  <si>
    <t>AFRODITE</t>
  </si>
  <si>
    <t>AG 300</t>
  </si>
  <si>
    <t>AGADIR</t>
  </si>
  <si>
    <t>AGAPE</t>
  </si>
  <si>
    <t>AKAMAR</t>
  </si>
  <si>
    <t>AKIM</t>
  </si>
  <si>
    <t>ALBACHIARA</t>
  </si>
  <si>
    <t>ALBERTUS</t>
  </si>
  <si>
    <t>ALCIONE</t>
  </si>
  <si>
    <t>ALEX</t>
  </si>
  <si>
    <t>ALLIANCE</t>
  </si>
  <si>
    <t>ALTAMIRA</t>
  </si>
  <si>
    <t>ALTEO</t>
  </si>
  <si>
    <t>ALTEZZA</t>
  </si>
  <si>
    <t>ALVA</t>
  </si>
  <si>
    <t>AMAROK</t>
  </si>
  <si>
    <t>AMBROGIO</t>
  </si>
  <si>
    <t>AMBROSIA</t>
  </si>
  <si>
    <t>ANAPO</t>
  </si>
  <si>
    <t>ANDALOU</t>
  </si>
  <si>
    <t>ANDALUSIA</t>
  </si>
  <si>
    <t>ANDANA</t>
  </si>
  <si>
    <t>ANDINO</t>
  </si>
  <si>
    <t>ANDRIOLO</t>
  </si>
  <si>
    <t>ANFORETA</t>
  </si>
  <si>
    <t>ANTILLE</t>
  </si>
  <si>
    <t>ANTONIUS</t>
  </si>
  <si>
    <t>APACHE</t>
  </si>
  <si>
    <t>APOTEOSI</t>
  </si>
  <si>
    <t>AQUILANTE</t>
  </si>
  <si>
    <t>AQUILEJA</t>
  </si>
  <si>
    <t>ARABIA</t>
  </si>
  <si>
    <t>ARDELOR</t>
  </si>
  <si>
    <t>AREZZO</t>
  </si>
  <si>
    <t>ARGONE</t>
  </si>
  <si>
    <t>ARIANO</t>
  </si>
  <si>
    <t>ARISTOS</t>
  </si>
  <si>
    <t>ARKEOS</t>
  </si>
  <si>
    <t>ARNEL</t>
  </si>
  <si>
    <t>ARQUA</t>
  </si>
  <si>
    <t>ARROCCO</t>
  </si>
  <si>
    <t>ARSENAL</t>
  </si>
  <si>
    <t>ARTDECO</t>
  </si>
  <si>
    <t>ARTICO</t>
  </si>
  <si>
    <t>ASTER</t>
  </si>
  <si>
    <t>ASUNCION</t>
  </si>
  <si>
    <t>ATHLON</t>
  </si>
  <si>
    <t>AUBUSSON</t>
  </si>
  <si>
    <t>AUGUSTUS</t>
  </si>
  <si>
    <t>AURELIO</t>
  </si>
  <si>
    <t>AUTONOMIA B</t>
  </si>
  <si>
    <t>AVANZO3</t>
  </si>
  <si>
    <t>AVORIO</t>
  </si>
  <si>
    <t>AXIAL</t>
  </si>
  <si>
    <t>AZTEC</t>
  </si>
  <si>
    <t>AZZORRE</t>
  </si>
  <si>
    <t>B 52</t>
  </si>
  <si>
    <t>BAGOU</t>
  </si>
  <si>
    <t>BANDERA</t>
  </si>
  <si>
    <t>BARRA</t>
  </si>
  <si>
    <t>BELFIORE</t>
  </si>
  <si>
    <t>BIANCHETTA</t>
  </si>
  <si>
    <t>BIANCOLA</t>
  </si>
  <si>
    <t>BIGNERI</t>
  </si>
  <si>
    <t>BOLOGNA</t>
  </si>
  <si>
    <t>BILANCIA</t>
  </si>
  <si>
    <t>BISQUIT</t>
  </si>
  <si>
    <t>BLASCO</t>
  </si>
  <si>
    <t>BOKARO</t>
  </si>
  <si>
    <t>BOLERO</t>
  </si>
  <si>
    <t>BORA</t>
  </si>
  <si>
    <t>BOTTICELLI</t>
  </si>
  <si>
    <t>BRAMANTE</t>
  </si>
  <si>
    <t>BRASILIA</t>
  </si>
  <si>
    <t>BREUS</t>
  </si>
  <si>
    <t>BUON PASTOR</t>
  </si>
  <si>
    <t>C 79</t>
  </si>
  <si>
    <t>CALIFA-SUR</t>
  </si>
  <si>
    <t>CAPO</t>
  </si>
  <si>
    <t>CARAVAGGIO</t>
  </si>
  <si>
    <t>CARRACCI</t>
  </si>
  <si>
    <t>CASORELLA</t>
  </si>
  <si>
    <t>CATALAN</t>
  </si>
  <si>
    <t>CENTAURO</t>
  </si>
  <si>
    <t>CENTRO</t>
  </si>
  <si>
    <t>CERERE</t>
  </si>
  <si>
    <t>CEZANNE</t>
  </si>
  <si>
    <t>CHIARANO</t>
  </si>
  <si>
    <t>CIMABUE</t>
  </si>
  <si>
    <t>COLFIORITO</t>
  </si>
  <si>
    <t>COLLEDORO</t>
  </si>
  <si>
    <t>COLLEROSSO</t>
  </si>
  <si>
    <t>CONTE MARZOTTO</t>
  </si>
  <si>
    <t>COPERNICO</t>
  </si>
  <si>
    <t>CORNERA</t>
  </si>
  <si>
    <t>CRAKLIN</t>
  </si>
  <si>
    <t>CUCCETTA</t>
  </si>
  <si>
    <t>DELFINO</t>
  </si>
  <si>
    <t>DIABLON</t>
  </si>
  <si>
    <t>DINOSOR</t>
  </si>
  <si>
    <t>DORICO</t>
  </si>
  <si>
    <t>EGIZIO</t>
  </si>
  <si>
    <t>ELECTRA</t>
  </si>
  <si>
    <t>ELETTA</t>
  </si>
  <si>
    <t>ELITE</t>
  </si>
  <si>
    <t>ENESCO</t>
  </si>
  <si>
    <t>EPIDOC</t>
  </si>
  <si>
    <t>ERIDANO</t>
  </si>
  <si>
    <t>ERTOR</t>
  </si>
  <si>
    <t>ESPERIA</t>
  </si>
  <si>
    <t>EST MOTTIN</t>
  </si>
  <si>
    <t>ESTERO</t>
  </si>
  <si>
    <t>ETECHO</t>
  </si>
  <si>
    <t>ETHIC</t>
  </si>
  <si>
    <t>EUREKA</t>
  </si>
  <si>
    <t>EXELCIOR</t>
  </si>
  <si>
    <t>EXOTIC</t>
  </si>
  <si>
    <t>FARINELLI</t>
  </si>
  <si>
    <t>FARO</t>
  </si>
  <si>
    <t>FERIA</t>
  </si>
  <si>
    <t>FESTA</t>
  </si>
  <si>
    <t>FIOCCO</t>
  </si>
  <si>
    <t>FIORELLO</t>
  </si>
  <si>
    <t>FIRST</t>
  </si>
  <si>
    <t>FORBLANC</t>
  </si>
  <si>
    <t>FRANCIA</t>
  </si>
  <si>
    <t>FRASSINETO</t>
  </si>
  <si>
    <t>FRECCIA</t>
  </si>
  <si>
    <t>FUNO R 210</t>
  </si>
  <si>
    <t>GALA</t>
  </si>
  <si>
    <t>GALERA</t>
  </si>
  <si>
    <t>GAMBA DI FERRO</t>
  </si>
  <si>
    <t>GANDHI</t>
  </si>
  <si>
    <t>GARCIA</t>
  </si>
  <si>
    <t>GEMINI</t>
  </si>
  <si>
    <t>GENERALE</t>
  </si>
  <si>
    <t>GENESI</t>
  </si>
  <si>
    <t>GENIO</t>
  </si>
  <si>
    <t>GENOA</t>
  </si>
  <si>
    <t>GENTIL ROSSO</t>
  </si>
  <si>
    <t>GEPPETTO</t>
  </si>
  <si>
    <t>GERONIMO</t>
  </si>
  <si>
    <t>GIAVA</t>
  </si>
  <si>
    <t>GIUSTINIANI 13</t>
  </si>
  <si>
    <t>GLADIO</t>
  </si>
  <si>
    <t>GMV</t>
  </si>
  <si>
    <t>GOLD CORN</t>
  </si>
  <si>
    <t>GOLIA</t>
  </si>
  <si>
    <t>GRAINDOR</t>
  </si>
  <si>
    <t>GRANBEL</t>
  </si>
  <si>
    <t>GRANSOL</t>
  </si>
  <si>
    <t>GREINA</t>
  </si>
  <si>
    <t>GROSTE'</t>
  </si>
  <si>
    <t>GUADALUPE</t>
  </si>
  <si>
    <t>GUAPPO</t>
  </si>
  <si>
    <t>GUARNI'</t>
  </si>
  <si>
    <t>HARDI</t>
  </si>
  <si>
    <t>HYFI</t>
  </si>
  <si>
    <t>HYSPEED</t>
  </si>
  <si>
    <t>HYSTAR</t>
  </si>
  <si>
    <t>HYXO</t>
  </si>
  <si>
    <t>IDICE</t>
  </si>
  <si>
    <t>IERVICELLA</t>
  </si>
  <si>
    <t>ILLICO</t>
  </si>
  <si>
    <t>INALLETTABILE 95</t>
  </si>
  <si>
    <t>INNOV</t>
  </si>
  <si>
    <t>ISABEL</t>
  </si>
  <si>
    <t>ISAL 4</t>
  </si>
  <si>
    <t>ISENGRAIN</t>
  </si>
  <si>
    <t>ISIDOR</t>
  </si>
  <si>
    <t>JAGUAR</t>
  </si>
  <si>
    <t>JIVAGO</t>
  </si>
  <si>
    <t>KALANGO</t>
  </si>
  <si>
    <t>LAMPONE</t>
  </si>
  <si>
    <t>LD113</t>
  </si>
  <si>
    <t>LEVIS</t>
  </si>
  <si>
    <t>LIBRA</t>
  </si>
  <si>
    <t>LILLIPUT</t>
  </si>
  <si>
    <t>LIPPO</t>
  </si>
  <si>
    <t>LONA</t>
  </si>
  <si>
    <t>LUDWIG</t>
  </si>
  <si>
    <t>LUKULLUS</t>
  </si>
  <si>
    <t>LUTESS</t>
  </si>
  <si>
    <t>MAIORCA</t>
  </si>
  <si>
    <t>MANITAL</t>
  </si>
  <si>
    <t>MANTEGNA</t>
  </si>
  <si>
    <t>MAREMMA</t>
  </si>
  <si>
    <t>MARVAO</t>
  </si>
  <si>
    <t>MARZOTTO</t>
  </si>
  <si>
    <t>MASACCIO</t>
  </si>
  <si>
    <t>MEC</t>
  </si>
  <si>
    <t>MENTANA</t>
  </si>
  <si>
    <t>MERVICELLA</t>
  </si>
  <si>
    <t>MESSAGER</t>
  </si>
  <si>
    <t>MICHAEL</t>
  </si>
  <si>
    <t>MICHELANGELO</t>
  </si>
  <si>
    <t>MIETI</t>
  </si>
  <si>
    <t>MIROIR</t>
  </si>
  <si>
    <t>MOISSON</t>
  </si>
  <si>
    <t>MOL</t>
  </si>
  <si>
    <t>MONSUN</t>
  </si>
  <si>
    <t>MV EMESE</t>
  </si>
  <si>
    <t>MV SUBA</t>
  </si>
  <si>
    <t>NOBEL</t>
  </si>
  <si>
    <t>NOCE</t>
  </si>
  <si>
    <t>NOE' DI PAVIA</t>
  </si>
  <si>
    <t>NOGAL</t>
  </si>
  <si>
    <t>NOMADE</t>
  </si>
  <si>
    <t>NORENOS</t>
  </si>
  <si>
    <t>OREGRAIN</t>
  </si>
  <si>
    <t>ORSO</t>
  </si>
  <si>
    <t>OVALO</t>
  </si>
  <si>
    <t>OXAL</t>
  </si>
  <si>
    <t>PADERNO</t>
  </si>
  <si>
    <t>PAJERO</t>
  </si>
  <si>
    <t>PALANCA</t>
  </si>
  <si>
    <t>PALEDOR</t>
  </si>
  <si>
    <t>PALESIO</t>
  </si>
  <si>
    <t>PALLADIO</t>
  </si>
  <si>
    <t>PANDAS</t>
  </si>
  <si>
    <t>PANNONIKUS</t>
  </si>
  <si>
    <t>PETTORRUSO</t>
  </si>
  <si>
    <t>PITOMA</t>
  </si>
  <si>
    <t>POMPEI</t>
  </si>
  <si>
    <t>POSITANO</t>
  </si>
  <si>
    <t>PR22R58</t>
  </si>
  <si>
    <t>PRIMOASI</t>
  </si>
  <si>
    <t>PROFETA</t>
  </si>
  <si>
    <t>PROVINCIALE</t>
  </si>
  <si>
    <t>00</t>
  </si>
  <si>
    <t>QUALITY</t>
  </si>
  <si>
    <t>QUATUOR</t>
  </si>
  <si>
    <t>RADA</t>
  </si>
  <si>
    <t>RAINER</t>
  </si>
  <si>
    <t>RAVENNA</t>
  </si>
  <si>
    <t>REBELDE</t>
  </si>
  <si>
    <t>RENAN</t>
  </si>
  <si>
    <t>RIO</t>
  </si>
  <si>
    <t>RISCIOLA</t>
  </si>
  <si>
    <t>ROBUR</t>
  </si>
  <si>
    <t>RODRIGO</t>
  </si>
  <si>
    <t>ROSETTE</t>
  </si>
  <si>
    <t>ROSSETTO</t>
  </si>
  <si>
    <t>ROSSO</t>
  </si>
  <si>
    <t>SAGITTARIO</t>
  </si>
  <si>
    <t>SAILOR</t>
  </si>
  <si>
    <t>SALAMANDRA</t>
  </si>
  <si>
    <t>SALGEMMA</t>
  </si>
  <si>
    <t>SALMONE</t>
  </si>
  <si>
    <t>SALVIA</t>
  </si>
  <si>
    <t>SALVITER</t>
  </si>
  <si>
    <t>SAN PASTORE</t>
  </si>
  <si>
    <t>SANGIACOMO</t>
  </si>
  <si>
    <t>SANTERNO</t>
  </si>
  <si>
    <t>SAVIO</t>
  </si>
  <si>
    <t>SELLUSTRA</t>
  </si>
  <si>
    <t>SERIO</t>
  </si>
  <si>
    <t>SERPICO</t>
  </si>
  <si>
    <t>SETTA</t>
  </si>
  <si>
    <t>SIBILLA</t>
  </si>
  <si>
    <t>SIEVE</t>
  </si>
  <si>
    <t>SIRIA</t>
  </si>
  <si>
    <t>SIRMIONE</t>
  </si>
  <si>
    <t>SIRTAKI</t>
  </si>
  <si>
    <t>SMERALDO</t>
  </si>
  <si>
    <t>SO207</t>
  </si>
  <si>
    <t>SOAVE</t>
  </si>
  <si>
    <t>SOBALD</t>
  </si>
  <si>
    <t>SOISSONS</t>
  </si>
  <si>
    <t>SOLEHIO</t>
  </si>
  <si>
    <t>SOLINA</t>
  </si>
  <si>
    <t>SOLLARIO</t>
  </si>
  <si>
    <t>SORRIAL</t>
  </si>
  <si>
    <t>SPADA</t>
  </si>
  <si>
    <t>SPINNAKER</t>
  </si>
  <si>
    <t>SPONSOR</t>
  </si>
  <si>
    <t>SPRINT</t>
  </si>
  <si>
    <t>STARPAN</t>
  </si>
  <si>
    <t>STENDAL</t>
  </si>
  <si>
    <t>STROIKA</t>
  </si>
  <si>
    <t>SW KADRILJ</t>
  </si>
  <si>
    <t>SY ALTEO</t>
  </si>
  <si>
    <t>TAYLOR</t>
  </si>
  <si>
    <t>TERRAMARE</t>
  </si>
  <si>
    <t>TIBERIO</t>
  </si>
  <si>
    <t>TIBET</t>
  </si>
  <si>
    <t>TIEPOLO</t>
  </si>
  <si>
    <t>TIGRE</t>
  </si>
  <si>
    <t>TINTORETTO</t>
  </si>
  <si>
    <t>TIVOLI</t>
  </si>
  <si>
    <t>TREMIE</t>
  </si>
  <si>
    <t>TRICU COSSU</t>
  </si>
  <si>
    <t>TRISO</t>
  </si>
  <si>
    <t>TROCADERO</t>
  </si>
  <si>
    <t>TROFEO</t>
  </si>
  <si>
    <t>TULLIO</t>
  </si>
  <si>
    <t>TURELLI</t>
  </si>
  <si>
    <t>VAIOLET</t>
  </si>
  <si>
    <t>VALBONA</t>
  </si>
  <si>
    <t>VALDICHIARA</t>
  </si>
  <si>
    <t>VALLE D'ORO</t>
  </si>
  <si>
    <t>VALLEROSA</t>
  </si>
  <si>
    <t>VALLESE</t>
  </si>
  <si>
    <t>VALORIS</t>
  </si>
  <si>
    <t>VEDA</t>
  </si>
  <si>
    <t>VERNA</t>
  </si>
  <si>
    <t>VERONESE</t>
  </si>
  <si>
    <t>VILLANOVA</t>
  </si>
  <si>
    <t>VITTORIO</t>
  </si>
  <si>
    <t>VTA7109</t>
  </si>
  <si>
    <t>ZANZIBAR</t>
  </si>
  <si>
    <t>ZENA</t>
  </si>
  <si>
    <t>Albachiara</t>
  </si>
  <si>
    <t xml:space="preserve">Anapo </t>
  </si>
  <si>
    <t>Aubusson</t>
  </si>
  <si>
    <t>Autonomia B</t>
  </si>
  <si>
    <t>Bilancia</t>
  </si>
  <si>
    <t>Blasco</t>
  </si>
  <si>
    <t>Bolero</t>
  </si>
  <si>
    <t>Bologna</t>
  </si>
  <si>
    <t>Buon Pastor</t>
  </si>
  <si>
    <t>Centauro</t>
  </si>
  <si>
    <t>Centro</t>
  </si>
  <si>
    <t>Enesco</t>
  </si>
  <si>
    <t>Eureka</t>
  </si>
  <si>
    <t>Mieti</t>
  </si>
  <si>
    <t>Nobel</t>
  </si>
  <si>
    <t>Palesio</t>
  </si>
  <si>
    <t>Pandas</t>
  </si>
  <si>
    <t>Positano</t>
  </si>
  <si>
    <t>Profeta</t>
  </si>
  <si>
    <t>Rio</t>
  </si>
  <si>
    <t>Sagittario</t>
  </si>
  <si>
    <t>Sangiacomo</t>
  </si>
  <si>
    <t>Serio</t>
  </si>
  <si>
    <t>Taylor</t>
  </si>
  <si>
    <t>Triso</t>
  </si>
  <si>
    <t>Richiesta</t>
  </si>
  <si>
    <t>FR.
TENERO</t>
  </si>
  <si>
    <t>SV</t>
  </si>
  <si>
    <t>LC</t>
  </si>
  <si>
    <t>MS</t>
  </si>
  <si>
    <t>BZ</t>
  </si>
  <si>
    <t>BL</t>
  </si>
  <si>
    <t>Q. tà (kg)</t>
  </si>
  <si>
    <t>ABONDANCE</t>
  </si>
  <si>
    <t>ABONDANT</t>
  </si>
  <si>
    <t>ACI</t>
  </si>
  <si>
    <t>ACROBAT</t>
  </si>
  <si>
    <t>ADONIS</t>
  </si>
  <si>
    <t>AGRIPPINA</t>
  </si>
  <si>
    <t>AIACE</t>
  </si>
  <si>
    <t>AIRONE</t>
  </si>
  <si>
    <t>ALADIN</t>
  </si>
  <si>
    <t>ALASSIO</t>
  </si>
  <si>
    <t>ALCE</t>
  </si>
  <si>
    <t>ALDEBARAN</t>
  </si>
  <si>
    <t>ALEXIS</t>
  </si>
  <si>
    <t>ALFEO</t>
  </si>
  <si>
    <t>ALIMINI</t>
  </si>
  <si>
    <t>ALISEO</t>
  </si>
  <si>
    <t>ALPHA</t>
  </si>
  <si>
    <t>ALTONA</t>
  </si>
  <si>
    <t>AMELI</t>
  </si>
  <si>
    <t>AMILLIS</t>
  </si>
  <si>
    <t>1080,13,3</t>
  </si>
  <si>
    <t>AMOROSA</t>
  </si>
  <si>
    <t>ANCOLIO</t>
  </si>
  <si>
    <t>ANEMONE</t>
  </si>
  <si>
    <t>APHRODITE</t>
  </si>
  <si>
    <t>AQUIRONE</t>
  </si>
  <si>
    <t>ARAMIR</t>
  </si>
  <si>
    <t>ARCHIPEL</t>
  </si>
  <si>
    <t>ARCO</t>
  </si>
  <si>
    <t>ARDA</t>
  </si>
  <si>
    <t>ARIANNA</t>
  </si>
  <si>
    <t>ARKANSAS</t>
  </si>
  <si>
    <t>ARMA</t>
  </si>
  <si>
    <t>ASCONA</t>
  </si>
  <si>
    <t>ASSO</t>
  </si>
  <si>
    <t>ASTARTIS</t>
  </si>
  <si>
    <t>ASTORIA</t>
  </si>
  <si>
    <t>ASTRID</t>
  </si>
  <si>
    <t>ATENON</t>
  </si>
  <si>
    <t>ATOMO</t>
  </si>
  <si>
    <t>AVILLA</t>
  </si>
  <si>
    <t>BACCARA</t>
  </si>
  <si>
    <t>BALDA</t>
  </si>
  <si>
    <t>BARAKA</t>
  </si>
  <si>
    <t>BARBEROUSSE</t>
  </si>
  <si>
    <t>BARETTA</t>
  </si>
  <si>
    <t>BARKE</t>
  </si>
  <si>
    <t>BASIC</t>
  </si>
  <si>
    <t>BASTILLE</t>
  </si>
  <si>
    <t>BEATRIX</t>
  </si>
  <si>
    <t>BEKA</t>
  </si>
  <si>
    <t>BELGRANO</t>
  </si>
  <si>
    <t>BETA</t>
  </si>
  <si>
    <t>BINGO</t>
  </si>
  <si>
    <t>BOREALE</t>
  </si>
  <si>
    <t>BRAEMAR</t>
  </si>
  <si>
    <t>CADIX</t>
  </si>
  <si>
    <t>CALANQUE</t>
  </si>
  <si>
    <t>CALCULE</t>
  </si>
  <si>
    <t>CALGARY</t>
  </si>
  <si>
    <t>CAMERA</t>
  </si>
  <si>
    <t>CAMPAGNE</t>
  </si>
  <si>
    <t>CANDY</t>
  </si>
  <si>
    <t>CANNON</t>
  </si>
  <si>
    <t>CANORO</t>
  </si>
  <si>
    <t>CANTARE</t>
  </si>
  <si>
    <t>CARAFE</t>
  </si>
  <si>
    <t>CARAMEL</t>
  </si>
  <si>
    <t>CARAVAN</t>
  </si>
  <si>
    <t>CARINA</t>
  </si>
  <si>
    <t>CAROLA</t>
  </si>
  <si>
    <t>CARRERO</t>
  </si>
  <si>
    <t>CHERI</t>
  </si>
  <si>
    <t>CHRISTELLE</t>
  </si>
  <si>
    <t>CLARE</t>
  </si>
  <si>
    <t>CLEOPATRA</t>
  </si>
  <si>
    <t>COLIBRI</t>
  </si>
  <si>
    <t>COMETA</t>
  </si>
  <si>
    <t>CONCERTO</t>
  </si>
  <si>
    <t>DASIO</t>
  </si>
  <si>
    <t>DECLIC</t>
  </si>
  <si>
    <t>DIADEM</t>
  </si>
  <si>
    <t>DIGERSANO</t>
  </si>
  <si>
    <t>DINGO</t>
  </si>
  <si>
    <t>DIOMEDE</t>
  </si>
  <si>
    <t>DOLMEN</t>
  </si>
  <si>
    <t>DORIA</t>
  </si>
  <si>
    <t>DUCHESS</t>
  </si>
  <si>
    <t>ELAN</t>
  </si>
  <si>
    <t>EMILIA</t>
  </si>
  <si>
    <t>ESTANA</t>
  </si>
  <si>
    <t>ESTEREL</t>
  </si>
  <si>
    <t>ESTIVAL</t>
  </si>
  <si>
    <t>ESTRELLA</t>
  </si>
  <si>
    <t>ETINCEL</t>
  </si>
  <si>
    <t>ETRUSCO</t>
  </si>
  <si>
    <t>EVEREST</t>
  </si>
  <si>
    <t>EXPLORA</t>
  </si>
  <si>
    <t>EXPLORER</t>
  </si>
  <si>
    <t>EXPRESS</t>
  </si>
  <si>
    <t>EXTASE</t>
  </si>
  <si>
    <t>EXTRA</t>
  </si>
  <si>
    <t>FEDERAL</t>
  </si>
  <si>
    <t>FELICITAS</t>
  </si>
  <si>
    <t>FICTION</t>
  </si>
  <si>
    <t>FJORD</t>
  </si>
  <si>
    <t>FLANELLE</t>
  </si>
  <si>
    <t>FORMULA</t>
  </si>
  <si>
    <t>GAELIC</t>
  </si>
  <si>
    <t>GAIANO</t>
  </si>
  <si>
    <t>GARBO</t>
  </si>
  <si>
    <t>GIGGA</t>
  </si>
  <si>
    <t>GIMPEL</t>
  </si>
  <si>
    <t>GOTIC</t>
  </si>
  <si>
    <t>GRACE</t>
  </si>
  <si>
    <t>HANNELORE</t>
  </si>
  <si>
    <t>HEIDI</t>
  </si>
  <si>
    <t>HISPANIC</t>
  </si>
  <si>
    <t>HOTIS</t>
  </si>
  <si>
    <t>IGRI</t>
  </si>
  <si>
    <t>IRIDIO</t>
  </si>
  <si>
    <t>ISTOS</t>
  </si>
  <si>
    <t>KALATOS</t>
  </si>
  <si>
    <t>KALEIDOS</t>
  </si>
  <si>
    <t>KELIBIA</t>
  </si>
  <si>
    <t>KETOS</t>
  </si>
  <si>
    <t>KLAXON</t>
  </si>
  <si>
    <t>KONTIKI</t>
  </si>
  <si>
    <t>KRONA</t>
  </si>
  <si>
    <t>LAVERDA</t>
  </si>
  <si>
    <t>LEONORE</t>
  </si>
  <si>
    <t>LETIZIA</t>
  </si>
  <si>
    <t>LOMERT</t>
  </si>
  <si>
    <t>LUDMILLA</t>
  </si>
  <si>
    <t>LUTECE</t>
  </si>
  <si>
    <t>MADISON</t>
  </si>
  <si>
    <t>MAESTRIA</t>
  </si>
  <si>
    <t>MAGDA</t>
  </si>
  <si>
    <t>MAGGIODORO</t>
  </si>
  <si>
    <t>MAJESTIC</t>
  </si>
  <si>
    <t>MANAVA</t>
  </si>
  <si>
    <t>MANUREVA</t>
  </si>
  <si>
    <t>MARADO</t>
  </si>
  <si>
    <t>MARGRET</t>
  </si>
  <si>
    <t>MARJORIE</t>
  </si>
  <si>
    <t>MARTHE</t>
  </si>
  <si>
    <t>MARTINO</t>
  </si>
  <si>
    <t>MATESCA</t>
  </si>
  <si>
    <t>MATRICE</t>
  </si>
  <si>
    <t>MATTINA</t>
  </si>
  <si>
    <t>MAUD</t>
  </si>
  <si>
    <t>MELTAN</t>
  </si>
  <si>
    <t>MESETA</t>
  </si>
  <si>
    <t>METAXA</t>
  </si>
  <si>
    <t>MICUCCIO</t>
  </si>
  <si>
    <t>MONA</t>
  </si>
  <si>
    <t>MOULTO</t>
  </si>
  <si>
    <t>MURCIE</t>
  </si>
  <si>
    <t>MURINO</t>
  </si>
  <si>
    <t>NATUREL</t>
  </si>
  <si>
    <t>NEVADA</t>
  </si>
  <si>
    <t>NICO</t>
  </si>
  <si>
    <t>NICOLETTA</t>
  </si>
  <si>
    <t>NIKEL</t>
  </si>
  <si>
    <t>NINFA</t>
  </si>
  <si>
    <t>NURE</t>
  </si>
  <si>
    <t>OKOS</t>
  </si>
  <si>
    <t>OLERON</t>
  </si>
  <si>
    <t>ORCHIDEA</t>
  </si>
  <si>
    <t>OREGON</t>
  </si>
  <si>
    <t>ORELIE</t>
  </si>
  <si>
    <t>ORESTE</t>
  </si>
  <si>
    <t>ORIFLAMME</t>
  </si>
  <si>
    <t>ORNELLA</t>
  </si>
  <si>
    <t>OTIS</t>
  </si>
  <si>
    <t>PANDORA</t>
  </si>
  <si>
    <t>PANTHESIS</t>
  </si>
  <si>
    <t>PARIGLIA</t>
  </si>
  <si>
    <t>PASSEREL</t>
  </si>
  <si>
    <t>PASSPORT</t>
  </si>
  <si>
    <t>PATTYAN</t>
  </si>
  <si>
    <t>PERLA</t>
  </si>
  <si>
    <t>PILASTRO</t>
  </si>
  <si>
    <t>PLAISANT</t>
  </si>
  <si>
    <t>PONENTE</t>
  </si>
  <si>
    <t>PRAGUE</t>
  </si>
  <si>
    <t>PRESTIGE</t>
  </si>
  <si>
    <t>PRESTO</t>
  </si>
  <si>
    <t>PRIORA</t>
  </si>
  <si>
    <t>PROSA</t>
  </si>
  <si>
    <t>QUENCH</t>
  </si>
  <si>
    <t>RACEP</t>
  </si>
  <si>
    <t>REFLEXION</t>
  </si>
  <si>
    <t>REGINA</t>
  </si>
  <si>
    <t>RENI</t>
  </si>
  <si>
    <t>ROCCAFORTE</t>
  </si>
  <si>
    <t>RODORZ</t>
  </si>
  <si>
    <t>RONDO</t>
  </si>
  <si>
    <t>SALUS</t>
  </si>
  <si>
    <t>SANDRA</t>
  </si>
  <si>
    <t>SCARLETT</t>
  </si>
  <si>
    <t>SCHEGGIA</t>
  </si>
  <si>
    <t>SCIROCCO</t>
  </si>
  <si>
    <t>SEBASTIAN</t>
  </si>
  <si>
    <t>SEDUCTION</t>
  </si>
  <si>
    <t>SERENO</t>
  </si>
  <si>
    <t>SFERA</t>
  </si>
  <si>
    <t>SHAKIRA</t>
  </si>
  <si>
    <t>SHANGRILA</t>
  </si>
  <si>
    <t>SIBERIA</t>
  </si>
  <si>
    <t>SIRIO</t>
  </si>
  <si>
    <t>SIXTINE</t>
  </si>
  <si>
    <t>SOLEN</t>
  </si>
  <si>
    <t>SONORA</t>
  </si>
  <si>
    <t>STEFFI</t>
  </si>
  <si>
    <t>SW IMMER</t>
  </si>
  <si>
    <t>SY BOOGY</t>
  </si>
  <si>
    <t>TATOO</t>
  </si>
  <si>
    <t>TAZIO</t>
  </si>
  <si>
    <t>TEA</t>
  </si>
  <si>
    <t>TIBAUT</t>
  </si>
  <si>
    <t>TIDONE</t>
  </si>
  <si>
    <t>TIPO</t>
  </si>
  <si>
    <t>TOLAR</t>
  </si>
  <si>
    <t>TOUAREG</t>
  </si>
  <si>
    <t>TRASIMENO</t>
  </si>
  <si>
    <t>TRAVIATA</t>
  </si>
  <si>
    <t>TREBBIA</t>
  </si>
  <si>
    <t>TREBON</t>
  </si>
  <si>
    <t>TREMOIS</t>
  </si>
  <si>
    <t>TRIUMPH</t>
  </si>
  <si>
    <t>TUNIKA</t>
  </si>
  <si>
    <t>TYPHOON</t>
  </si>
  <si>
    <t>ULTRA</t>
  </si>
  <si>
    <t>VACARA'</t>
  </si>
  <si>
    <t>VARENNE</t>
  </si>
  <si>
    <t>VEGA</t>
  </si>
  <si>
    <t>VERTICALE</t>
  </si>
  <si>
    <t>VERTICE</t>
  </si>
  <si>
    <t>VERTIGE</t>
  </si>
  <si>
    <t>VIENNA</t>
  </si>
  <si>
    <t>VIVALDI</t>
  </si>
  <si>
    <t>VOLLEY</t>
  </si>
  <si>
    <t>VOLUME</t>
  </si>
  <si>
    <t>WINTMALT</t>
  </si>
  <si>
    <t>XANADU</t>
  </si>
  <si>
    <t>ZACINTO</t>
  </si>
  <si>
    <t>ZERBO</t>
  </si>
  <si>
    <t>Aldebaran</t>
  </si>
  <si>
    <t>Aliseo</t>
  </si>
  <si>
    <t>Arda</t>
  </si>
  <si>
    <t>Arianna</t>
  </si>
  <si>
    <t>Asso</t>
  </si>
  <si>
    <t>Baraka</t>
  </si>
  <si>
    <t>Cadix</t>
  </si>
  <si>
    <t>Digersano</t>
  </si>
  <si>
    <t>Dingo</t>
  </si>
  <si>
    <t>Emilia</t>
  </si>
  <si>
    <t>Esterel</t>
  </si>
  <si>
    <t>Federal</t>
  </si>
  <si>
    <t>Kelibia</t>
  </si>
  <si>
    <t>Ketos</t>
  </si>
  <si>
    <t>Maggiodoro</t>
  </si>
  <si>
    <t>Marjorie</t>
  </si>
  <si>
    <t>Nikel</t>
  </si>
  <si>
    <t>Nure</t>
  </si>
  <si>
    <t>Oleron</t>
  </si>
  <si>
    <t>Orchidea</t>
  </si>
  <si>
    <t>Otis</t>
  </si>
  <si>
    <t>Passport</t>
  </si>
  <si>
    <t>Ponente</t>
  </si>
  <si>
    <t>Rondo</t>
  </si>
  <si>
    <t>Scarlett</t>
  </si>
  <si>
    <t>Sereno</t>
  </si>
  <si>
    <t>Sfera</t>
  </si>
  <si>
    <t>Siberia</t>
  </si>
  <si>
    <t>SW Immer</t>
  </si>
  <si>
    <t>Tea</t>
  </si>
  <si>
    <t>Trasimeno</t>
  </si>
  <si>
    <t>ORZO</t>
  </si>
  <si>
    <t>Friuli Venezia
 Giulia</t>
  </si>
  <si>
    <t>ADELIO</t>
  </si>
  <si>
    <t>AGATA</t>
  </si>
  <si>
    <t>AGAVE</t>
  </si>
  <si>
    <t>ALBATROS</t>
  </si>
  <si>
    <t>ALERAMO</t>
  </si>
  <si>
    <t>ALPE</t>
  </si>
  <si>
    <t>AMBRA</t>
  </si>
  <si>
    <t>ANTARES</t>
  </si>
  <si>
    <t>APOLLO</t>
  </si>
  <si>
    <t>ARBORIO</t>
  </si>
  <si>
    <t>ARCHIMEDE</t>
  </si>
  <si>
    <t>ARELATE</t>
  </si>
  <si>
    <t>ARGO</t>
  </si>
  <si>
    <t>ARIETE</t>
  </si>
  <si>
    <t>ARPA</t>
  </si>
  <si>
    <t>AUGUSTO</t>
  </si>
  <si>
    <t>BALDO</t>
  </si>
  <si>
    <t>BALILLA</t>
  </si>
  <si>
    <t>BIANCA</t>
  </si>
  <si>
    <t>BRIO</t>
  </si>
  <si>
    <t>CADET</t>
  </si>
  <si>
    <t>CAMMEO</t>
  </si>
  <si>
    <t>CARMEN</t>
  </si>
  <si>
    <t>CARNAROLI</t>
  </si>
  <si>
    <t>CARNISE</t>
  </si>
  <si>
    <t>CASTELMOCHI</t>
  </si>
  <si>
    <t>CIGALON</t>
  </si>
  <si>
    <t>CIGNO</t>
  </si>
  <si>
    <t>CRIPTO</t>
  </si>
  <si>
    <t>CRLB1</t>
  </si>
  <si>
    <t>CRONO</t>
  </si>
  <si>
    <t>DARDO</t>
  </si>
  <si>
    <t>DRAGO</t>
  </si>
  <si>
    <t>DUCATO</t>
  </si>
  <si>
    <t>ECCO61</t>
  </si>
  <si>
    <t>ECCO63</t>
  </si>
  <si>
    <t>ELBA</t>
  </si>
  <si>
    <t>ELIO</t>
  </si>
  <si>
    <t>ELLEBI</t>
  </si>
  <si>
    <t>EOLO</t>
  </si>
  <si>
    <t>ERCOLE</t>
  </si>
  <si>
    <t>ERMES</t>
  </si>
  <si>
    <t>EUROSIS</t>
  </si>
  <si>
    <t>FEDRA</t>
  </si>
  <si>
    <t>FILIPPO</t>
  </si>
  <si>
    <t>FLIPPER</t>
  </si>
  <si>
    <t>FRAGRANCE</t>
  </si>
  <si>
    <t>GAGERON</t>
  </si>
  <si>
    <t>GALILEO</t>
  </si>
  <si>
    <t>GANGE</t>
  </si>
  <si>
    <t>GLORIA</t>
  </si>
  <si>
    <t>KARNAK</t>
  </si>
  <si>
    <t>KEOPE</t>
  </si>
  <si>
    <t>KORAL</t>
  </si>
  <si>
    <t>KRISTALLINO</t>
  </si>
  <si>
    <t>LAGOSTINO</t>
  </si>
  <si>
    <t>LIBERO</t>
  </si>
  <si>
    <t>LIDO</t>
  </si>
  <si>
    <t>LINCE</t>
  </si>
  <si>
    <t>LOTO</t>
  </si>
  <si>
    <t>LUXOR</t>
  </si>
  <si>
    <t>MARATELLI</t>
  </si>
  <si>
    <t>MARE CL</t>
  </si>
  <si>
    <t>MARTE</t>
  </si>
  <si>
    <t>MECO</t>
  </si>
  <si>
    <t>MIRKO</t>
  </si>
  <si>
    <t>NEMBO</t>
  </si>
  <si>
    <t>NEVE</t>
  </si>
  <si>
    <t>NUOVO MARATELLI</t>
  </si>
  <si>
    <t>OCEANO</t>
  </si>
  <si>
    <t>ONICE</t>
  </si>
  <si>
    <t>OPALE</t>
  </si>
  <si>
    <t>PIERROT</t>
  </si>
  <si>
    <t>PONY</t>
  </si>
  <si>
    <t>POSEIDONE</t>
  </si>
  <si>
    <t>PROTEO</t>
  </si>
  <si>
    <t>RODEO</t>
  </si>
  <si>
    <t>ROMA</t>
  </si>
  <si>
    <t>RONALDO</t>
  </si>
  <si>
    <t>ROSA MARCHETTI</t>
  </si>
  <si>
    <t>S. ANDREA</t>
  </si>
  <si>
    <t>SATURNO</t>
  </si>
  <si>
    <t>SCUDO</t>
  </si>
  <si>
    <t>SELENIO</t>
  </si>
  <si>
    <t>SIRIO CL</t>
  </si>
  <si>
    <t>SISR215</t>
  </si>
  <si>
    <t>SP55</t>
  </si>
  <si>
    <t>SPINA</t>
  </si>
  <si>
    <t>STRESA</t>
  </si>
  <si>
    <t>TEJO</t>
  </si>
  <si>
    <t>TETI</t>
  </si>
  <si>
    <t>THAIBONNET</t>
  </si>
  <si>
    <t>TOP</t>
  </si>
  <si>
    <t>TRAMONTO</t>
  </si>
  <si>
    <t>URANO</t>
  </si>
  <si>
    <t>VASCO</t>
  </si>
  <si>
    <t>VENERE</t>
  </si>
  <si>
    <t>VIALONE NANO</t>
  </si>
  <si>
    <t>VIRGO</t>
  </si>
  <si>
    <t>VOLANO</t>
  </si>
  <si>
    <t>VULCANO</t>
  </si>
  <si>
    <t>==</t>
  </si>
  <si>
    <t>X</t>
  </si>
  <si>
    <t xml:space="preserve">CRESO </t>
  </si>
  <si>
    <t xml:space="preserve">ROMA </t>
  </si>
  <si>
    <t>SIS215</t>
  </si>
  <si>
    <t>RISO</t>
  </si>
  <si>
    <t>ELENCO VARIETA' RICHIESTE 2004-2014</t>
  </si>
  <si>
    <t>13 R SUPREME</t>
  </si>
  <si>
    <t>4 CASCINE</t>
  </si>
  <si>
    <t>ACONAGUA</t>
  </si>
  <si>
    <t>ADLAND</t>
  </si>
  <si>
    <t>ADORNA</t>
  </si>
  <si>
    <t>ADRIANA</t>
  </si>
  <si>
    <t>ALBA</t>
  </si>
  <si>
    <t>ALCOR</t>
  </si>
  <si>
    <t>ALFAGRAZE</t>
  </si>
  <si>
    <t>ALFA-GREEN</t>
  </si>
  <si>
    <t>ALTAIR</t>
  </si>
  <si>
    <t>ALTIVA</t>
  </si>
  <si>
    <t>ANGLONA</t>
  </si>
  <si>
    <t>AQUARIUS</t>
  </si>
  <si>
    <t>ARAUCANA</t>
  </si>
  <si>
    <t>ARGENTA</t>
  </si>
  <si>
    <t>ARPEGE</t>
  </si>
  <si>
    <t>ARTAL</t>
  </si>
  <si>
    <t>ATENE</t>
  </si>
  <si>
    <t>AUBIGNY</t>
  </si>
  <si>
    <t>AURIGA</t>
  </si>
  <si>
    <t>AURORA</t>
  </si>
  <si>
    <t>AZZURRA</t>
  </si>
  <si>
    <t>BARFLEUR</t>
  </si>
  <si>
    <t>BARLYDIA</t>
  </si>
  <si>
    <t>BEDA</t>
  </si>
  <si>
    <t>BELFEUIL</t>
  </si>
  <si>
    <t>BELMONT</t>
  </si>
  <si>
    <t>BLUE GREEN</t>
  </si>
  <si>
    <t>BLUE MOON</t>
  </si>
  <si>
    <t>CANE'</t>
  </si>
  <si>
    <t>CANNELLE</t>
  </si>
  <si>
    <t>CASALINA</t>
  </si>
  <si>
    <t>CECILIA</t>
  </si>
  <si>
    <t>CELESTE</t>
  </si>
  <si>
    <t>CELSIUS</t>
  </si>
  <si>
    <t>CENTRAL</t>
  </si>
  <si>
    <t>CIMARRON VR</t>
  </si>
  <si>
    <t>CLASSE</t>
  </si>
  <si>
    <t>CLAUDIA</t>
  </si>
  <si>
    <t>COSTANZA</t>
  </si>
  <si>
    <t>CRENO</t>
  </si>
  <si>
    <t>CUORE VERDE</t>
  </si>
  <si>
    <t>DAISY</t>
  </si>
  <si>
    <t>DAPHNE'</t>
  </si>
  <si>
    <t>DELFINA</t>
  </si>
  <si>
    <t>DELTA</t>
  </si>
  <si>
    <t>DERBY</t>
  </si>
  <si>
    <t>DIABLO VERDE</t>
  </si>
  <si>
    <t>DIANE</t>
  </si>
  <si>
    <t>DIMITRA</t>
  </si>
  <si>
    <t>DOBLONE</t>
  </si>
  <si>
    <t>DORINE</t>
  </si>
  <si>
    <t>EAGLE</t>
  </si>
  <si>
    <t>ECHO</t>
  </si>
  <si>
    <t>EGEAN</t>
  </si>
  <si>
    <t>EL CAPITAN</t>
  </si>
  <si>
    <t>ELENA</t>
  </si>
  <si>
    <t>EMILIANA</t>
  </si>
  <si>
    <t>EMILY</t>
  </si>
  <si>
    <t>EQUIPE</t>
  </si>
  <si>
    <t>ERIDE</t>
  </si>
  <si>
    <t>ETRUSCA</t>
  </si>
  <si>
    <t>EUGENIA</t>
  </si>
  <si>
    <t>EUROPE</t>
  </si>
  <si>
    <t>EUVER</t>
  </si>
  <si>
    <t>EXQUISE</t>
  </si>
  <si>
    <t>EZZELINA</t>
  </si>
  <si>
    <t>FAKIR</t>
  </si>
  <si>
    <t>FATALINA</t>
  </si>
  <si>
    <t>FELIX</t>
  </si>
  <si>
    <t>FELSY</t>
  </si>
  <si>
    <t>FERRI</t>
  </si>
  <si>
    <t>FRIGOS</t>
  </si>
  <si>
    <t>GAMMA</t>
  </si>
  <si>
    <t>GARISENDA</t>
  </si>
  <si>
    <t>GEA</t>
  </si>
  <si>
    <t>GENESIS</t>
  </si>
  <si>
    <t>GIGANTE ROMEA</t>
  </si>
  <si>
    <t>GIULIA</t>
  </si>
  <si>
    <t>HALLMARK</t>
  </si>
  <si>
    <t>HARPE</t>
  </si>
  <si>
    <t>HUNTER RIVER</t>
  </si>
  <si>
    <t>HYSTORY</t>
  </si>
  <si>
    <t>ICON</t>
  </si>
  <si>
    <t>ISIDE</t>
  </si>
  <si>
    <t>ITACA</t>
  </si>
  <si>
    <t>JULIA</t>
  </si>
  <si>
    <t>JUPITER</t>
  </si>
  <si>
    <t>KATANA</t>
  </si>
  <si>
    <t>KEY II</t>
  </si>
  <si>
    <t>KIM</t>
  </si>
  <si>
    <t>KINNOK</t>
  </si>
  <si>
    <t>KRIMA</t>
  </si>
  <si>
    <t>L.202 BRESAOLA</t>
  </si>
  <si>
    <t>LA BELLA CAMPAGNOLA</t>
  </si>
  <si>
    <t>LA BERICA</t>
  </si>
  <si>
    <t xml:space="preserve">LA ROCCA  </t>
  </si>
  <si>
    <t>LA ROCCA DEL PALLADIO</t>
  </si>
  <si>
    <t>LA TORRE</t>
  </si>
  <si>
    <t>LARISSA</t>
  </si>
  <si>
    <t>LAURA</t>
  </si>
  <si>
    <t>LEGEND</t>
  </si>
  <si>
    <t>LILLY</t>
  </si>
  <si>
    <t>LINFA</t>
  </si>
  <si>
    <t>L-MSA 313</t>
  </si>
  <si>
    <t>LOBO</t>
  </si>
  <si>
    <t>LODI</t>
  </si>
  <si>
    <t>LONDRA</t>
  </si>
  <si>
    <t>LUCREZIA</t>
  </si>
  <si>
    <t>LUZELLE</t>
  </si>
  <si>
    <t>MAGA</t>
  </si>
  <si>
    <t>MAGALI CS</t>
  </si>
  <si>
    <t xml:space="preserve">MANTO </t>
  </si>
  <si>
    <t>MARAVIGLIA</t>
  </si>
  <si>
    <t>MARCHIGIANA</t>
  </si>
  <si>
    <t>MAREMMANA</t>
  </si>
  <si>
    <t>MARINA</t>
  </si>
  <si>
    <t>MAXIMA</t>
  </si>
  <si>
    <t>MAYA</t>
  </si>
  <si>
    <t>MELDOR</t>
  </si>
  <si>
    <t>MELISSA</t>
  </si>
  <si>
    <t>MEMAR</t>
  </si>
  <si>
    <t>MEMONT</t>
  </si>
  <si>
    <t>MESSE</t>
  </si>
  <si>
    <t>MINERVA</t>
  </si>
  <si>
    <t>MIRABILE</t>
  </si>
  <si>
    <t>MONARCA SP INTA</t>
  </si>
  <si>
    <t>MONICA</t>
  </si>
  <si>
    <t>MONITO</t>
  </si>
  <si>
    <t>MOZART 401</t>
  </si>
  <si>
    <t>MURA</t>
  </si>
  <si>
    <t>NADEJDA 2</t>
  </si>
  <si>
    <t>NARDIAN</t>
  </si>
  <si>
    <t>NEBE</t>
  </si>
  <si>
    <t>NEMAGONE</t>
  </si>
  <si>
    <t>ORCA</t>
  </si>
  <si>
    <t>ORION</t>
  </si>
  <si>
    <t>ORO</t>
  </si>
  <si>
    <t>PADANA</t>
  </si>
  <si>
    <t>PADUS</t>
  </si>
  <si>
    <t>PALLADIANA</t>
  </si>
  <si>
    <t>PAOLA</t>
  </si>
  <si>
    <t>PEGASO</t>
  </si>
  <si>
    <t>PICENA GR</t>
  </si>
  <si>
    <t>PIONEER</t>
  </si>
  <si>
    <t>PLANET</t>
  </si>
  <si>
    <t>PLATO</t>
  </si>
  <si>
    <t>POINT</t>
  </si>
  <si>
    <t>POMPOSA</t>
  </si>
  <si>
    <t>PONDUS</t>
  </si>
  <si>
    <t>PR55M55</t>
  </si>
  <si>
    <t>PR56G10</t>
  </si>
  <si>
    <t>PR56S82</t>
  </si>
  <si>
    <t>PR57N02</t>
  </si>
  <si>
    <t>PR57N61</t>
  </si>
  <si>
    <t>PR57Q53</t>
  </si>
  <si>
    <t>PR58N57</t>
  </si>
  <si>
    <t>PR59N49</t>
  </si>
  <si>
    <t>PR59N59</t>
  </si>
  <si>
    <t>PRECEDENT</t>
  </si>
  <si>
    <t>PREMARIACCO</t>
  </si>
  <si>
    <t>PREMIALL</t>
  </si>
  <si>
    <t>PRIMAVERA</t>
  </si>
  <si>
    <t>PROFIT</t>
  </si>
  <si>
    <t>PROSEMENTI BOLOGNA</t>
  </si>
  <si>
    <t>PROSPERA</t>
  </si>
  <si>
    <t>PROTEA</t>
  </si>
  <si>
    <t>PS3008</t>
  </si>
  <si>
    <t>RACHEL</t>
  </si>
  <si>
    <t>RAINIER</t>
  </si>
  <si>
    <t>REDGREEN</t>
  </si>
  <si>
    <t>RIVIERA QUEEN</t>
  </si>
  <si>
    <t>RIVIERA VICENTINA</t>
  </si>
  <si>
    <t>ROBOT</t>
  </si>
  <si>
    <t>ROMAGNOLA</t>
  </si>
  <si>
    <t>RUSHMORE</t>
  </si>
  <si>
    <t>SABRINA</t>
  </si>
  <si>
    <t>SALADO</t>
  </si>
  <si>
    <t>SANDITI</t>
  </si>
  <si>
    <t>SANTIAGO</t>
  </si>
  <si>
    <t>SCALIGERA</t>
  </si>
  <si>
    <t>SELENE</t>
  </si>
  <si>
    <t>SEQUEL HR</t>
  </si>
  <si>
    <t>SIERRA</t>
  </si>
  <si>
    <t>SILVERADO</t>
  </si>
  <si>
    <t>SINESAP</t>
  </si>
  <si>
    <t>-</t>
  </si>
  <si>
    <t>SIRIVER</t>
  </si>
  <si>
    <t>SITEL</t>
  </si>
  <si>
    <t>SOCA</t>
  </si>
  <si>
    <t>SOVRANA</t>
  </si>
  <si>
    <t>STELLA</t>
  </si>
  <si>
    <t>SUPER</t>
  </si>
  <si>
    <t>SUPERBA</t>
  </si>
  <si>
    <t>SUSI</t>
  </si>
  <si>
    <t>TAHOE</t>
  </si>
  <si>
    <t>TANGO</t>
  </si>
  <si>
    <t>TAURUS</t>
  </si>
  <si>
    <t>TOPAZ</t>
  </si>
  <si>
    <t>TORRE</t>
  </si>
  <si>
    <t>TOSCA</t>
  </si>
  <si>
    <t>TRIADE</t>
  </si>
  <si>
    <t>ULTIMA</t>
  </si>
  <si>
    <t>VALLEVERDE</t>
  </si>
  <si>
    <t>VENUS</t>
  </si>
  <si>
    <t>VERDOR</t>
  </si>
  <si>
    <t>VERZY</t>
  </si>
  <si>
    <t>VICTORIA</t>
  </si>
  <si>
    <t>VIVALDI 501</t>
  </si>
  <si>
    <t>WEBFOOT</t>
  </si>
  <si>
    <t>ZARCOS</t>
  </si>
  <si>
    <t>ZENITH</t>
  </si>
  <si>
    <t>Tot. In kg</t>
  </si>
  <si>
    <t>Distribuzione negli anni dell'offerta delle varietà.</t>
  </si>
  <si>
    <t>4 Cascine</t>
  </si>
  <si>
    <t>Agata</t>
  </si>
  <si>
    <t>Beda</t>
  </si>
  <si>
    <t>Classe</t>
  </si>
  <si>
    <t>Delta</t>
  </si>
  <si>
    <t>Ferri</t>
  </si>
  <si>
    <t>Frigos</t>
  </si>
  <si>
    <t>Gamma</t>
  </si>
  <si>
    <t>Garisenda</t>
  </si>
  <si>
    <t>Gea</t>
  </si>
  <si>
    <t>Giulia</t>
  </si>
  <si>
    <t>Itaca</t>
  </si>
  <si>
    <t>La bella campagnola</t>
  </si>
  <si>
    <t>Letizia</t>
  </si>
  <si>
    <t>Maya</t>
  </si>
  <si>
    <t>Padana</t>
  </si>
  <si>
    <t>Pomposa</t>
  </si>
  <si>
    <t>Prosementi Bologna</t>
  </si>
  <si>
    <t>Romagnola</t>
  </si>
  <si>
    <t>Selene</t>
  </si>
  <si>
    <t>Triade</t>
  </si>
  <si>
    <t>Valleverde</t>
  </si>
  <si>
    <t>La bella 
campagnola</t>
  </si>
  <si>
    <t>ERBA
MEDICA</t>
  </si>
  <si>
    <t>Q.tà</t>
  </si>
  <si>
    <t xml:space="preserve">n° </t>
  </si>
  <si>
    <t>GE</t>
  </si>
  <si>
    <t>SO</t>
  </si>
  <si>
    <t>AGROSA</t>
  </si>
  <si>
    <t>AITANA</t>
  </si>
  <si>
    <t>ALBAFLOR</t>
  </si>
  <si>
    <t>ALBINA</t>
  </si>
  <si>
    <t>ALCARAZ</t>
  </si>
  <si>
    <t>ALEXANDROS</t>
  </si>
  <si>
    <t>AMELIA</t>
  </si>
  <si>
    <t>AMETHYSTE</t>
  </si>
  <si>
    <t>AMOREIRAS</t>
  </si>
  <si>
    <t>ANETO</t>
  </si>
  <si>
    <t>ARMANTES</t>
  </si>
  <si>
    <t>BARVICOS</t>
  </si>
  <si>
    <t>BERNINA</t>
  </si>
  <si>
    <t>BLANCHFLEUR</t>
  </si>
  <si>
    <t>BUZA</t>
  </si>
  <si>
    <t>CAPELLO</t>
  </si>
  <si>
    <t>CAPUCINE</t>
  </si>
  <si>
    <t>CARAVELLE</t>
  </si>
  <si>
    <t>CAROLE</t>
  </si>
  <si>
    <t>CAROLINE</t>
  </si>
  <si>
    <t>CATARINA</t>
  </si>
  <si>
    <t>CONTESSA</t>
  </si>
  <si>
    <t>CORAIL</t>
  </si>
  <si>
    <t>CORINA</t>
  </si>
  <si>
    <t>CRISTINA</t>
  </si>
  <si>
    <t>CUMBRE</t>
  </si>
  <si>
    <t>DELPHI</t>
  </si>
  <si>
    <t>DIANA</t>
  </si>
  <si>
    <t>DYLVANA</t>
  </si>
  <si>
    <t>EBENA</t>
  </si>
  <si>
    <t>ENCANTADA</t>
  </si>
  <si>
    <t>EREICA (EX EREA)</t>
  </si>
  <si>
    <t>FILON</t>
  </si>
  <si>
    <t>FRANCESCA</t>
  </si>
  <si>
    <t>GEMMA</t>
  </si>
  <si>
    <t>GRAN VELIERO</t>
  </si>
  <si>
    <t>GRAVESA 81</t>
  </si>
  <si>
    <t>GREEN STAR</t>
  </si>
  <si>
    <t>HANKA</t>
  </si>
  <si>
    <t>HAYMAKER PLUS</t>
  </si>
  <si>
    <t>HUNGVILLOSA</t>
  </si>
  <si>
    <t>ITRIA</t>
  </si>
  <si>
    <t>JADE</t>
  </si>
  <si>
    <t>JOSE'</t>
  </si>
  <si>
    <t>KIRA</t>
  </si>
  <si>
    <t>LATIGO</t>
  </si>
  <si>
    <t>LIBIA</t>
  </si>
  <si>
    <t>LINDA</t>
  </si>
  <si>
    <t>LOLITA</t>
  </si>
  <si>
    <t>LORENZO</t>
  </si>
  <si>
    <t>MADONIE</t>
  </si>
  <si>
    <t>MALIKA</t>
  </si>
  <si>
    <t>MARIANNA</t>
  </si>
  <si>
    <t>MAXIVESA</t>
  </si>
  <si>
    <t>MERY</t>
  </si>
  <si>
    <t>MILUKA</t>
  </si>
  <si>
    <t>MIKAELA</t>
  </si>
  <si>
    <t>MINNIE</t>
  </si>
  <si>
    <t>MINOR</t>
  </si>
  <si>
    <t>MIRABELLA (118/7)</t>
  </si>
  <si>
    <t>MORAVA</t>
  </si>
  <si>
    <t>MURGIA</t>
  </si>
  <si>
    <t>NAMOI</t>
  </si>
  <si>
    <t>NIKIAN</t>
  </si>
  <si>
    <t>NITRA</t>
  </si>
  <si>
    <t>NURIA</t>
  </si>
  <si>
    <t>OMIROS</t>
  </si>
  <si>
    <t>ORSARA</t>
  </si>
  <si>
    <t>PANONKA</t>
  </si>
  <si>
    <t>PEPE</t>
  </si>
  <si>
    <t>PEPITE</t>
  </si>
  <si>
    <t>PIETRANERA</t>
  </si>
  <si>
    <t>PLATINE</t>
  </si>
  <si>
    <t>PRIMULA</t>
  </si>
  <si>
    <t>PRINCIPESSA</t>
  </si>
  <si>
    <t>PRONTIVESA</t>
  </si>
  <si>
    <t>RASINA</t>
  </si>
  <si>
    <t>REA</t>
  </si>
  <si>
    <t>RESISTA</t>
  </si>
  <si>
    <t>SAN VINCENZO</t>
  </si>
  <si>
    <t>SAURO</t>
  </si>
  <si>
    <t>SENDA DA-247</t>
  </si>
  <si>
    <t>SERVA-174</t>
  </si>
  <si>
    <t>SITA</t>
  </si>
  <si>
    <t>TAMARA</t>
  </si>
  <si>
    <t>TEMPI</t>
  </si>
  <si>
    <t>TERESA</t>
  </si>
  <si>
    <t>TOPAZE</t>
  </si>
  <si>
    <t>URGELBA 36-2</t>
  </si>
  <si>
    <t>VAGUADA</t>
  </si>
  <si>
    <t>VELERO</t>
  </si>
  <si>
    <t>VELOX</t>
  </si>
  <si>
    <t>VERDURA</t>
  </si>
  <si>
    <t>VEREDA DA 125</t>
  </si>
  <si>
    <t>VERONICA</t>
  </si>
  <si>
    <t>VILLA</t>
  </si>
  <si>
    <t>VILLANA</t>
  </si>
  <si>
    <t>WISTA</t>
  </si>
  <si>
    <t>ZEFYROS</t>
  </si>
  <si>
    <t>EREICA</t>
  </si>
  <si>
    <t>SENDA DA 247</t>
  </si>
  <si>
    <t>VECCIA</t>
  </si>
  <si>
    <t>TS</t>
  </si>
  <si>
    <t>CO</t>
  </si>
  <si>
    <t>Val d'Aosta</t>
  </si>
  <si>
    <t>AO</t>
  </si>
  <si>
    <t>AKENATON</t>
  </si>
  <si>
    <t>AXI</t>
  </si>
  <si>
    <t>BIGBEE</t>
  </si>
  <si>
    <t>BLUEGOLD</t>
  </si>
  <si>
    <t>CERRO</t>
  </si>
  <si>
    <t>ENRI</t>
  </si>
  <si>
    <t>ERIX</t>
  </si>
  <si>
    <t>GUIGLIA</t>
  </si>
  <si>
    <t>LEILA</t>
  </si>
  <si>
    <t>LILIBEO</t>
  </si>
  <si>
    <t>LORENA</t>
  </si>
  <si>
    <t>LUIS</t>
  </si>
  <si>
    <t>MARMILLA</t>
  </si>
  <si>
    <t>MIRIAM</t>
  </si>
  <si>
    <t>NILODI</t>
  </si>
  <si>
    <t>SACROMONTE</t>
  </si>
  <si>
    <t>SANIROS</t>
  </si>
  <si>
    <t>TIGRI</t>
  </si>
  <si>
    <t>TIM</t>
  </si>
  <si>
    <t>TRIFOGLIO ALESSAN-DRINO</t>
  </si>
  <si>
    <t>Raccolta ed elaborazione dati disponibilità e richieste</t>
  </si>
  <si>
    <t>METODOLOGIA</t>
  </si>
  <si>
    <t>v</t>
  </si>
  <si>
    <t xml:space="preserve">Raccolta ed allineamento dei dati a partire dai files fungenti da banche dati delle campagne agrarie del decennio 2004 – 2014; </t>
  </si>
  <si>
    <t xml:space="preserve"> Stesura di un elenco di tutte le varietà richieste ed i loro quantitativi, suddivisi per anno;</t>
  </si>
  <si>
    <t>Creazione di grafici con linee di tendenza ad esplicazione della tabella di cui sopra;</t>
  </si>
  <si>
    <t>Compilazione di una tabella che, visivamente, indica – per ogni varietà offerta dalle ditte sementiere – la disponibilità nel corso</t>
  </si>
  <si>
    <t xml:space="preserve"> degli anni;</t>
  </si>
  <si>
    <t xml:space="preserve">Creazione di un grafico che mostra, nel solo caso delle varietà offerte, il livello di copertura che danno rispetto alle richieste; </t>
  </si>
  <si>
    <t xml:space="preserve">Elaborazione dei dati decennali (richieste e disponibilità) per regione e provincia, sia espressi in kg sia in numero di richieste di </t>
  </si>
  <si>
    <t>deroga pervenute;</t>
  </si>
  <si>
    <t>Creazione di un grafico sui medesimi dati, indicante il confronto richieste/offerte per regione;</t>
  </si>
  <si>
    <t xml:space="preserve">Confronto, per anno, fra il totale in kg delle richieste di deroga ed il totale della quantità offerta, nonché del numero delle </t>
  </si>
  <si>
    <t>varietà richieste e delle disponibili;</t>
  </si>
  <si>
    <t xml:space="preserve">Compilazione di una tabella indicante le varietà offerte che evidenzia, con colori definiti, la saturazione in % delle varietà più  </t>
  </si>
  <si>
    <t xml:space="preserve">richieste nel decennio; </t>
  </si>
  <si>
    <t xml:space="preserve">Creazione di una cartina dell’Italia in cui vengono rappresentate le incidenze delle diverse regioni sul totale delle richieste di </t>
  </si>
  <si>
    <t>deroga (in kg) con diverse tonalità affinchè la lettura sia più immediata.</t>
  </si>
  <si>
    <r>
      <t>d)</t>
    </r>
    <r>
      <rPr>
        <sz val="7"/>
        <color theme="1"/>
        <rFont val="Times New Roman"/>
        <family val="1"/>
      </rPr>
      <t xml:space="preserve">      </t>
    </r>
    <r>
      <rPr>
        <sz val="12"/>
        <color theme="1"/>
        <rFont val="Calibri"/>
        <family val="2"/>
        <scheme val="minor"/>
      </rPr>
      <t>Fra le varietà offerte solo 4 (Cappelli, Duilio, Iride e Simeto) sono costantemente offerte nel decennio.</t>
    </r>
  </si>
  <si>
    <t>A1:A1:M713</t>
  </si>
  <si>
    <t>b) Varietà richieste ogni anno: Africa, Artico, Aubusson, Blasco, Bolero, Bologna, Centauro, Enesco, Eureka, Ludwig, Mieti, Palesio, Taylor, Verna.</t>
  </si>
  <si>
    <t>a) Nel corso del decennio il numero di varietà richieste annualmente sono andate aumentando, sino a raggiungere il picco massimo nel 2013 con 136 varietà richieste. Per una decina di queste, la richiesta è costante negli anni. In alcuni casi, la compilazione errata delle richieste di deroga non ci permette di conoscere la reale quantità domandata, perchè non indicata.</t>
  </si>
  <si>
    <t>c) Dal grafico di confronto fra quantità richieste ed offerte nel periodo emerge una netta divaricazione delle linee di tendenza: mentre le quantità richieste in deroga continuano ad aumentare (con una crescita costante dal 2009 al 2014), le quantità di semente offerte dalle ditte sementiere si riducono. Il numero delle varietà offerte è andato progressivamente riducendosi da 15 nel 2004 a 3 nel 2014 (fino a toccare una sola varità offerta negli anni 2012 e 2013).</t>
  </si>
  <si>
    <r>
      <t>a)</t>
    </r>
    <r>
      <rPr>
        <sz val="7"/>
        <color theme="1"/>
        <rFont val="Times New Roman"/>
        <family val="1"/>
      </rPr>
      <t xml:space="preserve">      </t>
    </r>
    <r>
      <rPr>
        <sz val="12"/>
        <color theme="1"/>
        <rFont val="Calibri"/>
        <family val="2"/>
        <scheme val="minor"/>
      </rPr>
      <t xml:space="preserve">Nel corso del decennio sono state richieste numerose varietà (picco max: 166 nel 2007), ma solo per poche la richiesta è rimasta costante. In alcuni casi, la compilazione errata delle richieste di deroga non ci permette di conoscere la reale quantità domandata, perché non indicata. </t>
    </r>
  </si>
  <si>
    <r>
      <t>b)</t>
    </r>
    <r>
      <rPr>
        <sz val="7"/>
        <color theme="1"/>
        <rFont val="Times New Roman"/>
        <family val="1"/>
      </rPr>
      <t xml:space="preserve">      </t>
    </r>
    <r>
      <rPr>
        <sz val="12"/>
        <color theme="1"/>
        <rFont val="Calibri"/>
        <family val="2"/>
        <scheme val="minor"/>
      </rPr>
      <t>Varietà richieste ogni anno: Anco Marzio, Bronte, Burgos, Cappelli, Ciccio, Claudio, Colosseo, Creso, Duilio, Dylan, Fiore, Grazia, Iride, Karalis, Levante, Mongibello, Normanno, Ofanto, Orobel, Perseo, Pietrafitta, Plinio, Quadrato, Rusticano, San Carlo, Simeto, Solex, Sorrento, Svevo, Tiziana, Varano, Vendetta, Vinci.</t>
    </r>
  </si>
  <si>
    <r>
      <t>c)</t>
    </r>
    <r>
      <rPr>
        <sz val="7"/>
        <color theme="1"/>
        <rFont val="Times New Roman"/>
        <family val="1"/>
      </rPr>
      <t xml:space="preserve">      </t>
    </r>
    <r>
      <rPr>
        <sz val="12"/>
        <color theme="1"/>
        <rFont val="Calibri"/>
        <family val="2"/>
        <scheme val="minor"/>
      </rPr>
      <t>Dal grafico di confronto fra quantità richieste ed offerte nel periodo emerge una netta divaricazione delle linee di tendenza: mentre le quantità richieste in deroga continuano ad aumentare (pur con una certa disparità entro i diversi anni), le quantità di semente offerte dalle ditte sementiere si riducono. Il numero delle varietà offerte è andato progressivamente riducendosi da 34 nel 2004 a 13 nel 2014.</t>
    </r>
  </si>
  <si>
    <r>
      <t>e)</t>
    </r>
    <r>
      <rPr>
        <sz val="7"/>
        <color theme="1"/>
        <rFont val="Times New Roman"/>
        <family val="1"/>
      </rPr>
      <t xml:space="preserve">      </t>
    </r>
    <r>
      <rPr>
        <sz val="12"/>
        <color theme="1"/>
        <rFont val="Calibri"/>
        <family val="2"/>
        <scheme val="minor"/>
      </rPr>
      <t>Fra le varietà offerte, solo Iride e Simeto lo sono  in una quantità tale da coprire quasi interamente le richieste, mentre in altri casi si nota un surplus di offerta.</t>
    </r>
  </si>
  <si>
    <r>
      <t>f)</t>
    </r>
    <r>
      <rPr>
        <sz val="7"/>
        <color theme="1"/>
        <rFont val="Times New Roman"/>
        <family val="1"/>
      </rPr>
      <t xml:space="preserve">       </t>
    </r>
    <r>
      <rPr>
        <sz val="12"/>
        <color theme="1"/>
        <rFont val="Calibri"/>
        <family val="2"/>
        <scheme val="minor"/>
      </rPr>
      <t>La regione che ha fatto pervenire la maggior quantità di richieste di deroga per tale specie è la Puglia (52,71%) mentre la maggiore offerta arriva dalla Sicilia (36.27%).</t>
    </r>
  </si>
  <si>
    <t>LETTURA DEI DATI</t>
  </si>
  <si>
    <t>d) Tra le varietà offerte, nessuna è stata presente per l'intero arco del decennio pur avendo, invece, richiesta costante.</t>
  </si>
  <si>
    <t>b) Varietà richieste ogni anno: Aldebaran, Amillis, Arda, Arianna, Baraka, Ketos, Lutece, Marjorie, Orchidea, Otis, Pilastro, Rondo, Scarlett, Sonora, Tea, Tunika, Varenne.</t>
  </si>
  <si>
    <t>c) Dal grafico di confronto fra quantità richieste ed offerte nel periodo emerge una un andamento quasi parallelo delle linee di tendenza, con una leggera divaricazione delle due linee a partire dal 2011.</t>
  </si>
  <si>
    <t>e) Fra le varietà offerte, solo una (Enesco) copre per una buona percentuale le richieste; molte sono offerte in quantità notevolmente maggiori rispetto alle richieste.</t>
  </si>
  <si>
    <t>f) Il maggior numero di richieste di deroga è arrivata dalle Marche (74,01%) mentre la maggiore offerta arriva dall'Emilia Romagna (46,43%).</t>
  </si>
  <si>
    <t>f) La regione che ha fatto pervenire il maggior numero di richieste di deroga per tale specie è la Puglia (41,69%) e la stessa propone anche la maggiore offerta (26,51%).</t>
  </si>
  <si>
    <t>a) Nel corso del decennio il numero di varietà richieste annualmente sono andate diminuendo dal 2004 al 2010 il quale presenta un picco minimo 71 varietà richieste; il numero di varietà tende poi a risalire sino al 2014. Per una ventina di queste, la richiesta è costante negli anni. In alcuni casi, la compilazione errata delle richieste di deroga non ci permette di conoscere la reale quantità domandata, perchè non indicata.</t>
  </si>
  <si>
    <t>e) Fra le varietà offerte, nessuna raggiunge un buon grado di copertura delle richieste. Tea arriva ad una saturazione del 74,7% (varietà con la maggiore percentuale di copertura) mentre Cadix, Digersano e Ponente hanno avuto una offerta notevolmente superiore alle richieste.</t>
  </si>
  <si>
    <t>a) Nel corso del decennio il numero di varietà richieste annualmente è rimasto più o meno costante (minimo 38 nel 2008, massimo 49 nel 2010); solo nel 2014 si rileva un aumento repentino: il numero delle varietà richieste sale a 64. Una decina di esse sono state costantemente richieste nel corso del periodo esaminato. In alcuni casi, la compilazione errata delle richieste di deroga non ci permette di conoscere la reale quantità domandata, perchè non indicata.</t>
  </si>
  <si>
    <t>b) Varietà richieste ogni anno: Apollo, Augusto, Baldo, Centauro, Gladio, Karnak, Loto, Nembo, Selenio, Vialone nano, Volano.</t>
  </si>
  <si>
    <t>c) Dal grafico di confronto fra quantità richieste ed offerte nel periodo emerge un andamento particolare delle linee, che si incrociano nel 2005: infatti, nel 2004 si riscontra un anno di maggior offerta rispetto alle richieste ma, a partire dal 2005 in poi, le disponibilità cominciano a diminuire sino ad azzerarsi nell'ultimo bienno (2013-2014) mentre le richieste aumentano.</t>
  </si>
  <si>
    <t>e) Fra le varietà offerte, solo Baldo raggiunge una buona copertura delle richieste  mentre per Centauro e Ambra questa percentuale è davvero bassa. Cigalon, Loto e Selenio hanno avuto un surplus di offerta.</t>
  </si>
  <si>
    <t>f) Il maggior numero di richieste di deroga è arrivata dalla Lombardia (48,85%) mentre la maggiore offerta arriva dal Piemonte (48,26%).</t>
  </si>
  <si>
    <t>a) Nel corso del decennio il numero di varietà richieste annualmente è andato diminuendo partendo da 150 nel 2004 per ridursi a 56 nel 2009. Dal 2010 in poi c'è stato un incremento per assestarsi a 85 varietà richieste nel 2014. Una ventina di esse sono state costantemente richieste nel corso del periodo esaminato. In alcuni casi, la compilazione errata delle richieste di deroga non ci permette di conoscere la reale quantità domandata, perchè non indicata.</t>
  </si>
  <si>
    <t>b) Varietà richieste ogni anno: Argenta, Blue Moon, Classe, Delta, Emiliana, Eugenia, Ezzelina, Garisenda, Gea, Gigante Romea, Giulia, Iside, La bella campagnola, Letizia, Lodi, PR57N02, Premariacco, Prosementi Bologna, Riviera Vicentina, Susi.</t>
  </si>
  <si>
    <t>e) Fra le varietà offerte, solo Triade raggiunge un discreto grado di copertura (81,3%) mentre diverse sono le varietà per le quali è esistito un surplus di offerta. Alcune fra le varietà chieste costantemente nel decennio, invece, non hanno avuto una grande offerta.</t>
  </si>
  <si>
    <t>f) Il maggior numero di richieste di deroga è arrivata dall' Emilia Romagna (29,35%) mentre la maggiore offerta arriva dalle Marche (29,21%).</t>
  </si>
  <si>
    <t>b) Varietà richieste ogni anno: Capello, Francesca, Gran Veliero, Haymaker Plus, Hungvillosa, Idice, José, Latigo, Marianna, Minnie, Mirabella (118/7), Nikian, Pietranera, Senda DA-247.</t>
  </si>
  <si>
    <t>c) Dal grafico di confronto fra quantità richieste ed offerte nel periodo si notano le linee di tendenza procede quasi parallele con andamento discendente: le richieste sono calanti sino al 2009 per poi riprendersi mentre le offerte diminuiscono in maniera molto accentuata a partire dallo stesso anno.</t>
  </si>
  <si>
    <t>e) Fra le varietà offerte, nessuna ha raggiunto un buon grado di copertura delle richieste mentre solo per Marianna è esistito un surplus di offerta. Francesca e Senda DA-247, hanno avuto un'offerta molto bassa.</t>
  </si>
  <si>
    <t>f) Il maggior numero di richieste di deroga è arrivata dalla Sicilia (64,06%) così come la quasi totalità dell'offerta (95,15%).</t>
  </si>
  <si>
    <t>a) Nel corso del decennio il numero di varietà richieste annualmente non subisce grosse variazioni ed è sempre intorno alla ventina di varietà richieste (picco massimo nel 2006 con 27 varietà chieste). Dieci di esse sono state costantemente richieste nel corso del periodo esaminato. In alcuni casi, la compilazione errata delle richieste di deroga non ci permette di conoscere la reale quantità domandata, perchè non indicata.</t>
  </si>
  <si>
    <t>b) Varietà richieste ogni anno: Alex, Axi, Laura, Maremma, Mario, Marmilla, Miriam, Sacromonte, Tigri, Tim.</t>
  </si>
  <si>
    <t>c) Dal grafico di confronto fra quantità richieste ed offerte nel periodo si notano linee di tendenza fortemente divergenti; nel 2011 le offerte si azzerano mentre le richieste hanno subìto un'impennata costante.</t>
  </si>
  <si>
    <t>e) Fra le varietà offerte, nessuna ha raggiunto un buon grado di copertura delle richieste. Diverse sono quelle che hanno avuto un surplus di offerta mentre si nota la quasi totale mancanza di offerta per le varietà più richieste (Alex, Axi, Bluegold, Maremma).</t>
  </si>
  <si>
    <t>f) Il maggior numero di richieste di deroga è arrivata dalla Toscana (27,08%) mentre la maggiore offerta proviene dalla Sicilia (37,74%).</t>
  </si>
  <si>
    <t>c) Dal grafico di confronto fra quantità richieste ed offerte nel periodo emerge una nettissima divaricazione fra le linee di tendenza: le richieste aumentano e le offerte sono praticamente azzerate; da notare l'alternanza delle richieste nel corso degli anni, molto scostanti (un anno aumenta, l'anno successivo diminuisce per aumentare di nuovo nel terzo anno).</t>
  </si>
  <si>
    <t>a) Nel corso del decennio il numero di varietà richieste annualmente non subisce grosse variazioni anche se si può notare una diminuzione delle stesse nella seconda metà del periodo esaminato. Quindici di esse sono state costantemente richieste nel corso del periodo. In alcuni casi, la compilazione errata delle richieste di deroga non ci permette di conoscere la reale quantità domandata, perchè non indicata.</t>
  </si>
  <si>
    <t>DS CLAUDIA 
(ex DE 150)</t>
  </si>
  <si>
    <t>Emilia 
Romagna</t>
  </si>
  <si>
    <t>Friuli Venezia 
Giulia</t>
  </si>
  <si>
    <t>Trentino Alto 
Adige</t>
  </si>
  <si>
    <t>LEONESSA SPER.</t>
  </si>
  <si>
    <t>COMMENTO FINALE</t>
  </si>
  <si>
    <t>56E</t>
  </si>
  <si>
    <t>AACCEL</t>
  </si>
  <si>
    <t>AACIENDA</t>
  </si>
  <si>
    <t>AADRANO</t>
  </si>
  <si>
    <t>AAPOTHEOZ</t>
  </si>
  <si>
    <t>AARTENER</t>
  </si>
  <si>
    <t>ABGARO</t>
  </si>
  <si>
    <t>ABILIO</t>
  </si>
  <si>
    <t>ACTORIS</t>
  </si>
  <si>
    <t>AGN290</t>
  </si>
  <si>
    <t>AGN340</t>
  </si>
  <si>
    <t>AGN520</t>
  </si>
  <si>
    <t>AGN625</t>
  </si>
  <si>
    <t>AGN642</t>
  </si>
  <si>
    <t>AGN715</t>
  </si>
  <si>
    <t>AGN717</t>
  </si>
  <si>
    <t>AGN720</t>
  </si>
  <si>
    <t xml:space="preserve">AGN720 </t>
  </si>
  <si>
    <t>AGN735</t>
  </si>
  <si>
    <t>AGRISTER</t>
  </si>
  <si>
    <t>AGROSTAR</t>
  </si>
  <si>
    <t>AIN</t>
  </si>
  <si>
    <t>AIROLA</t>
  </si>
  <si>
    <t>ALABASTRO</t>
  </si>
  <si>
    <t>ALFIO</t>
  </si>
  <si>
    <t>ALICIA</t>
  </si>
  <si>
    <t>ALICUNDE</t>
  </si>
  <si>
    <t>ALIGREEN</t>
  </si>
  <si>
    <t>ALIMENTE</t>
  </si>
  <si>
    <t>ALINEA</t>
  </si>
  <si>
    <t>ALIPRESTI</t>
  </si>
  <si>
    <t>ALIRED</t>
  </si>
  <si>
    <t>ALPAGA</t>
  </si>
  <si>
    <t>ALPAMAIO</t>
  </si>
  <si>
    <t>AMANTEA</t>
  </si>
  <si>
    <t>AMBASSAD</t>
  </si>
  <si>
    <t>AMBIZIOSO</t>
  </si>
  <si>
    <t>AMPERE</t>
  </si>
  <si>
    <t>ANGUS</t>
  </si>
  <si>
    <t>ANJOU 209</t>
  </si>
  <si>
    <t>ANJOU 285</t>
  </si>
  <si>
    <t>ANJOU 292</t>
  </si>
  <si>
    <t>ANJOU 304</t>
  </si>
  <si>
    <t>ANJOU 387</t>
  </si>
  <si>
    <t>ANJOU 400</t>
  </si>
  <si>
    <t>ANJOU 450</t>
  </si>
  <si>
    <t>ANTISS</t>
  </si>
  <si>
    <t>APPYVER</t>
  </si>
  <si>
    <t>ARISTIDE</t>
  </si>
  <si>
    <t>ARISTIDE VSM</t>
  </si>
  <si>
    <t>ARISTO</t>
  </si>
  <si>
    <t>ARKAM</t>
  </si>
  <si>
    <t>ARLESIA</t>
  </si>
  <si>
    <t>ARMONICO</t>
  </si>
  <si>
    <t>ARPER</t>
  </si>
  <si>
    <t>ARRICK</t>
  </si>
  <si>
    <t>ARRIUS</t>
  </si>
  <si>
    <t>ARZANO</t>
  </si>
  <si>
    <t>ASMAR</t>
  </si>
  <si>
    <t>ASTICO</t>
  </si>
  <si>
    <t>AUPRENT</t>
  </si>
  <si>
    <t>AVELINE</t>
  </si>
  <si>
    <t>AXELLE</t>
  </si>
  <si>
    <t>AZEMA</t>
  </si>
  <si>
    <t>AZUAGA</t>
  </si>
  <si>
    <t>AZZURRO</t>
  </si>
  <si>
    <t>BACCO</t>
  </si>
  <si>
    <t>BALKA</t>
  </si>
  <si>
    <t>BANGUY</t>
  </si>
  <si>
    <t>BARCELLONA</t>
  </si>
  <si>
    <t>BELLAMIDO</t>
  </si>
  <si>
    <t>BELVEDERE</t>
  </si>
  <si>
    <t>BELVERDE</t>
  </si>
  <si>
    <t>BENICIA</t>
  </si>
  <si>
    <t>BETTY</t>
  </si>
  <si>
    <t>BIANCAMA</t>
  </si>
  <si>
    <t>BIARIS</t>
  </si>
  <si>
    <t>BIGGER</t>
  </si>
  <si>
    <t>BIO</t>
  </si>
  <si>
    <t>BIONICA</t>
  </si>
  <si>
    <t>BIRIATI CS</t>
  </si>
  <si>
    <t>BRIAN</t>
  </si>
  <si>
    <t>BRIDGE</t>
  </si>
  <si>
    <t>BRUCE</t>
  </si>
  <si>
    <t>BUKARI</t>
  </si>
  <si>
    <t>BUONARROTI</t>
  </si>
  <si>
    <t>CADOMA</t>
  </si>
  <si>
    <t>CAIXA</t>
  </si>
  <si>
    <t>CALCIO</t>
  </si>
  <si>
    <t>CALEDON</t>
  </si>
  <si>
    <t>CALVIS</t>
  </si>
  <si>
    <t>CALYPSO</t>
  </si>
  <si>
    <t>CAMBIO</t>
  </si>
  <si>
    <t>CANTABRIS</t>
  </si>
  <si>
    <t>CAPORAL</t>
  </si>
  <si>
    <t>CAPSIR</t>
  </si>
  <si>
    <t>CARNELA</t>
  </si>
  <si>
    <t>CASPER</t>
  </si>
  <si>
    <t>CASSINI</t>
  </si>
  <si>
    <t>CATHAR</t>
  </si>
  <si>
    <t>CECINA</t>
  </si>
  <si>
    <t>CELLINA</t>
  </si>
  <si>
    <t>CERGI</t>
  </si>
  <si>
    <t>CESENA</t>
  </si>
  <si>
    <t>CHALCAO</t>
  </si>
  <si>
    <t>CHALENGER</t>
  </si>
  <si>
    <t>CHIMERICO</t>
  </si>
  <si>
    <t>CIJOLI</t>
  </si>
  <si>
    <t>CINZIA</t>
  </si>
  <si>
    <t>CIRCEO</t>
  </si>
  <si>
    <t>CISKO</t>
  </si>
  <si>
    <t>CLAPTON</t>
  </si>
  <si>
    <t>CLARITI CS</t>
  </si>
  <si>
    <t>COBALT WX</t>
  </si>
  <si>
    <t>COLONIA</t>
  </si>
  <si>
    <t>COMPANERO</t>
  </si>
  <si>
    <t>CONCORDE</t>
  </si>
  <si>
    <t>CONSUELO</t>
  </si>
  <si>
    <t>CORETTA</t>
  </si>
  <si>
    <t>CORNIOLA</t>
  </si>
  <si>
    <t>CORONA</t>
  </si>
  <si>
    <t>COVENTRY</t>
  </si>
  <si>
    <t>CRIDOR</t>
  </si>
  <si>
    <t>CRUDO</t>
  </si>
  <si>
    <t>CUARTAL</t>
  </si>
  <si>
    <t>DALMAZIA</t>
  </si>
  <si>
    <t>DAMAO</t>
  </si>
  <si>
    <t>DAMIANA</t>
  </si>
  <si>
    <t>DANIEL</t>
  </si>
  <si>
    <t>DCK6815</t>
  </si>
  <si>
    <t>DCK6903</t>
  </si>
  <si>
    <t>DE LUXE</t>
  </si>
  <si>
    <t>DELITOP</t>
  </si>
  <si>
    <t>DK 267</t>
  </si>
  <si>
    <t>DK 386</t>
  </si>
  <si>
    <t>DK 401</t>
  </si>
  <si>
    <t>DK 507</t>
  </si>
  <si>
    <t>DK 537</t>
  </si>
  <si>
    <t>DK 743</t>
  </si>
  <si>
    <t>DK440</t>
  </si>
  <si>
    <t>DK617</t>
  </si>
  <si>
    <t>DK6677</t>
  </si>
  <si>
    <t>DK6818</t>
  </si>
  <si>
    <t>DKC 4626</t>
  </si>
  <si>
    <t>DKC 6286</t>
  </si>
  <si>
    <t>DKC 6666</t>
  </si>
  <si>
    <t>DKC 6677</t>
  </si>
  <si>
    <t>DKC2864</t>
  </si>
  <si>
    <t>DKC3399</t>
  </si>
  <si>
    <t>DKC4025</t>
  </si>
  <si>
    <t>DKC4316</t>
  </si>
  <si>
    <t>DKC4444</t>
  </si>
  <si>
    <t>DKC4490</t>
  </si>
  <si>
    <t>DKC4547</t>
  </si>
  <si>
    <t>DKC4590</t>
  </si>
  <si>
    <t>DKC4604</t>
  </si>
  <si>
    <t>DKC4626</t>
  </si>
  <si>
    <t>DKC4845</t>
  </si>
  <si>
    <t>DKC4889</t>
  </si>
  <si>
    <t>DKC4964</t>
  </si>
  <si>
    <t>DKC5143</t>
  </si>
  <si>
    <t>DKC5150</t>
  </si>
  <si>
    <t>DKC5170</t>
  </si>
  <si>
    <t>DKC5276</t>
  </si>
  <si>
    <t>DKC5353</t>
  </si>
  <si>
    <t>DKC5401</t>
  </si>
  <si>
    <t>DKC5783</t>
  </si>
  <si>
    <t>DKC5856</t>
  </si>
  <si>
    <t>DKC6022</t>
  </si>
  <si>
    <t>DKC6040</t>
  </si>
  <si>
    <t>DKC6085</t>
  </si>
  <si>
    <t>DKC6089</t>
  </si>
  <si>
    <t>DKC6101</t>
  </si>
  <si>
    <t>DKC6120</t>
  </si>
  <si>
    <t>DKC6286</t>
  </si>
  <si>
    <t>DKC6309</t>
  </si>
  <si>
    <t>DKC6418</t>
  </si>
  <si>
    <t>DKC6450</t>
  </si>
  <si>
    <t>DKC6521</t>
  </si>
  <si>
    <t>DKC6530</t>
  </si>
  <si>
    <t>DKC6574</t>
  </si>
  <si>
    <t>DKC6589</t>
  </si>
  <si>
    <t>DKC6610</t>
  </si>
  <si>
    <t>DKC6660</t>
  </si>
  <si>
    <t>DKC6666</t>
  </si>
  <si>
    <t>DKC6667YG</t>
  </si>
  <si>
    <t>DKC6677</t>
  </si>
  <si>
    <t>DKC6688</t>
  </si>
  <si>
    <t>DKC6710</t>
  </si>
  <si>
    <t>DKC6717</t>
  </si>
  <si>
    <t>DKC6724</t>
  </si>
  <si>
    <t>DKC6728</t>
  </si>
  <si>
    <t>DKC6795</t>
  </si>
  <si>
    <t>DKC6815</t>
  </si>
  <si>
    <t>DKC6818</t>
  </si>
  <si>
    <t>DKC6842</t>
  </si>
  <si>
    <t>DKC6854</t>
  </si>
  <si>
    <t>DKC6903</t>
  </si>
  <si>
    <t>DKC7211</t>
  </si>
  <si>
    <t>DUENDE</t>
  </si>
  <si>
    <t>ELEONORA</t>
  </si>
  <si>
    <t>ERIC</t>
  </si>
  <si>
    <t>ES COLOSSE</t>
  </si>
  <si>
    <t>ES MAKILA</t>
  </si>
  <si>
    <t>ES PAOLIS</t>
  </si>
  <si>
    <t xml:space="preserve">EUGENIA </t>
  </si>
  <si>
    <t>EVA</t>
  </si>
  <si>
    <t>EVITA NS</t>
  </si>
  <si>
    <t>EVOLIA</t>
  </si>
  <si>
    <t>FARMER</t>
  </si>
  <si>
    <t>FASTNET</t>
  </si>
  <si>
    <t>FEIRI</t>
  </si>
  <si>
    <t>FEROUZ</t>
  </si>
  <si>
    <t>FIDIAS</t>
  </si>
  <si>
    <t>FLEURI</t>
  </si>
  <si>
    <t>FLOC</t>
  </si>
  <si>
    <t>FRASSINO</t>
  </si>
  <si>
    <t>FRONTAL</t>
  </si>
  <si>
    <t>FRUCTIS</t>
  </si>
  <si>
    <t>FURIO</t>
  </si>
  <si>
    <t>GARBURE</t>
  </si>
  <si>
    <t>GARDA</t>
  </si>
  <si>
    <t>GASTI CS</t>
  </si>
  <si>
    <t>GAUCHO</t>
  </si>
  <si>
    <t>GAVOTT</t>
  </si>
  <si>
    <t>GDM437</t>
  </si>
  <si>
    <t>GERAL</t>
  </si>
  <si>
    <t>GIBSI</t>
  </si>
  <si>
    <t>GIBSON</t>
  </si>
  <si>
    <t>GIGANT</t>
  </si>
  <si>
    <t>GINKO</t>
  </si>
  <si>
    <t>GIORDANA</t>
  </si>
  <si>
    <t>GIRONA</t>
  </si>
  <si>
    <t>GIUBILEO</t>
  </si>
  <si>
    <t>GOLDACO</t>
  </si>
  <si>
    <t>GOLDALIN</t>
  </si>
  <si>
    <t>GOLDASTE</t>
  </si>
  <si>
    <t>GOLDECLAT</t>
  </si>
  <si>
    <t>GOLDEM</t>
  </si>
  <si>
    <t>GOLDENVER</t>
  </si>
  <si>
    <t>GOLDFOCUS</t>
  </si>
  <si>
    <t>GOLDMAN</t>
  </si>
  <si>
    <t>GOLDMATRIX</t>
  </si>
  <si>
    <t>GOLDMICHEL</t>
  </si>
  <si>
    <t>GOLDRIVAL</t>
  </si>
  <si>
    <t>GOLDROCKY</t>
  </si>
  <si>
    <t>GOLDROSE</t>
  </si>
  <si>
    <t>GOLDTOM</t>
  </si>
  <si>
    <t>GOLDUCA</t>
  </si>
  <si>
    <t>GOLDWEST</t>
  </si>
  <si>
    <t>GRANNI</t>
  </si>
  <si>
    <t>GRAZIANO</t>
  </si>
  <si>
    <t>GRITZ</t>
  </si>
  <si>
    <t>HELDER</t>
  </si>
  <si>
    <t>HELEN</t>
  </si>
  <si>
    <t>HIBISCO</t>
  </si>
  <si>
    <t>HILLARY</t>
  </si>
  <si>
    <t>HOGAR</t>
  </si>
  <si>
    <t>HOMERIS</t>
  </si>
  <si>
    <t>HURON</t>
  </si>
  <si>
    <t>INDACO</t>
  </si>
  <si>
    <t>INVICTA</t>
  </si>
  <si>
    <t>IRIDEL</t>
  </si>
  <si>
    <t>ISH 303</t>
  </si>
  <si>
    <t>ISH302V</t>
  </si>
  <si>
    <t>ISH303</t>
  </si>
  <si>
    <t>ISH404</t>
  </si>
  <si>
    <t>ISH508</t>
  </si>
  <si>
    <t>ISH607</t>
  </si>
  <si>
    <t>ISH714</t>
  </si>
  <si>
    <t>ISIDORO</t>
  </si>
  <si>
    <t>ISOSTAR</t>
  </si>
  <si>
    <t>ITABUNA</t>
  </si>
  <si>
    <t>IVO</t>
  </si>
  <si>
    <t>JEFF</t>
  </si>
  <si>
    <t>JOLLY</t>
  </si>
  <si>
    <t>JULIAN</t>
  </si>
  <si>
    <t>JUWEL</t>
  </si>
  <si>
    <t>KABRIOS</t>
  </si>
  <si>
    <t>KALAMIS</t>
  </si>
  <si>
    <t>KALIBO</t>
  </si>
  <si>
    <t>KALIPSO</t>
  </si>
  <si>
    <t>KALUMET</t>
  </si>
  <si>
    <t>KAM</t>
  </si>
  <si>
    <t>KAMIL</t>
  </si>
  <si>
    <t>KANDAL</t>
  </si>
  <si>
    <t>KANGAROO</t>
  </si>
  <si>
    <t>KAPSUS</t>
  </si>
  <si>
    <t>KARATE</t>
  </si>
  <si>
    <t>KAREN</t>
  </si>
  <si>
    <t>KATARI CS</t>
  </si>
  <si>
    <t>KELADA</t>
  </si>
  <si>
    <t>KENDRAS</t>
  </si>
  <si>
    <t>KENNEDY</t>
  </si>
  <si>
    <t>KERMESS</t>
  </si>
  <si>
    <t>KILKIS</t>
  </si>
  <si>
    <t>KILLERAS</t>
  </si>
  <si>
    <t>KITTY</t>
  </si>
  <si>
    <t>KIWAS</t>
  </si>
  <si>
    <t>KLASS</t>
  </si>
  <si>
    <t>KLIMT</t>
  </si>
  <si>
    <t>KLIPS</t>
  </si>
  <si>
    <t>KOBRAS</t>
  </si>
  <si>
    <t>KOMPAKT</t>
  </si>
  <si>
    <t>KOPIAS</t>
  </si>
  <si>
    <t>KORIMBOS</t>
  </si>
  <si>
    <t>KORNELI</t>
  </si>
  <si>
    <t>KORNELY</t>
  </si>
  <si>
    <t>KORREOS</t>
  </si>
  <si>
    <t>KREBS</t>
  </si>
  <si>
    <t>KUADRO</t>
  </si>
  <si>
    <t>KUBRICK</t>
  </si>
  <si>
    <t>KUDOS</t>
  </si>
  <si>
    <t>KURSUS</t>
  </si>
  <si>
    <t>KURT</t>
  </si>
  <si>
    <t>KUXXAR</t>
  </si>
  <si>
    <t>KWS1393</t>
  </si>
  <si>
    <t>KWS6565</t>
  </si>
  <si>
    <t>LACASTA</t>
  </si>
  <si>
    <t>LAPOPI</t>
  </si>
  <si>
    <t>LARIGAL</t>
  </si>
  <si>
    <t>LERMA</t>
  </si>
  <si>
    <t>LEUCADE</t>
  </si>
  <si>
    <t>LG 23.05</t>
  </si>
  <si>
    <t>LG 23.06</t>
  </si>
  <si>
    <t>LG 30310</t>
  </si>
  <si>
    <t>LG30681</t>
  </si>
  <si>
    <t>LG3301</t>
  </si>
  <si>
    <t>LG3321</t>
  </si>
  <si>
    <t>LG3385</t>
  </si>
  <si>
    <t>LG3391</t>
  </si>
  <si>
    <t>LG3395</t>
  </si>
  <si>
    <t>LG3396</t>
  </si>
  <si>
    <t>LG3490</t>
  </si>
  <si>
    <t>LG3540</t>
  </si>
  <si>
    <t>LG3713</t>
  </si>
  <si>
    <t>LICA1156S</t>
  </si>
  <si>
    <t>LORICA</t>
  </si>
  <si>
    <t>LUCE</t>
  </si>
  <si>
    <t>LUCIA</t>
  </si>
  <si>
    <t>LUCILLA</t>
  </si>
  <si>
    <t>LUIGI CS</t>
  </si>
  <si>
    <t>MACISTE</t>
  </si>
  <si>
    <t>MADERA</t>
  </si>
  <si>
    <t>MAJORITY</t>
  </si>
  <si>
    <t>MAKKENA</t>
  </si>
  <si>
    <t>MARANELLO</t>
  </si>
  <si>
    <t>MARANO 0501</t>
  </si>
  <si>
    <t>MARANO 
VICENTINO</t>
  </si>
  <si>
    <t>MARCELINIO</t>
  </si>
  <si>
    <t>MARI NS</t>
  </si>
  <si>
    <t>MARKET</t>
  </si>
  <si>
    <t>MAROSO</t>
  </si>
  <si>
    <t>MARS</t>
  </si>
  <si>
    <t>MARSALA</t>
  </si>
  <si>
    <t>MARVIN</t>
  </si>
  <si>
    <t>MAS 26K</t>
  </si>
  <si>
    <t>MAS 37V</t>
  </si>
  <si>
    <t>MAS 47P</t>
  </si>
  <si>
    <t>MAS 51G</t>
  </si>
  <si>
    <t>MAS 52C</t>
  </si>
  <si>
    <t>MAS 53B</t>
  </si>
  <si>
    <t>MAS 54A</t>
  </si>
  <si>
    <t>MAS 55F</t>
  </si>
  <si>
    <t>MAS 58M</t>
  </si>
  <si>
    <t xml:space="preserve">MAS 61A </t>
  </si>
  <si>
    <t>MAS 70F</t>
  </si>
  <si>
    <t>MAS 72A</t>
  </si>
  <si>
    <t>MAS 73E</t>
  </si>
  <si>
    <t>MAS 74G</t>
  </si>
  <si>
    <t>MAS 75A</t>
  </si>
  <si>
    <t>MAS 78T</t>
  </si>
  <si>
    <t>MAS 83R</t>
  </si>
  <si>
    <t>MATARO</t>
  </si>
  <si>
    <t>MAURIZIA</t>
  </si>
  <si>
    <t>MAVERIK</t>
  </si>
  <si>
    <t>MAXIMMO</t>
  </si>
  <si>
    <t>MEDLAR</t>
  </si>
  <si>
    <t>MERIBEL</t>
  </si>
  <si>
    <t>MERIDIEN</t>
  </si>
  <si>
    <t>MITIC</t>
  </si>
  <si>
    <t>MORO</t>
  </si>
  <si>
    <t>MORTARA</t>
  </si>
  <si>
    <t>MOTRIL</t>
  </si>
  <si>
    <t>MOVIDA</t>
  </si>
  <si>
    <t>NARBONE</t>
  </si>
  <si>
    <t>NATURA</t>
  </si>
  <si>
    <t>NAUDI</t>
  </si>
  <si>
    <t>NAZCA</t>
  </si>
  <si>
    <t>NETTO</t>
  </si>
  <si>
    <t>NIKAIA</t>
  </si>
  <si>
    <t>NIRVANA</t>
  </si>
  <si>
    <t>NK AGRANO</t>
  </si>
  <si>
    <t>NK DEVO</t>
  </si>
  <si>
    <t>NK FALKONE</t>
  </si>
  <si>
    <t>NK FAMOSO</t>
  </si>
  <si>
    <t>NK GAGEO</t>
  </si>
  <si>
    <t>NK GALACTIC</t>
  </si>
  <si>
    <t>NK GIGANTIC</t>
  </si>
  <si>
    <t>NK PAKO</t>
  </si>
  <si>
    <t>NK SMERALDO</t>
  </si>
  <si>
    <t>NK SYCORA</t>
  </si>
  <si>
    <t>NK TIMIC</t>
  </si>
  <si>
    <t>NK VITORINO</t>
  </si>
  <si>
    <t>NKARMA</t>
  </si>
  <si>
    <t>NKNAKOR</t>
  </si>
  <si>
    <t>NORTE</t>
  </si>
  <si>
    <t>NOSTRANO DELL'
ISOLA DI QUINCINETTO</t>
  </si>
  <si>
    <t>NOSTRANO DI 
STORO</t>
  </si>
  <si>
    <t>NOSTRANO 
PERONI PR</t>
  </si>
  <si>
    <t>OASIS GDM</t>
  </si>
  <si>
    <t>OPEN</t>
  </si>
  <si>
    <t>OPHELI</t>
  </si>
  <si>
    <t>ORANGE</t>
  </si>
  <si>
    <t>ORAZIO VSM</t>
  </si>
  <si>
    <t>OROCUE</t>
  </si>
  <si>
    <t>OSTENGA DEL 
CANAVESE</t>
  </si>
  <si>
    <t>OSTIGLIA</t>
  </si>
  <si>
    <t>OTTOFILE BIANCO</t>
  </si>
  <si>
    <t>OTTOFILE GIALLO 
DI TORINO</t>
  </si>
  <si>
    <t>OTTOFILE ROSSO</t>
  </si>
  <si>
    <t>P0222</t>
  </si>
  <si>
    <t>P0582</t>
  </si>
  <si>
    <t>P0722</t>
  </si>
  <si>
    <t>P0837</t>
  </si>
  <si>
    <t>P1007</t>
  </si>
  <si>
    <t>P1021</t>
  </si>
  <si>
    <t>P1114</t>
  </si>
  <si>
    <t>P1208</t>
  </si>
  <si>
    <t>P1223</t>
  </si>
  <si>
    <t>P1318</t>
  </si>
  <si>
    <t>P1389</t>
  </si>
  <si>
    <t>P1517W</t>
  </si>
  <si>
    <t>P1543</t>
  </si>
  <si>
    <t>P1547</t>
  </si>
  <si>
    <t>P1547E</t>
  </si>
  <si>
    <t>P1574</t>
  </si>
  <si>
    <t>P1636</t>
  </si>
  <si>
    <t>P1758</t>
  </si>
  <si>
    <t>P1921</t>
  </si>
  <si>
    <t>PALACIO</t>
  </si>
  <si>
    <t>PALMANOVA</t>
  </si>
  <si>
    <t>PAMPERO</t>
  </si>
  <si>
    <t>PANAMA</t>
  </si>
  <si>
    <t>PAULLA</t>
  </si>
  <si>
    <t>PEDAVENA</t>
  </si>
  <si>
    <t>PIBRAC</t>
  </si>
  <si>
    <t>PICO</t>
  </si>
  <si>
    <t>PIGNOLETTO DEL 
CANAVESE</t>
  </si>
  <si>
    <t>PIGNOLETTO 
GIALLO</t>
  </si>
  <si>
    <t>PIXEL</t>
  </si>
  <si>
    <t>POLKA</t>
  </si>
  <si>
    <t>POLLEN</t>
  </si>
  <si>
    <t>PONCHO</t>
  </si>
  <si>
    <t>PONTIAC</t>
  </si>
  <si>
    <t>PORDOI</t>
  </si>
  <si>
    <t>PORTO</t>
  </si>
  <si>
    <t>POTENZA</t>
  </si>
  <si>
    <t>PR31A34</t>
  </si>
  <si>
    <t>PR31D24</t>
  </si>
  <si>
    <t>PR31G98</t>
  </si>
  <si>
    <t>PR31K18</t>
  </si>
  <si>
    <t>PR31N27</t>
  </si>
  <si>
    <t>PR31P41</t>
  </si>
  <si>
    <t>PR31P43</t>
  </si>
  <si>
    <t>PR31Y43</t>
  </si>
  <si>
    <t>PR31Y73</t>
  </si>
  <si>
    <t>PR32B10</t>
  </si>
  <si>
    <t>PR32B14</t>
  </si>
  <si>
    <t>PR32B15</t>
  </si>
  <si>
    <t>PR32B16</t>
  </si>
  <si>
    <t>PR32B17</t>
  </si>
  <si>
    <t>PR32B18</t>
  </si>
  <si>
    <t>PR32B56</t>
  </si>
  <si>
    <t>PR32D12</t>
  </si>
  <si>
    <t>PR32F10</t>
  </si>
  <si>
    <t>PR32F27</t>
  </si>
  <si>
    <t>PR32F70</t>
  </si>
  <si>
    <t>PR32F73</t>
  </si>
  <si>
    <t>PR32F89</t>
  </si>
  <si>
    <t>PR32G44</t>
  </si>
  <si>
    <t>PR32H20</t>
  </si>
  <si>
    <t>PR32H21</t>
  </si>
  <si>
    <t>PR32H57</t>
  </si>
  <si>
    <t>PR32P26</t>
  </si>
  <si>
    <t>PR32W86</t>
  </si>
  <si>
    <t>PR32W92</t>
  </si>
  <si>
    <t>PR32W93</t>
  </si>
  <si>
    <t>PR32W94</t>
  </si>
  <si>
    <t>PR32W95</t>
  </si>
  <si>
    <t>PR32W96</t>
  </si>
  <si>
    <t>PR32W97</t>
  </si>
  <si>
    <t>PR32Y52</t>
  </si>
  <si>
    <t>PR33A46</t>
  </si>
  <si>
    <t>PR33D31</t>
  </si>
  <si>
    <t>PR33H67</t>
  </si>
  <si>
    <t>PR33J24</t>
  </si>
  <si>
    <t>PR33J56</t>
  </si>
  <si>
    <t>PR33K39</t>
  </si>
  <si>
    <t>PR33M15</t>
  </si>
  <si>
    <t>PR33T56</t>
  </si>
  <si>
    <t>PR33W82</t>
  </si>
  <si>
    <t>PR34A15</t>
  </si>
  <si>
    <t>PR34B23</t>
  </si>
  <si>
    <t>PR34F02</t>
  </si>
  <si>
    <t>PR34M94</t>
  </si>
  <si>
    <t>PR34N24</t>
  </si>
  <si>
    <t>PR34N41</t>
  </si>
  <si>
    <t>PR34N43</t>
  </si>
  <si>
    <t>PR34N84</t>
  </si>
  <si>
    <t>PR34P88</t>
  </si>
  <si>
    <t>PR35F36</t>
  </si>
  <si>
    <t>PR35F38</t>
  </si>
  <si>
    <t>PR35M15</t>
  </si>
  <si>
    <t>PR35P12</t>
  </si>
  <si>
    <t>PR35P21</t>
  </si>
  <si>
    <t>PR35T36</t>
  </si>
  <si>
    <t>PR35Y65</t>
  </si>
  <si>
    <t>PR36B06</t>
  </si>
  <si>
    <t>PR36B08</t>
  </si>
  <si>
    <t>PR36H43</t>
  </si>
  <si>
    <t>PR36K67</t>
  </si>
  <si>
    <t>PR36W66</t>
  </si>
  <si>
    <t>PR36Y03</t>
  </si>
  <si>
    <t>PR37F73</t>
  </si>
  <si>
    <t>PR37N01</t>
  </si>
  <si>
    <t>PR38F53</t>
  </si>
  <si>
    <t>PR38H67</t>
  </si>
  <si>
    <t>PR39D34</t>
  </si>
  <si>
    <t>PR39D81</t>
  </si>
  <si>
    <t>PR39F58</t>
  </si>
  <si>
    <t>PR39G12</t>
  </si>
  <si>
    <t>PR39M90</t>
  </si>
  <si>
    <t>PRIMOR</t>
  </si>
  <si>
    <t>PROMI</t>
  </si>
  <si>
    <t>PROMPT</t>
  </si>
  <si>
    <t>PROXIMA</t>
  </si>
  <si>
    <t>PUCCINI CS</t>
  </si>
  <si>
    <t>QUARANTINO</t>
  </si>
  <si>
    <t>RADICI</t>
  </si>
  <si>
    <t>RAF</t>
  </si>
  <si>
    <t>RAYAK</t>
  </si>
  <si>
    <t>REDEL</t>
  </si>
  <si>
    <t>RICARDINIO</t>
  </si>
  <si>
    <t>RIO GRANDE</t>
  </si>
  <si>
    <t>RITMIC</t>
  </si>
  <si>
    <t>ROANO</t>
  </si>
  <si>
    <t>ROBINIA</t>
  </si>
  <si>
    <t>ROMARIO</t>
  </si>
  <si>
    <t>RONALDINIO</t>
  </si>
  <si>
    <t>ROSEDO</t>
  </si>
  <si>
    <t>ROSERY</t>
  </si>
  <si>
    <t>ROYALTY</t>
  </si>
  <si>
    <t>RUSTIMAX</t>
  </si>
  <si>
    <t>RX634</t>
  </si>
  <si>
    <t>SABIA</t>
  </si>
  <si>
    <t>SACRO</t>
  </si>
  <si>
    <t>SAETA</t>
  </si>
  <si>
    <t>SAGUNTO</t>
  </si>
  <si>
    <t>SALSA</t>
  </si>
  <si>
    <t>SAMDI</t>
  </si>
  <si>
    <t>SAMMY</t>
  </si>
  <si>
    <t>SAMSARA</t>
  </si>
  <si>
    <t>SANGRIA</t>
  </si>
  <si>
    <t>SARA</t>
  </si>
  <si>
    <t>SARDAIGNE</t>
  </si>
  <si>
    <t>SCELIOR</t>
  </si>
  <si>
    <t>SCIMITAR</t>
  </si>
  <si>
    <t>SEIDDI</t>
  </si>
  <si>
    <t>SEM 455</t>
  </si>
  <si>
    <t>SENEGAL</t>
  </si>
  <si>
    <t>SH612</t>
  </si>
  <si>
    <t>SHOPY</t>
  </si>
  <si>
    <t>SICILIA</t>
  </si>
  <si>
    <t>SILLA</t>
  </si>
  <si>
    <t>SINGLE</t>
  </si>
  <si>
    <t>SINTESIS</t>
  </si>
  <si>
    <t>SISRED</t>
  </si>
  <si>
    <t>SISTEMA</t>
  </si>
  <si>
    <t>SKIDI</t>
  </si>
  <si>
    <t>SNH1505</t>
  </si>
  <si>
    <t>SNH1614</t>
  </si>
  <si>
    <t>SNH4301</t>
  </si>
  <si>
    <t>SNH5610</t>
  </si>
  <si>
    <t>SNH8605</t>
  </si>
  <si>
    <t>SNH9402</t>
  </si>
  <si>
    <t>SNH9503</t>
  </si>
  <si>
    <t>SNH9609</t>
  </si>
  <si>
    <t>SQUADRA</t>
  </si>
  <si>
    <t>STERN</t>
  </si>
  <si>
    <t>STUDIO</t>
  </si>
  <si>
    <t>SUARTA</t>
  </si>
  <si>
    <t>SUERTO</t>
  </si>
  <si>
    <t>SUGASTA</t>
  </si>
  <si>
    <t>SUM 405</t>
  </si>
  <si>
    <t>SUNSIS</t>
  </si>
  <si>
    <t>SURTEP</t>
  </si>
  <si>
    <t>SUSANN</t>
  </si>
  <si>
    <t>SY DECISO</t>
  </si>
  <si>
    <t>SY GENEROSO</t>
  </si>
  <si>
    <t>SY HYDRO</t>
  </si>
  <si>
    <t>SY INOVE</t>
  </si>
  <si>
    <t>SY LUCROSO</t>
  </si>
  <si>
    <t>SY MIAMI</t>
  </si>
  <si>
    <t>SY PERFORMER</t>
  </si>
  <si>
    <t>SY RADIOSO</t>
  </si>
  <si>
    <t xml:space="preserve">SY RADIOSO </t>
  </si>
  <si>
    <t>SY SILVER</t>
  </si>
  <si>
    <t>SY SINCERO</t>
  </si>
  <si>
    <t>SY STUPENDO</t>
  </si>
  <si>
    <t>SY VERDEMAX</t>
  </si>
  <si>
    <t>SYSTEM</t>
  </si>
  <si>
    <t>TEVERE</t>
  </si>
  <si>
    <t>TINA</t>
  </si>
  <si>
    <t>TOLTEC</t>
  </si>
  <si>
    <t>TONACHI</t>
  </si>
  <si>
    <t>TONALE</t>
  </si>
  <si>
    <t>TONIC YG</t>
  </si>
  <si>
    <t>TOPECA</t>
  </si>
  <si>
    <t>TR208</t>
  </si>
  <si>
    <t>TRICER</t>
  </si>
  <si>
    <t>TRICHIANA</t>
  </si>
  <si>
    <t>TUCSON</t>
  </si>
  <si>
    <t>TYREXX</t>
  </si>
  <si>
    <t xml:space="preserve">ULTRANE </t>
  </si>
  <si>
    <t>VALENTE (WX)</t>
  </si>
  <si>
    <t>VALERIA</t>
  </si>
  <si>
    <t>VANCOUVER</t>
  </si>
  <si>
    <t>VENICI</t>
  </si>
  <si>
    <t>VH 604</t>
  </si>
  <si>
    <t>VIRGI</t>
  </si>
  <si>
    <t>VIRIDIS</t>
  </si>
  <si>
    <t>VIVANI</t>
  </si>
  <si>
    <t>WICHITA</t>
  </si>
  <si>
    <t>YOGI CS</t>
  </si>
  <si>
    <t>YOGI YG</t>
  </si>
  <si>
    <t>YPSILOS</t>
  </si>
  <si>
    <t>ZARRAL</t>
  </si>
  <si>
    <t>VERO</t>
  </si>
  <si>
    <t>AMELIOR</t>
  </si>
  <si>
    <t>NET</t>
  </si>
  <si>
    <t>Tot. Deroghe</t>
  </si>
  <si>
    <t>Quantità (kg)</t>
  </si>
  <si>
    <t>Friuli Venezia Giulia</t>
  </si>
  <si>
    <t>VB</t>
  </si>
  <si>
    <r>
      <t>a)</t>
    </r>
    <r>
      <rPr>
        <sz val="7"/>
        <color rgb="FF000000"/>
        <rFont val="Times New Roman"/>
        <family val="1"/>
      </rPr>
      <t xml:space="preserve">      </t>
    </r>
    <r>
      <rPr>
        <sz val="12"/>
        <color rgb="FF000000"/>
        <rFont val="Calibri"/>
        <family val="2"/>
      </rPr>
      <t xml:space="preserve">Nel corso del decennio sono state richieste numerose varietà (picco max: 234 nel 2004), ma solo per poche la richiesta è rimasta costante. In alcuni casi, la compilazione errata delle richieste di deroga non ci permette di conoscere la reale quantità domandata, perché non indicata. </t>
    </r>
  </si>
  <si>
    <r>
      <t>b)</t>
    </r>
    <r>
      <rPr>
        <sz val="7"/>
        <color rgb="FF000000"/>
        <rFont val="Times New Roman"/>
        <family val="1"/>
      </rPr>
      <t xml:space="preserve">      </t>
    </r>
    <r>
      <rPr>
        <sz val="12"/>
        <color rgb="FF000000"/>
        <rFont val="Calibri"/>
        <family val="2"/>
      </rPr>
      <t>Varietà richieste ogni anno: Belgrano, Calcio, Costanza, DK 743, DK440, Eleonora, Kermess, PR31Y43, PR33A46, PR36B08.</t>
    </r>
  </si>
  <si>
    <r>
      <t>c)</t>
    </r>
    <r>
      <rPr>
        <sz val="7"/>
        <color rgb="FF000000"/>
        <rFont val="Times New Roman"/>
        <family val="1"/>
      </rPr>
      <t xml:space="preserve">      </t>
    </r>
    <r>
      <rPr>
        <sz val="12"/>
        <color rgb="FF000000"/>
        <rFont val="Calibri"/>
        <family val="2"/>
      </rPr>
      <t>Dal grafico di confronto fra quantità richieste ed offerte nel periodo si nota come le richieste abbiamo subìto un' impennata nell'anno 2014  mentre le offerte sono state sempre minime e, dal 2009, sono completamente nulle Il numero delle varietà offerte, per altro sempre molto basso,  è zero a partire dal 2009.</t>
    </r>
  </si>
  <si>
    <r>
      <t>e)</t>
    </r>
    <r>
      <rPr>
        <sz val="7"/>
        <color rgb="FF000000"/>
        <rFont val="Times New Roman"/>
        <family val="1"/>
      </rPr>
      <t xml:space="preserve">      </t>
    </r>
    <r>
      <rPr>
        <sz val="12"/>
        <color rgb="FF000000"/>
        <rFont val="Calibri"/>
        <family val="2"/>
      </rPr>
      <t>Fra le varietà offerte si nota un grande surplus di offerta. La varietà PR36B08, invece, ha ricevuto numerose richieste mentre l'offerta è stata minima. La varietà Net, offerta in un quantitativo in ogni caso molto basso, non ha ricevuto alcuna richiesta di deroga.</t>
    </r>
  </si>
  <si>
    <r>
      <t>f)</t>
    </r>
    <r>
      <rPr>
        <sz val="7"/>
        <color rgb="FF000000"/>
        <rFont val="Times New Roman"/>
        <family val="1"/>
      </rPr>
      <t xml:space="preserve">       </t>
    </r>
    <r>
      <rPr>
        <sz val="12"/>
        <color rgb="FF000000"/>
        <rFont val="Calibri"/>
        <family val="2"/>
      </rPr>
      <t>La regione che ha fatto pervenire la maggior quantità di richieste di deroga per tale specie è la Lombardia (20,59%) mentre la maggiore offerta arriva dall' Emilia Romagna (50,64%).</t>
    </r>
  </si>
  <si>
    <t>Tutte le specie prese in studio,  che si sia trattato di cereali o foraggere, hanno mostrato una scarsa copertura - in linea generale -  delle richieste da parte delle offerte delle ditte sementiere. Queste negli ultimi anni del decennio sono andate sempre più diminuendo, sia come numero di varietà proposte sia come quantità offerte.
Inoltre si nota come, qualora alcune varietà siano proposte in discrete quantità, spesso le richieste si spostino su altre varietà di cui non vi sia offerta al momento della richiesta; discorso che si modifica leggermente nel caso di varietà molto utilizzate e di larga diffusione: in questo casole richieste vengono fatte nonostante l'offerta, la quale viene presto esaurita.
Si può notare anche come vi sia molta discontinuità fra le varietà offerte di anno in anno; tutte le specie presentano poche varietà che vengono costantemente richieste in quantità annualmente e un numero elevato di varietà che cambiano ogni anno.
Al di là del riso e del mais, per il quale le zone vocate in Italia sono davvero poche, si evidenzia come in tutta l'area centro-settentrionale italiana richieste ed offerte pervengano in quantità nettamente inferiori rispetto al centro Sud, ove le regione Puglia e Sicilia svolgono un ruolo primario nell'agricoltura.
Dal grafico di confronto fra le quantità richieste nell'arco del decennio, si evince che la specie maggiormente richiesta sia il frumento duro.</t>
  </si>
  <si>
    <r>
      <t>d)</t>
    </r>
    <r>
      <rPr>
        <sz val="7"/>
        <color rgb="FF000000"/>
        <rFont val="Times New Roman"/>
        <family val="1"/>
      </rPr>
      <t xml:space="preserve">      </t>
    </r>
    <r>
      <rPr>
        <sz val="12"/>
        <color rgb="FF000000"/>
        <rFont val="Calibri"/>
        <family val="2"/>
      </rPr>
      <t>Fra le varietà offerte nessuna è costantemente offerta, non solo durante il decennio ma anche entro i pochi anni in cui si sono registrate offerte per il mais. Purtuttavia, si può notare che la varietà Pollen sia stata quella proposta per il maggior numero di anni.</t>
    </r>
  </si>
  <si>
    <t>ADONAI</t>
  </si>
  <si>
    <t>AIKIDO</t>
  </si>
  <si>
    <t>AIRES</t>
  </si>
  <si>
    <t>ALES</t>
  </si>
  <si>
    <t>ALIDOR</t>
  </si>
  <si>
    <t>ALIGATOR</t>
  </si>
  <si>
    <t>ALTAPRO</t>
  </si>
  <si>
    <t>AMPHOR</t>
  </si>
  <si>
    <t>ARDIR</t>
  </si>
  <si>
    <t>ASCASUBI</t>
  </si>
  <si>
    <t>ASKJA</t>
  </si>
  <si>
    <t>ATLANTIC</t>
  </si>
  <si>
    <t>BAHIA</t>
  </si>
  <si>
    <t>BANJO CS</t>
  </si>
  <si>
    <t>BLANCAS</t>
  </si>
  <si>
    <t>BOLYI 56</t>
  </si>
  <si>
    <t>BOROSTYAN</t>
  </si>
  <si>
    <t>BRILLANTE</t>
  </si>
  <si>
    <t>BUENOS</t>
  </si>
  <si>
    <t>CARDIFF</t>
  </si>
  <si>
    <t>CASA</t>
  </si>
  <si>
    <t>CELINA PZO</t>
  </si>
  <si>
    <t>CLEOPE</t>
  </si>
  <si>
    <t>CONDOR</t>
  </si>
  <si>
    <t>CRESIR</t>
  </si>
  <si>
    <t>DARING</t>
  </si>
  <si>
    <t>DEKABIG</t>
  </si>
  <si>
    <t>DEMETRA</t>
  </si>
  <si>
    <t>DENNY</t>
  </si>
  <si>
    <t>DUKAT</t>
  </si>
  <si>
    <t>EIKO</t>
  </si>
  <si>
    <t>ELVIR</t>
  </si>
  <si>
    <t>ENERGY</t>
  </si>
  <si>
    <t>ENTERPRISE</t>
  </si>
  <si>
    <t>ES DOMINATOR</t>
  </si>
  <si>
    <t>ES MENTOR</t>
  </si>
  <si>
    <t>ES SENATOR</t>
  </si>
  <si>
    <t>ESSOR</t>
  </si>
  <si>
    <t>EVANS</t>
  </si>
  <si>
    <t>FASTO CS</t>
  </si>
  <si>
    <t>FIUME</t>
  </si>
  <si>
    <t>FLY</t>
  </si>
  <si>
    <t>FORTEZZA</t>
  </si>
  <si>
    <t>FRIDA</t>
  </si>
  <si>
    <t>FRIULANA</t>
  </si>
  <si>
    <t>FUKUI</t>
  </si>
  <si>
    <t>FUTURA</t>
  </si>
  <si>
    <t>GAIA</t>
  </si>
  <si>
    <t>GALA PZO</t>
  </si>
  <si>
    <t>GALLEC</t>
  </si>
  <si>
    <t>GIULIETTA</t>
  </si>
  <si>
    <t>GORIZIANA</t>
  </si>
  <si>
    <t>GROWPRO6</t>
  </si>
  <si>
    <t>HILARIO</t>
  </si>
  <si>
    <t>HIROKO</t>
  </si>
  <si>
    <t>IGOR</t>
  </si>
  <si>
    <t>IMARI</t>
  </si>
  <si>
    <t>INDIAN</t>
  </si>
  <si>
    <t>LAMBTON</t>
  </si>
  <si>
    <t>LM7</t>
  </si>
  <si>
    <t>LORY</t>
  </si>
  <si>
    <t>LOTUS</t>
  </si>
  <si>
    <t>LUNA</t>
  </si>
  <si>
    <t>LYNDA</t>
  </si>
  <si>
    <t>MAGNUM</t>
  </si>
  <si>
    <t>MAPLE GLEN</t>
  </si>
  <si>
    <t>MITSUKO</t>
  </si>
  <si>
    <t>NAYA</t>
  </si>
  <si>
    <t>NEOPLANTA</t>
  </si>
  <si>
    <t>NIKIR</t>
  </si>
  <si>
    <t>NIKKO</t>
  </si>
  <si>
    <t>OHGATA</t>
  </si>
  <si>
    <t>ONIX</t>
  </si>
  <si>
    <t>ORLANDA</t>
  </si>
  <si>
    <t>PACIFIC</t>
  </si>
  <si>
    <t>PANNONIA KINCSE</t>
  </si>
  <si>
    <t>PAOKI</t>
  </si>
  <si>
    <t>PATTY</t>
  </si>
  <si>
    <t>PECHINO</t>
  </si>
  <si>
    <t>PEDRO</t>
  </si>
  <si>
    <t>PEPITA</t>
  </si>
  <si>
    <t>PETRINA</t>
  </si>
  <si>
    <t>PR91B92</t>
  </si>
  <si>
    <t>PR91M10</t>
  </si>
  <si>
    <t>PR92B63</t>
  </si>
  <si>
    <t>PR92M22</t>
  </si>
  <si>
    <t>PR92M35</t>
  </si>
  <si>
    <t>PRIMUS</t>
  </si>
  <si>
    <t>PROTEIX</t>
  </si>
  <si>
    <t>PROTINA</t>
  </si>
  <si>
    <t>QUICK</t>
  </si>
  <si>
    <t>RAMADA</t>
  </si>
  <si>
    <t>REGIR</t>
  </si>
  <si>
    <t>ROYALPRO</t>
  </si>
  <si>
    <t>SAFRANA</t>
  </si>
  <si>
    <t>SAKAI</t>
  </si>
  <si>
    <t>SAKE</t>
  </si>
  <si>
    <t>SAMURAI</t>
  </si>
  <si>
    <t>SAPPORO</t>
  </si>
  <si>
    <t>SAREMA</t>
  </si>
  <si>
    <t>SATYNA</t>
  </si>
  <si>
    <t>SEKOIA</t>
  </si>
  <si>
    <t>SHAMA</t>
  </si>
  <si>
    <t>SIGALIA</t>
  </si>
  <si>
    <t>SUEDINA</t>
  </si>
  <si>
    <t>SUMATRA</t>
  </si>
  <si>
    <t>TAIRA</t>
  </si>
  <si>
    <t>TARGET</t>
  </si>
  <si>
    <t>TOYAMA</t>
  </si>
  <si>
    <t>TOYOPRO</t>
  </si>
  <si>
    <t>VENERRA</t>
  </si>
  <si>
    <t>VITAL</t>
  </si>
  <si>
    <t>YODA</t>
  </si>
  <si>
    <t>ZEN</t>
  </si>
  <si>
    <t>ZORA</t>
  </si>
  <si>
    <t>KASOL</t>
  </si>
  <si>
    <t>MB</t>
  </si>
  <si>
    <r>
      <t>a)</t>
    </r>
    <r>
      <rPr>
        <sz val="7"/>
        <color rgb="FF000000"/>
        <rFont val="Times New Roman"/>
        <family val="1"/>
      </rPr>
      <t xml:space="preserve">      </t>
    </r>
    <r>
      <rPr>
        <sz val="12"/>
        <color rgb="FF000000"/>
        <rFont val="Calibri"/>
        <family val="2"/>
      </rPr>
      <t xml:space="preserve">Nel corso del decennio il numero di varietà richieste è stata costante, con poche oscillazioni ad eccezioni dei picchi: minimo con 36 varietà nel 2004 e massimo con 63 nel 2013), ma solo per poche la richiesta è rimasta costante. In alcuni casi, la compilazione errata delle richieste di deroga non ci permette di conoscere la reale quantità domandata, perché non indicata. </t>
    </r>
  </si>
  <si>
    <r>
      <t>b)</t>
    </r>
    <r>
      <rPr>
        <sz val="7"/>
        <color rgb="FF000000"/>
        <rFont val="Times New Roman"/>
        <family val="1"/>
      </rPr>
      <t xml:space="preserve">      </t>
    </r>
    <r>
      <rPr>
        <sz val="12"/>
        <color rgb="FF000000"/>
        <rFont val="Calibri"/>
        <family val="2"/>
      </rPr>
      <t>Varietà richieste ogni anno: Atlantic, Brillante, Dekabig, Demetra, Nikir, Nikko, PR91M10, PR92B63, Regir.</t>
    </r>
  </si>
  <si>
    <r>
      <t>c)</t>
    </r>
    <r>
      <rPr>
        <sz val="7"/>
        <color rgb="FF000000"/>
        <rFont val="Times New Roman"/>
        <family val="1"/>
      </rPr>
      <t xml:space="preserve">      </t>
    </r>
    <r>
      <rPr>
        <sz val="12"/>
        <color rgb="FF000000"/>
        <rFont val="Calibri"/>
        <family val="2"/>
      </rPr>
      <t>Dal grafico di confronto fra quantità richieste ed offerte nel periodo si nota come le richieste abbiano avuto nel corso del decennio an andamento molto altalenante, con un anno - il 2008 - che ha registrato un numero di richieste pari a circa un terzo dell' anno precedente. Le offerte sono sempre state molto basse, fino ad azzerarsi a partire dal 2008.</t>
    </r>
  </si>
  <si>
    <r>
      <t>d)</t>
    </r>
    <r>
      <rPr>
        <sz val="7"/>
        <color rgb="FF000000"/>
        <rFont val="Times New Roman"/>
        <family val="1"/>
      </rPr>
      <t xml:space="preserve">      </t>
    </r>
    <r>
      <rPr>
        <sz val="12"/>
        <color rgb="FF000000"/>
        <rFont val="Calibri"/>
        <family val="2"/>
      </rPr>
      <t>Fra le varietà offerte nessuna è costantemente offerta, non solo durante il decennio ma anche entro i pochi anni in cui si sono registrate offerte per il mais. Purtuttavia, si può notare che Aires, Hilario e Sakai sono le varietà che sono state offerte annualmente, dal 2004 al 2007.</t>
    </r>
  </si>
  <si>
    <r>
      <t>e)</t>
    </r>
    <r>
      <rPr>
        <sz val="7"/>
        <color rgb="FF000000"/>
        <rFont val="Times New Roman"/>
        <family val="1"/>
      </rPr>
      <t xml:space="preserve">      </t>
    </r>
    <r>
      <rPr>
        <sz val="12"/>
        <color rgb="FF000000"/>
        <rFont val="Calibri"/>
        <family val="2"/>
      </rPr>
      <t>Fra le varietà offerte si nota sempre una carenza di quantitativi offerti rispetto alle richieste, ad eccezione di Goriziana, proposta in quantità molto maggiori rispetto alle richieste. La varietà Kasol offerta in un quantitativo in ogni caso molto basso, non ha ricevuto alcuna richiesta di deroga.</t>
    </r>
  </si>
  <si>
    <r>
      <t>f)</t>
    </r>
    <r>
      <rPr>
        <sz val="7"/>
        <color rgb="FF000000"/>
        <rFont val="Times New Roman"/>
        <family val="1"/>
      </rPr>
      <t xml:space="preserve">       </t>
    </r>
    <r>
      <rPr>
        <sz val="12"/>
        <color rgb="FF000000"/>
        <rFont val="Calibri"/>
        <family val="2"/>
      </rPr>
      <t>La regione che ha fatto pervenire la maggior quantità di richieste di deroga per tale specie è il Veneto (41,36%) mentre la maggiore offerta arriva dall' Emilia Romagna (49,41%).</t>
    </r>
  </si>
</sst>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0.00_-;\-* #,##0.00_-;_-* &quot;-&quot;??_-;_-@_-"/>
    <numFmt numFmtId="164" formatCode="0.0%"/>
    <numFmt numFmtId="165" formatCode="#,##0.0"/>
    <numFmt numFmtId="166" formatCode="0.0"/>
  </numFmts>
  <fonts count="60" x14ac:knownFonts="1">
    <font>
      <sz val="11"/>
      <color theme="1"/>
      <name val="Calibri"/>
      <family val="2"/>
      <scheme val="minor"/>
    </font>
    <font>
      <sz val="11"/>
      <color theme="1"/>
      <name val="Calibri"/>
      <family val="2"/>
      <scheme val="minor"/>
    </font>
    <font>
      <sz val="11"/>
      <color rgb="FFFF0000"/>
      <name val="Calibri"/>
      <family val="2"/>
      <scheme val="minor"/>
    </font>
    <font>
      <b/>
      <sz val="16"/>
      <color theme="1"/>
      <name val="Calibri"/>
      <family val="2"/>
      <scheme val="minor"/>
    </font>
    <font>
      <b/>
      <sz val="8"/>
      <color theme="1"/>
      <name val="Arial"/>
      <family val="2"/>
    </font>
    <font>
      <sz val="8"/>
      <color theme="1"/>
      <name val="Arial"/>
      <family val="2"/>
    </font>
    <font>
      <sz val="8"/>
      <name val="Arial"/>
      <family val="2"/>
    </font>
    <font>
      <sz val="8"/>
      <color theme="1"/>
      <name val="Calibri"/>
      <family val="2"/>
      <scheme val="minor"/>
    </font>
    <font>
      <b/>
      <sz val="8"/>
      <name val="Arial"/>
      <family val="2"/>
    </font>
    <font>
      <b/>
      <sz val="8"/>
      <color theme="1"/>
      <name val="Calibri"/>
      <family val="2"/>
      <scheme val="minor"/>
    </font>
    <font>
      <sz val="9"/>
      <name val="Arial"/>
      <family val="2"/>
    </font>
    <font>
      <sz val="9"/>
      <color theme="1"/>
      <name val="Arial"/>
      <family val="2"/>
    </font>
    <font>
      <sz val="14"/>
      <color theme="1"/>
      <name val="Arial"/>
      <family val="2"/>
    </font>
    <font>
      <sz val="10"/>
      <name val="Calibri"/>
      <family val="2"/>
      <scheme val="minor"/>
    </font>
    <font>
      <sz val="11"/>
      <name val="Times New Roman"/>
      <family val="1"/>
    </font>
    <font>
      <sz val="12"/>
      <color theme="1"/>
      <name val="Calibri"/>
      <family val="2"/>
      <scheme val="minor"/>
    </font>
    <font>
      <sz val="10"/>
      <color theme="1"/>
      <name val="Calibri"/>
      <family val="2"/>
      <scheme val="minor"/>
    </font>
    <font>
      <sz val="10"/>
      <color theme="1"/>
      <name val="Arial"/>
      <family val="2"/>
    </font>
    <font>
      <sz val="8"/>
      <color rgb="FFFF0000"/>
      <name val="Arial"/>
      <family val="2"/>
    </font>
    <font>
      <sz val="14"/>
      <color theme="1"/>
      <name val="Calibri"/>
      <family val="2"/>
      <scheme val="minor"/>
    </font>
    <font>
      <b/>
      <sz val="22"/>
      <color rgb="FF000000"/>
      <name val="Calibri"/>
      <family val="2"/>
    </font>
    <font>
      <sz val="10"/>
      <color rgb="FF000000"/>
      <name val="Calibri"/>
      <family val="2"/>
    </font>
    <font>
      <sz val="11"/>
      <name val="Calibri"/>
      <family val="2"/>
    </font>
    <font>
      <b/>
      <sz val="20"/>
      <color rgb="FF000000"/>
      <name val="Calibri"/>
      <family val="2"/>
    </font>
    <font>
      <sz val="11"/>
      <color theme="1"/>
      <name val="Calibri"/>
      <family val="2"/>
    </font>
    <font>
      <b/>
      <sz val="24"/>
      <color rgb="FF000000"/>
      <name val="Calibri"/>
      <family val="2"/>
    </font>
    <font>
      <b/>
      <sz val="14"/>
      <color rgb="FF000000"/>
      <name val="Calibri"/>
      <family val="2"/>
    </font>
    <font>
      <sz val="8"/>
      <color rgb="FF000000"/>
      <name val="Calibri"/>
      <family val="2"/>
    </font>
    <font>
      <b/>
      <sz val="8"/>
      <color rgb="FF000000"/>
      <name val="Calibri"/>
      <family val="2"/>
    </font>
    <font>
      <sz val="8"/>
      <color theme="1"/>
      <name val="Calibri"/>
      <family val="2"/>
    </font>
    <font>
      <sz val="7"/>
      <color rgb="FF000000"/>
      <name val="Calibri"/>
      <family val="2"/>
    </font>
    <font>
      <b/>
      <sz val="10"/>
      <color theme="1"/>
      <name val="Calibri"/>
      <family val="2"/>
      <scheme val="minor"/>
    </font>
    <font>
      <b/>
      <sz val="14"/>
      <color theme="1"/>
      <name val="Arial"/>
      <family val="2"/>
    </font>
    <font>
      <b/>
      <sz val="22"/>
      <color theme="1"/>
      <name val="Calibri"/>
      <family val="2"/>
      <scheme val="minor"/>
    </font>
    <font>
      <sz val="11"/>
      <name val="Calibri"/>
      <family val="2"/>
      <scheme val="minor"/>
    </font>
    <font>
      <b/>
      <sz val="20"/>
      <color theme="1"/>
      <name val="Calibri"/>
      <family val="2"/>
      <scheme val="minor"/>
    </font>
    <font>
      <b/>
      <sz val="24"/>
      <color theme="1"/>
      <name val="Calibri"/>
      <family val="2"/>
      <scheme val="minor"/>
    </font>
    <font>
      <b/>
      <sz val="14"/>
      <color theme="1"/>
      <name val="Calibri"/>
      <family val="2"/>
      <scheme val="minor"/>
    </font>
    <font>
      <sz val="9"/>
      <color theme="1"/>
      <name val="Calibri"/>
      <family val="2"/>
      <scheme val="minor"/>
    </font>
    <font>
      <sz val="9"/>
      <name val="Calibri"/>
      <family val="2"/>
      <scheme val="minor"/>
    </font>
    <font>
      <sz val="7"/>
      <color theme="1"/>
      <name val="Calibri"/>
      <family val="2"/>
      <scheme val="minor"/>
    </font>
    <font>
      <b/>
      <sz val="12"/>
      <color theme="1"/>
      <name val="Calibri"/>
      <family val="2"/>
      <scheme val="minor"/>
    </font>
    <font>
      <sz val="8"/>
      <name val="Calibri"/>
      <family val="2"/>
      <scheme val="minor"/>
    </font>
    <font>
      <sz val="6"/>
      <color theme="1"/>
      <name val="Calibri"/>
      <family val="2"/>
      <scheme val="minor"/>
    </font>
    <font>
      <sz val="7"/>
      <color theme="1"/>
      <name val="Times New Roman"/>
      <family val="1"/>
    </font>
    <font>
      <sz val="20"/>
      <color theme="1"/>
      <name val="Calibri"/>
      <family val="2"/>
      <scheme val="minor"/>
    </font>
    <font>
      <i/>
      <u/>
      <sz val="12"/>
      <color rgb="FF000000"/>
      <name val="Calibri"/>
      <family val="2"/>
      <scheme val="minor"/>
    </font>
    <font>
      <sz val="12"/>
      <color theme="5" tint="-0.249977111117893"/>
      <name val="Wingdings"/>
      <charset val="2"/>
    </font>
    <font>
      <sz val="12"/>
      <color rgb="FF000000"/>
      <name val="Calibri"/>
      <family val="2"/>
      <scheme val="minor"/>
    </font>
    <font>
      <sz val="28"/>
      <color theme="1"/>
      <name val="Calibri"/>
      <family val="2"/>
      <scheme val="minor"/>
    </font>
    <font>
      <sz val="28"/>
      <color rgb="FF000000"/>
      <name val="Calibri"/>
      <family val="2"/>
    </font>
    <font>
      <sz val="12"/>
      <color rgb="FF000000"/>
      <name val="Calibri"/>
      <family val="2"/>
    </font>
    <font>
      <sz val="7"/>
      <color rgb="FF000000"/>
      <name val="Times New Roman"/>
      <family val="1"/>
    </font>
    <font>
      <b/>
      <sz val="8"/>
      <color rgb="FF000000"/>
      <name val="Arial"/>
      <family val="2"/>
    </font>
    <font>
      <sz val="8"/>
      <color rgb="FF000000"/>
      <name val="Arial"/>
      <family val="2"/>
    </font>
    <font>
      <sz val="10"/>
      <name val="Calibri"/>
      <family val="2"/>
    </font>
    <font>
      <sz val="11"/>
      <color rgb="FFFF0000"/>
      <name val="Calibri"/>
      <family val="2"/>
    </font>
    <font>
      <b/>
      <sz val="7"/>
      <color theme="1"/>
      <name val="Arial"/>
      <family val="2"/>
    </font>
    <font>
      <b/>
      <sz val="7"/>
      <color theme="1"/>
      <name val="Calibri"/>
      <family val="2"/>
      <scheme val="minor"/>
    </font>
    <font>
      <sz val="9"/>
      <name val="Calibri"/>
      <family val="2"/>
    </font>
  </fonts>
  <fills count="42">
    <fill>
      <patternFill patternType="none"/>
    </fill>
    <fill>
      <patternFill patternType="gray125"/>
    </fill>
    <fill>
      <patternFill patternType="solid">
        <fgColor theme="7" tint="0.59999389629810485"/>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rgb="FFFFFFCC"/>
        <bgColor rgb="FF000000"/>
      </patternFill>
    </fill>
    <fill>
      <patternFill patternType="solid">
        <fgColor rgb="FFFFCCCC"/>
        <bgColor rgb="FF000000"/>
      </patternFill>
    </fill>
    <fill>
      <patternFill patternType="solid">
        <fgColor rgb="FFFFCCFF"/>
        <bgColor rgb="FF000000"/>
      </patternFill>
    </fill>
    <fill>
      <patternFill patternType="solid">
        <fgColor rgb="FFCCCCFF"/>
        <bgColor rgb="FF000000"/>
      </patternFill>
    </fill>
    <fill>
      <patternFill patternType="solid">
        <fgColor rgb="FFCCFFFF"/>
        <bgColor rgb="FF000000"/>
      </patternFill>
    </fill>
    <fill>
      <patternFill patternType="solid">
        <fgColor rgb="FFCCFFCC"/>
        <bgColor rgb="FF000000"/>
      </patternFill>
    </fill>
    <fill>
      <patternFill patternType="solid">
        <fgColor rgb="FFCCFF99"/>
        <bgColor rgb="FF000000"/>
      </patternFill>
    </fill>
    <fill>
      <patternFill patternType="solid">
        <fgColor rgb="FFCCECFF"/>
        <bgColor rgb="FF000000"/>
      </patternFill>
    </fill>
    <fill>
      <patternFill patternType="solid">
        <fgColor rgb="FFFF9966"/>
        <bgColor indexed="64"/>
      </patternFill>
    </fill>
    <fill>
      <patternFill patternType="solid">
        <fgColor theme="5" tint="0.39997558519241921"/>
        <bgColor indexed="64"/>
      </patternFill>
    </fill>
    <fill>
      <patternFill patternType="solid">
        <fgColor rgb="FFFFFFCC"/>
        <bgColor indexed="64"/>
      </patternFill>
    </fill>
    <fill>
      <patternFill patternType="solid">
        <fgColor rgb="FFFFCCCC"/>
        <bgColor indexed="64"/>
      </patternFill>
    </fill>
    <fill>
      <patternFill patternType="solid">
        <fgColor rgb="FFFFCCFF"/>
        <bgColor indexed="64"/>
      </patternFill>
    </fill>
    <fill>
      <patternFill patternType="solid">
        <fgColor rgb="FFCCCCFF"/>
        <bgColor indexed="64"/>
      </patternFill>
    </fill>
    <fill>
      <patternFill patternType="solid">
        <fgColor rgb="FFCCFFFF"/>
        <bgColor indexed="64"/>
      </patternFill>
    </fill>
    <fill>
      <patternFill patternType="solid">
        <fgColor rgb="FFCCFFCC"/>
        <bgColor indexed="64"/>
      </patternFill>
    </fill>
    <fill>
      <patternFill patternType="solid">
        <fgColor rgb="FFCCFF99"/>
        <bgColor indexed="64"/>
      </patternFill>
    </fill>
    <fill>
      <patternFill patternType="solid">
        <fgColor rgb="FFCCECFF"/>
        <bgColor indexed="64"/>
      </patternFill>
    </fill>
    <fill>
      <patternFill patternType="solid">
        <fgColor rgb="FFFFFF00"/>
        <bgColor indexed="64"/>
      </patternFill>
    </fill>
    <fill>
      <patternFill patternType="solid">
        <fgColor rgb="FFFFC000"/>
        <bgColor indexed="64"/>
      </patternFill>
    </fill>
    <fill>
      <patternFill patternType="solid">
        <fgColor theme="4" tint="0.39997558519241921"/>
        <bgColor indexed="64"/>
      </patternFill>
    </fill>
    <fill>
      <patternFill patternType="solid">
        <fgColor theme="6" tint="0.59999389629810485"/>
        <bgColor indexed="64"/>
      </patternFill>
    </fill>
    <fill>
      <patternFill patternType="solid">
        <fgColor theme="8" tint="0.79998168889431442"/>
        <bgColor indexed="64"/>
      </patternFill>
    </fill>
    <fill>
      <patternFill patternType="solid">
        <fgColor theme="7" tint="0.79998168889431442"/>
        <bgColor indexed="64"/>
      </patternFill>
    </fill>
    <fill>
      <patternFill patternType="solid">
        <fgColor theme="7" tint="0.39997558519241921"/>
        <bgColor indexed="64"/>
      </patternFill>
    </fill>
    <fill>
      <patternFill patternType="solid">
        <fgColor theme="7" tint="-0.249977111117893"/>
        <bgColor indexed="64"/>
      </patternFill>
    </fill>
    <fill>
      <patternFill patternType="solid">
        <fgColor theme="9" tint="0.59999389629810485"/>
        <bgColor indexed="64"/>
      </patternFill>
    </fill>
    <fill>
      <patternFill patternType="solid">
        <fgColor theme="8" tint="0.59999389629810485"/>
        <bgColor indexed="64"/>
      </patternFill>
    </fill>
    <fill>
      <patternFill patternType="solid">
        <fgColor theme="5" tint="-0.249977111117893"/>
        <bgColor indexed="64"/>
      </patternFill>
    </fill>
    <fill>
      <patternFill patternType="solid">
        <fgColor theme="4" tint="0.59999389629810485"/>
        <bgColor indexed="64"/>
      </patternFill>
    </fill>
    <fill>
      <patternFill patternType="solid">
        <fgColor theme="4" tint="-0.249977111117893"/>
        <bgColor indexed="64"/>
      </patternFill>
    </fill>
    <fill>
      <patternFill patternType="solid">
        <fgColor theme="9" tint="0.79998168889431442"/>
        <bgColor indexed="64"/>
      </patternFill>
    </fill>
    <fill>
      <patternFill patternType="solid">
        <fgColor theme="9" tint="-0.249977111117893"/>
        <bgColor indexed="64"/>
      </patternFill>
    </fill>
    <fill>
      <patternFill patternType="solid">
        <fgColor theme="9" tint="-0.499984740745262"/>
        <bgColor indexed="64"/>
      </patternFill>
    </fill>
    <fill>
      <patternFill patternType="solid">
        <fgColor rgb="FFFFE699"/>
        <bgColor rgb="FF000000"/>
      </patternFill>
    </fill>
    <fill>
      <patternFill patternType="solid">
        <fgColor rgb="FFF8CBAD"/>
        <bgColor rgb="FF000000"/>
      </patternFill>
    </fill>
    <fill>
      <patternFill patternType="solid">
        <fgColor rgb="FFA9D08E"/>
        <bgColor rgb="FF000000"/>
      </patternFill>
    </fill>
  </fills>
  <borders count="150">
    <border>
      <left/>
      <right/>
      <top/>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style="thin">
        <color indexed="64"/>
      </left>
      <right style="thin">
        <color indexed="64"/>
      </right>
      <top/>
      <bottom/>
      <diagonal/>
    </border>
    <border>
      <left style="thin">
        <color indexed="64"/>
      </left>
      <right style="thin">
        <color indexed="64"/>
      </right>
      <top style="hair">
        <color indexed="64"/>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style="medium">
        <color indexed="64"/>
      </right>
      <top/>
      <bottom style="medium">
        <color indexed="64"/>
      </bottom>
      <diagonal/>
    </border>
    <border>
      <left/>
      <right style="medium">
        <color indexed="64"/>
      </right>
      <top style="medium">
        <color indexed="64"/>
      </top>
      <bottom style="hair">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right style="medium">
        <color indexed="64"/>
      </right>
      <top style="hair">
        <color indexed="64"/>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top/>
      <bottom style="thin">
        <color indexed="64"/>
      </bottom>
      <diagonal/>
    </border>
    <border>
      <left/>
      <right style="medium">
        <color indexed="64"/>
      </right>
      <top style="hair">
        <color indexed="64"/>
      </top>
      <bottom style="thin">
        <color indexed="64"/>
      </bottom>
      <diagonal/>
    </border>
    <border>
      <left style="medium">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medium">
        <color indexed="64"/>
      </right>
      <top style="hair">
        <color indexed="64"/>
      </top>
      <bottom/>
      <diagonal/>
    </border>
    <border>
      <left style="hair">
        <color indexed="64"/>
      </left>
      <right style="medium">
        <color indexed="64"/>
      </right>
      <top style="hair">
        <color indexed="64"/>
      </top>
      <bottom style="thin">
        <color indexed="64"/>
      </bottom>
      <diagonal/>
    </border>
    <border>
      <left style="medium">
        <color indexed="64"/>
      </left>
      <right/>
      <top style="thin">
        <color indexed="64"/>
      </top>
      <bottom/>
      <diagonal/>
    </border>
    <border>
      <left/>
      <right style="medium">
        <color indexed="64"/>
      </right>
      <top style="thin">
        <color indexed="64"/>
      </top>
      <bottom style="hair">
        <color indexed="64"/>
      </bottom>
      <diagonal/>
    </border>
    <border>
      <left style="medium">
        <color indexed="64"/>
      </left>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style="hair">
        <color indexed="64"/>
      </left>
      <right style="medium">
        <color indexed="64"/>
      </right>
      <top style="thin">
        <color indexed="64"/>
      </top>
      <bottom style="hair">
        <color indexed="64"/>
      </bottom>
      <diagonal/>
    </border>
    <border>
      <left style="medium">
        <color indexed="64"/>
      </left>
      <right style="hair">
        <color indexed="64"/>
      </right>
      <top style="thin">
        <color indexed="64"/>
      </top>
      <bottom style="hair">
        <color indexed="64"/>
      </bottom>
      <diagonal/>
    </border>
    <border>
      <left style="medium">
        <color indexed="64"/>
      </left>
      <right style="hair">
        <color indexed="64"/>
      </right>
      <top style="thin">
        <color indexed="64"/>
      </top>
      <bottom/>
      <diagonal/>
    </border>
    <border>
      <left style="medium">
        <color indexed="64"/>
      </left>
      <right/>
      <top style="hair">
        <color indexed="64"/>
      </top>
      <bottom style="thin">
        <color indexed="64"/>
      </bottom>
      <diagonal/>
    </border>
    <border>
      <left style="hair">
        <color indexed="64"/>
      </left>
      <right style="medium">
        <color indexed="64"/>
      </right>
      <top/>
      <bottom style="thin">
        <color indexed="64"/>
      </bottom>
      <diagonal/>
    </border>
    <border>
      <left style="medium">
        <color indexed="64"/>
      </left>
      <right style="hair">
        <color indexed="64"/>
      </right>
      <top/>
      <bottom style="thin">
        <color indexed="64"/>
      </bottom>
      <diagonal/>
    </border>
    <border>
      <left style="medium">
        <color indexed="64"/>
      </left>
      <right/>
      <top style="hair">
        <color indexed="64"/>
      </top>
      <bottom style="hair">
        <color indexed="64"/>
      </bottom>
      <diagonal/>
    </border>
    <border>
      <left style="hair">
        <color indexed="64"/>
      </left>
      <right style="medium">
        <color indexed="64"/>
      </right>
      <top/>
      <bottom style="hair">
        <color indexed="64"/>
      </bottom>
      <diagonal/>
    </border>
    <border>
      <left/>
      <right style="medium">
        <color indexed="64"/>
      </right>
      <top style="hair">
        <color indexed="64"/>
      </top>
      <bottom/>
      <diagonal/>
    </border>
    <border>
      <left style="medium">
        <color indexed="64"/>
      </left>
      <right/>
      <top style="hair">
        <color indexed="64"/>
      </top>
      <bottom/>
      <diagonal/>
    </border>
    <border>
      <left style="hair">
        <color indexed="64"/>
      </left>
      <right/>
      <top style="hair">
        <color indexed="64"/>
      </top>
      <bottom/>
      <diagonal/>
    </border>
    <border>
      <left style="medium">
        <color indexed="64"/>
      </left>
      <right style="hair">
        <color indexed="64"/>
      </right>
      <top style="hair">
        <color indexed="64"/>
      </top>
      <bottom/>
      <diagonal/>
    </border>
    <border>
      <left style="hair">
        <color indexed="64"/>
      </left>
      <right style="hair">
        <color indexed="64"/>
      </right>
      <top style="hair">
        <color indexed="64"/>
      </top>
      <bottom/>
      <diagonal/>
    </border>
    <border>
      <left style="medium">
        <color indexed="64"/>
      </left>
      <right style="hair">
        <color indexed="64"/>
      </right>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diagonal/>
    </border>
    <border>
      <left/>
      <right style="medium">
        <color indexed="64"/>
      </right>
      <top/>
      <bottom style="thin">
        <color indexed="64"/>
      </bottom>
      <diagonal/>
    </border>
    <border>
      <left style="hair">
        <color indexed="64"/>
      </left>
      <right style="hair">
        <color indexed="64"/>
      </right>
      <top style="thin">
        <color indexed="64"/>
      </top>
      <bottom/>
      <diagonal/>
    </border>
    <border>
      <left style="hair">
        <color indexed="64"/>
      </left>
      <right style="medium">
        <color indexed="64"/>
      </right>
      <top style="thin">
        <color indexed="64"/>
      </top>
      <bottom/>
      <diagonal/>
    </border>
    <border>
      <left style="medium">
        <color indexed="64"/>
      </left>
      <right style="hair">
        <color indexed="64"/>
      </right>
      <top/>
      <bottom/>
      <diagonal/>
    </border>
    <border>
      <left style="hair">
        <color indexed="64"/>
      </left>
      <right style="hair">
        <color indexed="64"/>
      </right>
      <top/>
      <bottom/>
      <diagonal/>
    </border>
    <border>
      <left style="hair">
        <color indexed="64"/>
      </left>
      <right style="medium">
        <color indexed="64"/>
      </right>
      <top/>
      <bottom/>
      <diagonal/>
    </border>
    <border>
      <left/>
      <right style="medium">
        <color indexed="64"/>
      </right>
      <top style="hair">
        <color indexed="64"/>
      </top>
      <bottom style="medium">
        <color indexed="64"/>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hair">
        <color indexed="64"/>
      </left>
      <right style="hair">
        <color indexed="64"/>
      </right>
      <top/>
      <bottom style="thin">
        <color indexed="64"/>
      </bottom>
      <diagonal/>
    </border>
    <border>
      <left style="hair">
        <color indexed="64"/>
      </left>
      <right style="medium">
        <color indexed="64"/>
      </right>
      <top style="thin">
        <color indexed="64"/>
      </top>
      <bottom style="thin">
        <color indexed="64"/>
      </bottom>
      <diagonal/>
    </border>
    <border>
      <left/>
      <right/>
      <top style="thin">
        <color indexed="64"/>
      </top>
      <bottom style="hair">
        <color indexed="64"/>
      </bottom>
      <diagonal/>
    </border>
    <border>
      <left/>
      <right/>
      <top style="hair">
        <color indexed="64"/>
      </top>
      <bottom style="hair">
        <color indexed="64"/>
      </bottom>
      <diagonal/>
    </border>
    <border>
      <left/>
      <right/>
      <top style="hair">
        <color indexed="64"/>
      </top>
      <bottom style="thin">
        <color indexed="64"/>
      </bottom>
      <diagonal/>
    </border>
    <border>
      <left/>
      <right style="medium">
        <color indexed="64"/>
      </right>
      <top/>
      <bottom style="hair">
        <color indexed="64"/>
      </bottom>
      <diagonal/>
    </border>
    <border>
      <left/>
      <right/>
      <top/>
      <bottom style="medium">
        <color indexed="64"/>
      </bottom>
      <diagonal/>
    </border>
    <border>
      <left/>
      <right/>
      <top style="hair">
        <color indexed="64"/>
      </top>
      <bottom/>
      <diagonal/>
    </border>
    <border>
      <left style="hair">
        <color indexed="64"/>
      </left>
      <right style="hair">
        <color indexed="64"/>
      </right>
      <top style="thin">
        <color indexed="64"/>
      </top>
      <bottom style="thin">
        <color indexed="64"/>
      </bottom>
      <diagonal/>
    </border>
    <border>
      <left style="hair">
        <color indexed="64"/>
      </left>
      <right/>
      <top/>
      <bottom/>
      <diagonal/>
    </border>
    <border>
      <left style="medium">
        <color indexed="64"/>
      </left>
      <right/>
      <top style="medium">
        <color indexed="64"/>
      </top>
      <bottom style="thin">
        <color indexed="64"/>
      </bottom>
      <diagonal/>
    </border>
    <border>
      <left style="medium">
        <color indexed="64"/>
      </left>
      <right style="hair">
        <color indexed="64"/>
      </right>
      <top style="medium">
        <color indexed="64"/>
      </top>
      <bottom style="thin">
        <color indexed="64"/>
      </bottom>
      <diagonal/>
    </border>
    <border>
      <left style="hair">
        <color indexed="64"/>
      </left>
      <right style="hair">
        <color indexed="64"/>
      </right>
      <top style="medium">
        <color indexed="64"/>
      </top>
      <bottom style="thin">
        <color indexed="64"/>
      </bottom>
      <diagonal/>
    </border>
    <border>
      <left style="hair">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medium">
        <color indexed="64"/>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style="medium">
        <color indexed="64"/>
      </right>
      <top style="medium">
        <color indexed="64"/>
      </top>
      <bottom/>
      <diagonal/>
    </border>
    <border>
      <left style="thin">
        <color indexed="64"/>
      </left>
      <right style="thin">
        <color indexed="64"/>
      </right>
      <top/>
      <bottom style="hair">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hair">
        <color indexed="64"/>
      </top>
      <bottom style="medium">
        <color indexed="64"/>
      </bottom>
      <diagonal/>
    </border>
    <border>
      <left style="medium">
        <color indexed="64"/>
      </left>
      <right/>
      <top style="thin">
        <color indexed="64"/>
      </top>
      <bottom style="hair">
        <color indexed="64"/>
      </bottom>
      <diagonal/>
    </border>
    <border>
      <left/>
      <right/>
      <top/>
      <bottom style="hair">
        <color indexed="64"/>
      </bottom>
      <diagonal/>
    </border>
    <border>
      <left style="hair">
        <color indexed="64"/>
      </left>
      <right/>
      <top/>
      <bottom style="thin">
        <color indexed="64"/>
      </bottom>
      <diagonal/>
    </border>
    <border>
      <left style="medium">
        <color indexed="64"/>
      </left>
      <right style="medium">
        <color indexed="64"/>
      </right>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diagonal/>
    </border>
    <border>
      <left style="medium">
        <color indexed="64"/>
      </left>
      <right style="medium">
        <color indexed="64"/>
      </right>
      <top style="hair">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hair">
        <color indexed="64"/>
      </top>
      <bottom/>
      <diagonal/>
    </border>
    <border>
      <left style="medium">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right/>
      <top style="hair">
        <color indexed="64"/>
      </top>
      <bottom style="medium">
        <color indexed="64"/>
      </bottom>
      <diagonal/>
    </border>
    <border>
      <left style="medium">
        <color indexed="64"/>
      </left>
      <right/>
      <top style="thin">
        <color indexed="64"/>
      </top>
      <bottom style="medium">
        <color indexed="64"/>
      </bottom>
      <diagonal/>
    </border>
    <border>
      <left style="medium">
        <color indexed="64"/>
      </left>
      <right style="hair">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hair">
        <color indexed="64"/>
      </bottom>
      <diagonal/>
    </border>
    <border>
      <left style="medium">
        <color indexed="64"/>
      </left>
      <right/>
      <top style="medium">
        <color indexed="64"/>
      </top>
      <bottom style="hair">
        <color indexed="64"/>
      </bottom>
      <diagonal/>
    </border>
    <border>
      <left style="medium">
        <color indexed="64"/>
      </left>
      <right/>
      <top style="medium">
        <color indexed="64"/>
      </top>
      <bottom style="medium">
        <color indexed="64"/>
      </bottom>
      <diagonal/>
    </border>
    <border>
      <left style="medium">
        <color indexed="64"/>
      </left>
      <right/>
      <top style="hair">
        <color indexed="64"/>
      </top>
      <bottom style="medium">
        <color indexed="64"/>
      </bottom>
      <diagonal/>
    </border>
    <border>
      <left/>
      <right/>
      <top style="medium">
        <color indexed="64"/>
      </top>
      <bottom style="hair">
        <color indexed="64"/>
      </bottom>
      <diagonal/>
    </border>
    <border>
      <left style="thin">
        <color indexed="64"/>
      </left>
      <right style="thin">
        <color indexed="64"/>
      </right>
      <top style="medium">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hair">
        <color indexed="64"/>
      </right>
      <top style="medium">
        <color indexed="64"/>
      </top>
      <bottom style="hair">
        <color indexed="64"/>
      </bottom>
      <diagonal/>
    </border>
    <border>
      <left style="hair">
        <color indexed="64"/>
      </left>
      <right style="thin">
        <color indexed="64"/>
      </right>
      <top style="medium">
        <color indexed="64"/>
      </top>
      <bottom style="hair">
        <color indexed="64"/>
      </bottom>
      <diagonal/>
    </border>
    <border>
      <left/>
      <right style="hair">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right style="hair">
        <color indexed="64"/>
      </right>
      <top style="hair">
        <color indexed="64"/>
      </top>
      <bottom style="thin">
        <color indexed="64"/>
      </bottom>
      <diagonal/>
    </border>
    <border>
      <left/>
      <right/>
      <top style="thin">
        <color indexed="64"/>
      </top>
      <bottom style="medium">
        <color indexed="64"/>
      </bottom>
      <diagonal/>
    </border>
    <border>
      <left/>
      <right/>
      <top style="thin">
        <color indexed="64"/>
      </top>
      <bottom/>
      <diagonal/>
    </border>
    <border>
      <left style="hair">
        <color indexed="64"/>
      </left>
      <right style="thin">
        <color indexed="64"/>
      </right>
      <top style="thin">
        <color indexed="64"/>
      </top>
      <bottom/>
      <diagonal/>
    </border>
    <border>
      <left style="hair">
        <color indexed="64"/>
      </left>
      <right style="thin">
        <color indexed="64"/>
      </right>
      <top/>
      <bottom/>
      <diagonal/>
    </border>
    <border>
      <left style="hair">
        <color indexed="64"/>
      </left>
      <right style="thin">
        <color indexed="64"/>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thin">
        <color indexed="64"/>
      </bottom>
      <diagonal/>
    </border>
    <border>
      <left style="hair">
        <color indexed="64"/>
      </left>
      <right/>
      <top style="thin">
        <color indexed="64"/>
      </top>
      <bottom/>
      <diagonal/>
    </border>
    <border>
      <left style="medium">
        <color indexed="64"/>
      </left>
      <right style="thin">
        <color indexed="64"/>
      </right>
      <top style="thin">
        <color indexed="64"/>
      </top>
      <bottom style="hair">
        <color indexed="64"/>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hair">
        <color indexed="64"/>
      </top>
      <bottom style="thin">
        <color indexed="64"/>
      </bottom>
      <diagonal/>
    </border>
    <border>
      <left style="medium">
        <color indexed="64"/>
      </left>
      <right style="thin">
        <color indexed="64"/>
      </right>
      <top/>
      <bottom style="hair">
        <color indexed="64"/>
      </bottom>
      <diagonal/>
    </border>
    <border>
      <left style="medium">
        <color indexed="64"/>
      </left>
      <right style="thin">
        <color indexed="64"/>
      </right>
      <top style="hair">
        <color indexed="64"/>
      </top>
      <bottom style="medium">
        <color indexed="64"/>
      </bottom>
      <diagonal/>
    </border>
    <border>
      <left/>
      <right/>
      <top style="thin">
        <color theme="4" tint="0.39997558519241921"/>
      </top>
      <bottom/>
      <diagonal/>
    </border>
  </borders>
  <cellStyleXfs count="4">
    <xf numFmtId="0" fontId="0" fillId="0" borderId="0"/>
    <xf numFmtId="43" fontId="1" fillId="0" borderId="0" applyFont="0" applyFill="0" applyBorder="0" applyAlignment="0" applyProtection="0"/>
    <xf numFmtId="9" fontId="1" fillId="0" borderId="0" applyFont="0" applyFill="0" applyBorder="0" applyAlignment="0" applyProtection="0"/>
    <xf numFmtId="0" fontId="14" fillId="0" borderId="0"/>
  </cellStyleXfs>
  <cellXfs count="3089">
    <xf numFmtId="0" fontId="0" fillId="0" borderId="0" xfId="0"/>
    <xf numFmtId="4" fontId="0" fillId="0" borderId="0" xfId="0" applyNumberFormat="1"/>
    <xf numFmtId="1" fontId="4" fillId="0" borderId="1" xfId="0" applyNumberFormat="1" applyFont="1" applyBorder="1" applyAlignment="1">
      <alignment horizontal="center" vertical="center"/>
    </xf>
    <xf numFmtId="1" fontId="4" fillId="0" borderId="1" xfId="2" applyNumberFormat="1" applyFont="1" applyBorder="1" applyAlignment="1">
      <alignment horizontal="center" vertical="center"/>
    </xf>
    <xf numFmtId="1" fontId="5" fillId="0" borderId="2" xfId="0" applyNumberFormat="1" applyFont="1" applyBorder="1" applyAlignment="1">
      <alignment vertical="center"/>
    </xf>
    <xf numFmtId="1" fontId="5" fillId="0" borderId="2" xfId="0" applyNumberFormat="1" applyFont="1" applyBorder="1" applyAlignment="1">
      <alignment horizontal="center" vertical="center"/>
    </xf>
    <xf numFmtId="4" fontId="5" fillId="0" borderId="2" xfId="0" applyNumberFormat="1" applyFont="1" applyBorder="1" applyAlignment="1">
      <alignment horizontal="center" vertical="center"/>
    </xf>
    <xf numFmtId="4" fontId="5" fillId="0" borderId="2" xfId="2" applyNumberFormat="1" applyFont="1" applyBorder="1" applyAlignment="1">
      <alignment horizontal="center" vertical="center"/>
    </xf>
    <xf numFmtId="4" fontId="6" fillId="0" borderId="3" xfId="0" applyNumberFormat="1" applyFont="1" applyBorder="1" applyAlignment="1">
      <alignment horizontal="left" vertical="center"/>
    </xf>
    <xf numFmtId="4" fontId="6" fillId="0" borderId="3" xfId="0" applyNumberFormat="1" applyFont="1" applyBorder="1" applyAlignment="1">
      <alignment horizontal="center" vertical="center"/>
    </xf>
    <xf numFmtId="4" fontId="5" fillId="0" borderId="3" xfId="0" applyNumberFormat="1" applyFont="1" applyBorder="1" applyAlignment="1">
      <alignment horizontal="center" vertical="center"/>
    </xf>
    <xf numFmtId="4" fontId="5" fillId="0" borderId="3" xfId="2" applyNumberFormat="1" applyFont="1" applyBorder="1" applyAlignment="1">
      <alignment horizontal="center" vertical="center"/>
    </xf>
    <xf numFmtId="4" fontId="6" fillId="0" borderId="3" xfId="1" quotePrefix="1" applyNumberFormat="1" applyFont="1" applyBorder="1" applyAlignment="1">
      <alignment horizontal="center" vertical="center"/>
    </xf>
    <xf numFmtId="4" fontId="5" fillId="0" borderId="3" xfId="0" applyNumberFormat="1" applyFont="1" applyFill="1" applyBorder="1" applyAlignment="1">
      <alignment horizontal="center" vertical="center"/>
    </xf>
    <xf numFmtId="4" fontId="6" fillId="0" borderId="3" xfId="0" quotePrefix="1" applyNumberFormat="1" applyFont="1" applyBorder="1" applyAlignment="1">
      <alignment horizontal="center" vertical="center"/>
    </xf>
    <xf numFmtId="4" fontId="7" fillId="0" borderId="3" xfId="1" quotePrefix="1" applyNumberFormat="1" applyFont="1" applyBorder="1" applyAlignment="1">
      <alignment horizontal="center"/>
    </xf>
    <xf numFmtId="4" fontId="7" fillId="0" borderId="3" xfId="1" applyNumberFormat="1" applyFont="1" applyBorder="1" applyAlignment="1">
      <alignment horizontal="center"/>
    </xf>
    <xf numFmtId="4" fontId="6" fillId="0" borderId="4" xfId="0" applyNumberFormat="1" applyFont="1" applyBorder="1" applyAlignment="1">
      <alignment horizontal="left" vertical="center"/>
    </xf>
    <xf numFmtId="4" fontId="5" fillId="0" borderId="4" xfId="0" applyNumberFormat="1" applyFont="1" applyBorder="1" applyAlignment="1">
      <alignment horizontal="center" vertical="center"/>
    </xf>
    <xf numFmtId="4" fontId="6" fillId="0" borderId="2" xfId="0" applyNumberFormat="1" applyFont="1" applyBorder="1" applyAlignment="1">
      <alignment horizontal="left" vertical="center"/>
    </xf>
    <xf numFmtId="4" fontId="5" fillId="0" borderId="3" xfId="0" quotePrefix="1" applyNumberFormat="1" applyFont="1" applyBorder="1" applyAlignment="1">
      <alignment horizontal="center" vertical="center"/>
    </xf>
    <xf numFmtId="4" fontId="6" fillId="0" borderId="3" xfId="0" applyNumberFormat="1" applyFont="1" applyBorder="1" applyAlignment="1">
      <alignment horizontal="left" vertical="center" wrapText="1"/>
    </xf>
    <xf numFmtId="4" fontId="6" fillId="0" borderId="3" xfId="1" applyNumberFormat="1" applyFont="1" applyBorder="1" applyAlignment="1">
      <alignment horizontal="center" vertical="center"/>
    </xf>
    <xf numFmtId="4" fontId="6" fillId="0" borderId="3" xfId="0" applyNumberFormat="1" applyFont="1" applyFill="1" applyBorder="1" applyAlignment="1">
      <alignment horizontal="left" vertical="center"/>
    </xf>
    <xf numFmtId="4" fontId="6" fillId="0" borderId="4" xfId="0" applyNumberFormat="1" applyFont="1" applyFill="1" applyBorder="1" applyAlignment="1">
      <alignment horizontal="left" vertical="center"/>
    </xf>
    <xf numFmtId="2" fontId="4" fillId="0" borderId="5" xfId="0" applyNumberFormat="1" applyFont="1" applyBorder="1" applyAlignment="1">
      <alignment horizontal="right" vertical="center"/>
    </xf>
    <xf numFmtId="4" fontId="4" fillId="0" borderId="2" xfId="0" applyNumberFormat="1" applyFont="1" applyBorder="1" applyAlignment="1">
      <alignment horizontal="center" vertical="center"/>
    </xf>
    <xf numFmtId="4" fontId="4" fillId="0" borderId="5" xfId="0" applyNumberFormat="1" applyFont="1" applyBorder="1" applyAlignment="1">
      <alignment horizontal="center" vertical="center"/>
    </xf>
    <xf numFmtId="4" fontId="8" fillId="0" borderId="5" xfId="0" applyNumberFormat="1" applyFont="1" applyFill="1" applyBorder="1" applyAlignment="1">
      <alignment horizontal="right" vertical="center"/>
    </xf>
    <xf numFmtId="0" fontId="9" fillId="0" borderId="6" xfId="0" applyFont="1" applyBorder="1" applyAlignment="1">
      <alignment horizontal="center"/>
    </xf>
    <xf numFmtId="3" fontId="9" fillId="0" borderId="6" xfId="0" applyNumberFormat="1" applyFont="1" applyBorder="1" applyAlignment="1">
      <alignment horizontal="center"/>
    </xf>
    <xf numFmtId="3" fontId="9" fillId="0" borderId="6" xfId="2" applyNumberFormat="1" applyFont="1" applyBorder="1" applyAlignment="1">
      <alignment horizontal="center"/>
    </xf>
    <xf numFmtId="0" fontId="9" fillId="0" borderId="5" xfId="0" applyFont="1" applyBorder="1" applyAlignment="1">
      <alignment horizontal="center"/>
    </xf>
    <xf numFmtId="0" fontId="4" fillId="0" borderId="6" xfId="0" applyFont="1" applyBorder="1" applyAlignment="1">
      <alignment horizontal="center"/>
    </xf>
    <xf numFmtId="3" fontId="4" fillId="0" borderId="6" xfId="0" applyNumberFormat="1" applyFont="1" applyBorder="1" applyAlignment="1">
      <alignment horizontal="center"/>
    </xf>
    <xf numFmtId="3" fontId="4" fillId="0" borderId="6" xfId="2" applyNumberFormat="1" applyFont="1" applyBorder="1" applyAlignment="1">
      <alignment horizontal="center"/>
    </xf>
    <xf numFmtId="0" fontId="4" fillId="0" borderId="5" xfId="0" applyFont="1" applyBorder="1" applyAlignment="1">
      <alignment horizontal="center"/>
    </xf>
    <xf numFmtId="1" fontId="4" fillId="0" borderId="0" xfId="0" applyNumberFormat="1" applyFont="1" applyBorder="1" applyAlignment="1">
      <alignment horizontal="center" vertical="center"/>
    </xf>
    <xf numFmtId="1" fontId="5" fillId="0" borderId="7" xfId="0" applyNumberFormat="1" applyFont="1" applyBorder="1" applyAlignment="1">
      <alignment horizontal="center" vertical="center"/>
    </xf>
    <xf numFmtId="4" fontId="5" fillId="0" borderId="0" xfId="0" applyNumberFormat="1" applyFont="1" applyAlignment="1">
      <alignment horizontal="center" vertical="center"/>
    </xf>
    <xf numFmtId="1" fontId="4" fillId="0" borderId="7" xfId="0" applyNumberFormat="1" applyFont="1" applyBorder="1" applyAlignment="1">
      <alignment horizontal="center" vertical="center"/>
    </xf>
    <xf numFmtId="3" fontId="5" fillId="0" borderId="7" xfId="0" applyNumberFormat="1" applyFont="1" applyBorder="1" applyAlignment="1">
      <alignment horizontal="center" vertical="center"/>
    </xf>
    <xf numFmtId="1" fontId="5" fillId="0" borderId="0" xfId="0" applyNumberFormat="1" applyFont="1" applyBorder="1" applyAlignment="1">
      <alignment horizontal="center" vertical="center"/>
    </xf>
    <xf numFmtId="1" fontId="5" fillId="0" borderId="0" xfId="0" applyNumberFormat="1" applyFont="1" applyAlignment="1">
      <alignment horizontal="center" vertical="center"/>
    </xf>
    <xf numFmtId="4" fontId="5" fillId="0" borderId="7" xfId="0" applyNumberFormat="1" applyFont="1" applyBorder="1" applyAlignment="1">
      <alignment horizontal="center" vertical="center"/>
    </xf>
    <xf numFmtId="1" fontId="4" fillId="0" borderId="7" xfId="2" applyNumberFormat="1" applyFont="1" applyBorder="1" applyAlignment="1">
      <alignment horizontal="center" vertical="center"/>
    </xf>
    <xf numFmtId="0" fontId="13" fillId="0" borderId="7" xfId="0" applyFont="1" applyFill="1" applyBorder="1" applyAlignment="1">
      <alignment horizontal="center" vertical="center" wrapText="1"/>
    </xf>
    <xf numFmtId="4" fontId="5" fillId="0" borderId="9" xfId="0" applyNumberFormat="1" applyFont="1" applyBorder="1" applyAlignment="1">
      <alignment horizontal="center" vertical="center"/>
    </xf>
    <xf numFmtId="4" fontId="5" fillId="0" borderId="10" xfId="0" applyNumberFormat="1" applyFont="1" applyBorder="1" applyAlignment="1">
      <alignment horizontal="center" vertical="center"/>
    </xf>
    <xf numFmtId="4" fontId="5" fillId="2" borderId="10" xfId="0" applyNumberFormat="1" applyFont="1" applyFill="1" applyBorder="1" applyAlignment="1">
      <alignment horizontal="center" vertical="center"/>
    </xf>
    <xf numFmtId="0" fontId="0" fillId="0" borderId="10" xfId="0" applyBorder="1" applyAlignment="1">
      <alignment horizontal="center"/>
    </xf>
    <xf numFmtId="0" fontId="0" fillId="0" borderId="11" xfId="0" applyBorder="1" applyAlignment="1">
      <alignment horizontal="center"/>
    </xf>
    <xf numFmtId="0" fontId="13" fillId="0" borderId="7" xfId="3" applyFont="1" applyFill="1" applyBorder="1" applyAlignment="1">
      <alignment horizontal="center" vertical="center" wrapText="1"/>
    </xf>
    <xf numFmtId="4" fontId="5" fillId="2" borderId="12" xfId="0" applyNumberFormat="1" applyFont="1" applyFill="1" applyBorder="1" applyAlignment="1">
      <alignment horizontal="center" vertical="center"/>
    </xf>
    <xf numFmtId="4" fontId="5" fillId="2" borderId="13" xfId="0" applyNumberFormat="1" applyFont="1" applyFill="1" applyBorder="1" applyAlignment="1">
      <alignment horizontal="center" vertical="center"/>
    </xf>
    <xf numFmtId="4" fontId="5" fillId="0" borderId="13" xfId="0" applyNumberFormat="1" applyFont="1" applyBorder="1" applyAlignment="1">
      <alignment horizontal="center" vertical="center"/>
    </xf>
    <xf numFmtId="0" fontId="0" fillId="0" borderId="13" xfId="0" applyBorder="1" applyAlignment="1">
      <alignment horizontal="center"/>
    </xf>
    <xf numFmtId="0" fontId="0" fillId="0" borderId="14" xfId="0" applyBorder="1" applyAlignment="1">
      <alignment horizontal="center"/>
    </xf>
    <xf numFmtId="4" fontId="5" fillId="0" borderId="12" xfId="0" applyNumberFormat="1" applyFont="1" applyBorder="1" applyAlignment="1">
      <alignment horizontal="center" vertical="center"/>
    </xf>
    <xf numFmtId="0" fontId="0" fillId="2" borderId="13" xfId="0" applyFill="1" applyBorder="1" applyAlignment="1">
      <alignment horizontal="center"/>
    </xf>
    <xf numFmtId="0" fontId="0" fillId="2" borderId="14" xfId="0" applyFill="1" applyBorder="1" applyAlignment="1">
      <alignment horizontal="center"/>
    </xf>
    <xf numFmtId="0" fontId="0" fillId="0" borderId="12" xfId="0" applyBorder="1" applyAlignment="1">
      <alignment horizontal="center"/>
    </xf>
    <xf numFmtId="0" fontId="0" fillId="2" borderId="12" xfId="0" applyFill="1" applyBorder="1" applyAlignment="1">
      <alignment horizontal="center"/>
    </xf>
    <xf numFmtId="0" fontId="0" fillId="2" borderId="15" xfId="0" applyFill="1" applyBorder="1" applyAlignment="1">
      <alignment horizontal="center"/>
    </xf>
    <xf numFmtId="0" fontId="0" fillId="0" borderId="16" xfId="0" applyBorder="1" applyAlignment="1">
      <alignment horizontal="center"/>
    </xf>
    <xf numFmtId="0" fontId="0" fillId="2" borderId="16" xfId="0" applyFill="1" applyBorder="1" applyAlignment="1">
      <alignment horizontal="center"/>
    </xf>
    <xf numFmtId="0" fontId="0" fillId="0" borderId="17" xfId="0" applyBorder="1" applyAlignment="1">
      <alignment horizontal="center"/>
    </xf>
    <xf numFmtId="4" fontId="5" fillId="0" borderId="0" xfId="0" applyNumberFormat="1" applyFont="1" applyBorder="1" applyAlignment="1">
      <alignment horizontal="center" vertical="center"/>
    </xf>
    <xf numFmtId="0" fontId="13" fillId="0" borderId="0" xfId="0" applyFont="1" applyFill="1" applyBorder="1" applyAlignment="1">
      <alignment horizontal="center" vertical="center" wrapText="1"/>
    </xf>
    <xf numFmtId="0" fontId="13" fillId="0" borderId="0" xfId="3" applyFont="1" applyFill="1" applyBorder="1" applyAlignment="1">
      <alignment horizontal="center" vertical="center" wrapText="1"/>
    </xf>
    <xf numFmtId="1" fontId="5" fillId="2" borderId="7" xfId="0" applyNumberFormat="1" applyFont="1" applyFill="1" applyBorder="1" applyAlignment="1">
      <alignment horizontal="center" vertical="center"/>
    </xf>
    <xf numFmtId="0" fontId="2" fillId="3" borderId="7" xfId="0" applyFont="1" applyFill="1" applyBorder="1"/>
    <xf numFmtId="0" fontId="0" fillId="4" borderId="7" xfId="0" applyFill="1" applyBorder="1"/>
    <xf numFmtId="1" fontId="5" fillId="0" borderId="0" xfId="0" applyNumberFormat="1" applyFont="1" applyFill="1" applyAlignment="1">
      <alignment horizontal="center" vertical="center"/>
    </xf>
    <xf numFmtId="1" fontId="5" fillId="0" borderId="7" xfId="0" applyNumberFormat="1" applyFont="1" applyFill="1" applyBorder="1" applyAlignment="1">
      <alignment horizontal="center" vertical="center"/>
    </xf>
    <xf numFmtId="1" fontId="4" fillId="0" borderId="0" xfId="0" applyNumberFormat="1" applyFont="1" applyFill="1" applyAlignment="1">
      <alignment horizontal="center" vertical="center"/>
    </xf>
    <xf numFmtId="164" fontId="5" fillId="0" borderId="7" xfId="2" applyNumberFormat="1" applyFont="1" applyFill="1" applyBorder="1" applyAlignment="1">
      <alignment horizontal="center" vertical="center"/>
    </xf>
    <xf numFmtId="4" fontId="13" fillId="0" borderId="7" xfId="0" applyNumberFormat="1" applyFont="1" applyFill="1" applyBorder="1" applyAlignment="1">
      <alignment horizontal="center" vertical="center" wrapText="1"/>
    </xf>
    <xf numFmtId="4" fontId="16" fillId="0" borderId="7" xfId="0" applyNumberFormat="1" applyFont="1" applyFill="1" applyBorder="1" applyAlignment="1">
      <alignment horizontal="center" vertical="center"/>
    </xf>
    <xf numFmtId="0" fontId="13" fillId="0" borderId="18" xfId="3" applyFont="1" applyFill="1" applyBorder="1" applyAlignment="1">
      <alignment horizontal="center" vertical="center" wrapText="1"/>
    </xf>
    <xf numFmtId="4" fontId="5" fillId="4" borderId="7" xfId="0" applyNumberFormat="1" applyFont="1" applyFill="1" applyBorder="1" applyAlignment="1">
      <alignment horizontal="center" vertical="center"/>
    </xf>
    <xf numFmtId="164" fontId="5" fillId="4" borderId="7" xfId="2" applyNumberFormat="1" applyFont="1" applyFill="1" applyBorder="1" applyAlignment="1">
      <alignment horizontal="center" vertical="center"/>
    </xf>
    <xf numFmtId="4" fontId="13" fillId="2" borderId="7" xfId="0" applyNumberFormat="1" applyFont="1" applyFill="1" applyBorder="1" applyAlignment="1">
      <alignment horizontal="center" vertical="center" wrapText="1"/>
    </xf>
    <xf numFmtId="4" fontId="16" fillId="2" borderId="7" xfId="0" applyNumberFormat="1" applyFont="1" applyFill="1" applyBorder="1" applyAlignment="1">
      <alignment horizontal="center" vertical="center"/>
    </xf>
    <xf numFmtId="164" fontId="5" fillId="2" borderId="7" xfId="2" applyNumberFormat="1" applyFont="1" applyFill="1" applyBorder="1" applyAlignment="1">
      <alignment horizontal="center" vertical="center"/>
    </xf>
    <xf numFmtId="4" fontId="5" fillId="2" borderId="7" xfId="0" applyNumberFormat="1" applyFont="1" applyFill="1" applyBorder="1" applyAlignment="1">
      <alignment horizontal="center" vertical="center"/>
    </xf>
    <xf numFmtId="4" fontId="5" fillId="3" borderId="7" xfId="0" applyNumberFormat="1" applyFont="1" applyFill="1" applyBorder="1" applyAlignment="1">
      <alignment horizontal="center" vertical="center"/>
    </xf>
    <xf numFmtId="164" fontId="5" fillId="3" borderId="7" xfId="2" applyNumberFormat="1" applyFont="1" applyFill="1" applyBorder="1" applyAlignment="1">
      <alignment horizontal="center" vertical="center"/>
    </xf>
    <xf numFmtId="4" fontId="13" fillId="0" borderId="7" xfId="3" applyNumberFormat="1" applyFont="1" applyFill="1" applyBorder="1" applyAlignment="1">
      <alignment horizontal="center" vertical="center" wrapText="1"/>
    </xf>
    <xf numFmtId="4" fontId="5" fillId="0" borderId="7" xfId="0" applyNumberFormat="1" applyFont="1" applyFill="1" applyBorder="1" applyAlignment="1">
      <alignment horizontal="center" vertical="center"/>
    </xf>
    <xf numFmtId="4" fontId="5" fillId="0" borderId="0" xfId="0" applyNumberFormat="1" applyFont="1" applyFill="1" applyAlignment="1">
      <alignment horizontal="center" vertical="center"/>
    </xf>
    <xf numFmtId="0" fontId="5" fillId="0" borderId="0" xfId="0" applyFont="1"/>
    <xf numFmtId="0" fontId="18" fillId="3" borderId="7" xfId="0" applyFont="1" applyFill="1" applyBorder="1"/>
    <xf numFmtId="0" fontId="5" fillId="4" borderId="7" xfId="0" applyFont="1" applyFill="1" applyBorder="1"/>
    <xf numFmtId="0" fontId="6" fillId="0" borderId="7" xfId="0" applyFont="1" applyFill="1" applyBorder="1" applyAlignment="1">
      <alignment horizontal="center" vertical="center" wrapText="1"/>
    </xf>
    <xf numFmtId="4" fontId="6" fillId="0" borderId="7" xfId="0" applyNumberFormat="1" applyFont="1" applyFill="1" applyBorder="1" applyAlignment="1">
      <alignment horizontal="center" vertical="center" wrapText="1"/>
    </xf>
    <xf numFmtId="0" fontId="6" fillId="0" borderId="18" xfId="3" applyFont="1" applyFill="1" applyBorder="1" applyAlignment="1">
      <alignment horizontal="center" vertical="center" wrapText="1"/>
    </xf>
    <xf numFmtId="0" fontId="6" fillId="0" borderId="7" xfId="3" applyFont="1" applyFill="1" applyBorder="1" applyAlignment="1">
      <alignment horizontal="center" vertical="center" wrapText="1"/>
    </xf>
    <xf numFmtId="0" fontId="6" fillId="4" borderId="18" xfId="0" applyFont="1" applyFill="1" applyBorder="1" applyAlignment="1">
      <alignment horizontal="center" vertical="center" wrapText="1"/>
    </xf>
    <xf numFmtId="0" fontId="6" fillId="2" borderId="18" xfId="3" applyFont="1" applyFill="1" applyBorder="1" applyAlignment="1">
      <alignment horizontal="center" vertical="center" wrapText="1"/>
    </xf>
    <xf numFmtId="4" fontId="6" fillId="2" borderId="7" xfId="0" applyNumberFormat="1" applyFont="1" applyFill="1" applyBorder="1" applyAlignment="1">
      <alignment horizontal="center" vertical="center" wrapText="1"/>
    </xf>
    <xf numFmtId="0" fontId="6" fillId="0" borderId="18" xfId="0" applyFont="1" applyFill="1" applyBorder="1" applyAlignment="1">
      <alignment horizontal="center" vertical="center" wrapText="1"/>
    </xf>
    <xf numFmtId="0" fontId="6" fillId="2" borderId="7" xfId="0" applyFont="1" applyFill="1" applyBorder="1" applyAlignment="1">
      <alignment horizontal="center" vertical="center" wrapText="1"/>
    </xf>
    <xf numFmtId="4" fontId="6" fillId="0" borderId="18" xfId="0" applyNumberFormat="1" applyFont="1" applyFill="1" applyBorder="1" applyAlignment="1">
      <alignment horizontal="center" vertical="center" wrapText="1"/>
    </xf>
    <xf numFmtId="0" fontId="6" fillId="3" borderId="7" xfId="0" applyFont="1" applyFill="1" applyBorder="1" applyAlignment="1">
      <alignment horizontal="center" vertical="center" wrapText="1"/>
    </xf>
    <xf numFmtId="4" fontId="6" fillId="0" borderId="18" xfId="3" applyNumberFormat="1" applyFont="1" applyFill="1" applyBorder="1" applyAlignment="1">
      <alignment horizontal="center" vertical="center" wrapText="1"/>
    </xf>
    <xf numFmtId="0" fontId="6" fillId="3" borderId="18" xfId="0" applyFont="1" applyFill="1" applyBorder="1" applyAlignment="1">
      <alignment horizontal="center" vertical="center" wrapText="1"/>
    </xf>
    <xf numFmtId="4" fontId="6" fillId="3" borderId="18" xfId="3" applyNumberFormat="1" applyFont="1" applyFill="1" applyBorder="1" applyAlignment="1">
      <alignment horizontal="center" vertical="center" wrapText="1"/>
    </xf>
    <xf numFmtId="4" fontId="5" fillId="3" borderId="7" xfId="0" quotePrefix="1" applyNumberFormat="1" applyFont="1" applyFill="1" applyBorder="1" applyAlignment="1">
      <alignment horizontal="center" vertical="center"/>
    </xf>
    <xf numFmtId="4" fontId="5" fillId="0" borderId="7" xfId="0" quotePrefix="1" applyNumberFormat="1" applyFont="1" applyFill="1" applyBorder="1" applyAlignment="1">
      <alignment horizontal="center" vertical="center"/>
    </xf>
    <xf numFmtId="4" fontId="6" fillId="0" borderId="7" xfId="3" applyNumberFormat="1" applyFont="1" applyFill="1" applyBorder="1" applyAlignment="1">
      <alignment horizontal="center" vertical="center" wrapText="1"/>
    </xf>
    <xf numFmtId="4" fontId="8" fillId="0" borderId="0" xfId="0" applyNumberFormat="1" applyFont="1" applyFill="1" applyBorder="1" applyAlignment="1">
      <alignment horizontal="right" vertical="center"/>
    </xf>
    <xf numFmtId="0" fontId="4" fillId="0" borderId="0" xfId="0" applyFont="1" applyBorder="1" applyAlignment="1">
      <alignment horizontal="center"/>
    </xf>
    <xf numFmtId="3" fontId="4" fillId="0" borderId="0" xfId="0" applyNumberFormat="1" applyFont="1" applyBorder="1" applyAlignment="1">
      <alignment horizontal="center"/>
    </xf>
    <xf numFmtId="3" fontId="4" fillId="0" borderId="0" xfId="2" applyNumberFormat="1" applyFont="1" applyBorder="1" applyAlignment="1">
      <alignment horizontal="center"/>
    </xf>
    <xf numFmtId="0" fontId="19" fillId="0" borderId="0" xfId="0" applyFont="1" applyAlignment="1">
      <alignment horizontal="center" vertical="center" wrapText="1"/>
    </xf>
    <xf numFmtId="0" fontId="21" fillId="0" borderId="20" xfId="0" applyFont="1" applyFill="1" applyBorder="1" applyAlignment="1">
      <alignment horizontal="right" vertical="center"/>
    </xf>
    <xf numFmtId="0" fontId="21" fillId="0" borderId="23" xfId="0" applyFont="1" applyFill="1" applyBorder="1" applyAlignment="1">
      <alignment horizontal="right" vertical="center"/>
    </xf>
    <xf numFmtId="0" fontId="25" fillId="0" borderId="23" xfId="0" applyFont="1" applyFill="1" applyBorder="1" applyAlignment="1">
      <alignment vertical="center"/>
    </xf>
    <xf numFmtId="0" fontId="24" fillId="0" borderId="24" xfId="0" applyFont="1" applyFill="1" applyBorder="1" applyAlignment="1">
      <alignment horizontal="center" vertical="center"/>
    </xf>
    <xf numFmtId="0" fontId="24" fillId="0" borderId="25" xfId="0" applyFont="1" applyFill="1" applyBorder="1" applyAlignment="1">
      <alignment horizontal="center" vertical="center"/>
    </xf>
    <xf numFmtId="4" fontId="24" fillId="0" borderId="26" xfId="0" applyNumberFormat="1" applyFont="1" applyFill="1" applyBorder="1" applyAlignment="1">
      <alignment horizontal="center" vertical="center"/>
    </xf>
    <xf numFmtId="4" fontId="24" fillId="0" borderId="27" xfId="2" applyNumberFormat="1" applyFont="1" applyFill="1" applyBorder="1" applyAlignment="1">
      <alignment horizontal="center" vertical="center"/>
    </xf>
    <xf numFmtId="0" fontId="24" fillId="0" borderId="27" xfId="0" applyFont="1" applyFill="1" applyBorder="1" applyAlignment="1">
      <alignment horizontal="center" vertical="center"/>
    </xf>
    <xf numFmtId="0" fontId="24" fillId="0" borderId="28" xfId="0" applyFont="1" applyFill="1" applyBorder="1" applyAlignment="1">
      <alignment horizontal="center" vertical="center"/>
    </xf>
    <xf numFmtId="0" fontId="21" fillId="5" borderId="38" xfId="0" applyFont="1" applyFill="1" applyBorder="1" applyAlignment="1">
      <alignment horizontal="center" vertical="center"/>
    </xf>
    <xf numFmtId="0" fontId="21" fillId="7" borderId="44" xfId="0" applyFont="1" applyFill="1" applyBorder="1" applyAlignment="1">
      <alignment horizontal="center" vertical="center"/>
    </xf>
    <xf numFmtId="0" fontId="21" fillId="7" borderId="22" xfId="0" applyFont="1" applyFill="1" applyBorder="1" applyAlignment="1">
      <alignment horizontal="center" vertical="center"/>
    </xf>
    <xf numFmtId="0" fontId="21" fillId="7" borderId="38" xfId="0" applyFont="1" applyFill="1" applyBorder="1" applyAlignment="1">
      <alignment horizontal="center" vertical="center"/>
    </xf>
    <xf numFmtId="4" fontId="6" fillId="0" borderId="0" xfId="0" applyNumberFormat="1" applyFont="1" applyFill="1" applyBorder="1" applyAlignment="1">
      <alignment horizontal="left" vertical="center"/>
    </xf>
    <xf numFmtId="4" fontId="8" fillId="0" borderId="0" xfId="0" applyNumberFormat="1" applyFont="1" applyFill="1" applyBorder="1" applyAlignment="1">
      <alignment horizontal="center" vertical="center"/>
    </xf>
    <xf numFmtId="9" fontId="28" fillId="0" borderId="0" xfId="2" applyFont="1" applyFill="1" applyBorder="1" applyAlignment="1">
      <alignment horizontal="center"/>
    </xf>
    <xf numFmtId="3" fontId="27" fillId="0" borderId="0" xfId="0" applyNumberFormat="1" applyFont="1" applyFill="1" applyBorder="1" applyAlignment="1">
      <alignment horizontal="center"/>
    </xf>
    <xf numFmtId="10" fontId="28" fillId="0" borderId="0" xfId="0" applyNumberFormat="1" applyFont="1" applyFill="1" applyBorder="1" applyAlignment="1">
      <alignment horizontal="center"/>
    </xf>
    <xf numFmtId="0" fontId="27" fillId="0" borderId="0" xfId="0" applyFont="1" applyFill="1" applyBorder="1" applyAlignment="1">
      <alignment horizontal="center"/>
    </xf>
    <xf numFmtId="10" fontId="27" fillId="0" borderId="0" xfId="0" applyNumberFormat="1" applyFont="1" applyFill="1" applyBorder="1" applyAlignment="1">
      <alignment horizontal="center"/>
    </xf>
    <xf numFmtId="0" fontId="24" fillId="0" borderId="0" xfId="0" applyFont="1" applyFill="1" applyBorder="1"/>
    <xf numFmtId="0" fontId="27" fillId="5" borderId="29" xfId="0" applyFont="1" applyFill="1" applyBorder="1" applyAlignment="1">
      <alignment horizontal="center" vertical="center"/>
    </xf>
    <xf numFmtId="4" fontId="27" fillId="5" borderId="30" xfId="0" applyNumberFormat="1" applyFont="1" applyFill="1" applyBorder="1" applyAlignment="1">
      <alignment horizontal="center" vertical="center"/>
    </xf>
    <xf numFmtId="10" fontId="27" fillId="5" borderId="31" xfId="2" applyNumberFormat="1" applyFont="1" applyFill="1" applyBorder="1" applyAlignment="1">
      <alignment horizontal="center" vertical="center"/>
    </xf>
    <xf numFmtId="0" fontId="27" fillId="5" borderId="32" xfId="0" applyFont="1" applyFill="1" applyBorder="1" applyAlignment="1">
      <alignment horizontal="center" vertical="center"/>
    </xf>
    <xf numFmtId="10" fontId="27" fillId="5" borderId="33" xfId="2" applyNumberFormat="1" applyFont="1" applyFill="1" applyBorder="1" applyAlignment="1">
      <alignment horizontal="center" vertical="center"/>
    </xf>
    <xf numFmtId="4" fontId="27" fillId="0" borderId="22" xfId="0" applyNumberFormat="1" applyFont="1" applyFill="1" applyBorder="1" applyAlignment="1">
      <alignment horizontal="center" vertical="center"/>
    </xf>
    <xf numFmtId="0" fontId="27" fillId="0" borderId="23" xfId="0" applyFont="1" applyFill="1" applyBorder="1" applyAlignment="1">
      <alignment horizontal="center" vertical="center"/>
    </xf>
    <xf numFmtId="0" fontId="27" fillId="5" borderId="34" xfId="0" applyFont="1" applyFill="1" applyBorder="1" applyAlignment="1">
      <alignment horizontal="center" vertical="center"/>
    </xf>
    <xf numFmtId="4" fontId="27" fillId="5" borderId="35" xfId="0" applyNumberFormat="1" applyFont="1" applyFill="1" applyBorder="1" applyAlignment="1">
      <alignment horizontal="center" vertical="center"/>
    </xf>
    <xf numFmtId="10" fontId="27" fillId="5" borderId="13" xfId="2" applyNumberFormat="1" applyFont="1" applyFill="1" applyBorder="1" applyAlignment="1">
      <alignment horizontal="center" vertical="center"/>
    </xf>
    <xf numFmtId="0" fontId="27" fillId="5" borderId="36" xfId="0" applyFont="1" applyFill="1" applyBorder="1" applyAlignment="1">
      <alignment horizontal="center" vertical="center"/>
    </xf>
    <xf numFmtId="10" fontId="27" fillId="5" borderId="37" xfId="2" applyNumberFormat="1" applyFont="1" applyFill="1" applyBorder="1" applyAlignment="1">
      <alignment horizontal="center" vertical="center"/>
    </xf>
    <xf numFmtId="0" fontId="27" fillId="5" borderId="39" xfId="0" applyFont="1" applyFill="1" applyBorder="1" applyAlignment="1">
      <alignment horizontal="center" vertical="center"/>
    </xf>
    <xf numFmtId="4" fontId="27" fillId="5" borderId="40" xfId="0" applyNumberFormat="1" applyFont="1" applyFill="1" applyBorder="1" applyAlignment="1">
      <alignment horizontal="center" vertical="center"/>
    </xf>
    <xf numFmtId="10" fontId="27" fillId="5" borderId="16" xfId="2" applyNumberFormat="1" applyFont="1" applyFill="1" applyBorder="1" applyAlignment="1">
      <alignment horizontal="center" vertical="center"/>
    </xf>
    <xf numFmtId="0" fontId="27" fillId="5" borderId="41" xfId="0" applyFont="1" applyFill="1" applyBorder="1" applyAlignment="1">
      <alignment horizontal="center" vertical="center"/>
    </xf>
    <xf numFmtId="10" fontId="27" fillId="5" borderId="42" xfId="2" applyNumberFormat="1" applyFont="1" applyFill="1" applyBorder="1" applyAlignment="1">
      <alignment horizontal="center" vertical="center"/>
    </xf>
    <xf numFmtId="0" fontId="27" fillId="6" borderId="45" xfId="0" applyFont="1" applyFill="1" applyBorder="1" applyAlignment="1">
      <alignment horizontal="center" vertical="center"/>
    </xf>
    <xf numFmtId="4" fontId="27" fillId="6" borderId="46" xfId="0" applyNumberFormat="1" applyFont="1" applyFill="1" applyBorder="1" applyAlignment="1">
      <alignment horizontal="center" vertical="center"/>
    </xf>
    <xf numFmtId="10" fontId="27" fillId="6" borderId="47" xfId="2" applyNumberFormat="1" applyFont="1" applyFill="1" applyBorder="1" applyAlignment="1">
      <alignment horizontal="center" vertical="center"/>
    </xf>
    <xf numFmtId="0" fontId="27" fillId="6" borderId="48" xfId="0" applyFont="1" applyFill="1" applyBorder="1" applyAlignment="1">
      <alignment horizontal="center" vertical="center"/>
    </xf>
    <xf numFmtId="10" fontId="27" fillId="6" borderId="49" xfId="2" applyNumberFormat="1" applyFont="1" applyFill="1" applyBorder="1" applyAlignment="1">
      <alignment horizontal="center" vertical="center"/>
    </xf>
    <xf numFmtId="0" fontId="27" fillId="6" borderId="39" xfId="0" applyFont="1" applyFill="1" applyBorder="1" applyAlignment="1">
      <alignment horizontal="center" vertical="center"/>
    </xf>
    <xf numFmtId="4" fontId="27" fillId="6" borderId="52" xfId="0" applyNumberFormat="1" applyFont="1" applyFill="1" applyBorder="1" applyAlignment="1">
      <alignment horizontal="center" vertical="center"/>
    </xf>
    <xf numFmtId="10" fontId="27" fillId="6" borderId="16" xfId="2" applyNumberFormat="1" applyFont="1" applyFill="1" applyBorder="1" applyAlignment="1">
      <alignment horizontal="center" vertical="center"/>
    </xf>
    <xf numFmtId="0" fontId="27" fillId="6" borderId="41" xfId="0" applyFont="1" applyFill="1" applyBorder="1" applyAlignment="1">
      <alignment horizontal="center" vertical="center"/>
    </xf>
    <xf numFmtId="10" fontId="27" fillId="6" borderId="53" xfId="2" applyNumberFormat="1" applyFont="1" applyFill="1" applyBorder="1" applyAlignment="1">
      <alignment horizontal="center" vertical="center"/>
    </xf>
    <xf numFmtId="0" fontId="27" fillId="7" borderId="45" xfId="0" applyFont="1" applyFill="1" applyBorder="1" applyAlignment="1">
      <alignment horizontal="center" vertical="center"/>
    </xf>
    <xf numFmtId="4" fontId="27" fillId="7" borderId="46" xfId="0" applyNumberFormat="1" applyFont="1" applyFill="1" applyBorder="1" applyAlignment="1">
      <alignment horizontal="center" vertical="center"/>
    </xf>
    <xf numFmtId="10" fontId="27" fillId="7" borderId="47" xfId="2" applyNumberFormat="1" applyFont="1" applyFill="1" applyBorder="1" applyAlignment="1">
      <alignment horizontal="center" vertical="center"/>
    </xf>
    <xf numFmtId="0" fontId="27" fillId="7" borderId="48" xfId="0" applyFont="1" applyFill="1" applyBorder="1" applyAlignment="1">
      <alignment horizontal="center" vertical="center"/>
    </xf>
    <xf numFmtId="10" fontId="27" fillId="7" borderId="49" xfId="2" applyNumberFormat="1" applyFont="1" applyFill="1" applyBorder="1" applyAlignment="1">
      <alignment horizontal="center" vertical="center"/>
    </xf>
    <xf numFmtId="0" fontId="27" fillId="7" borderId="34" xfId="0" applyFont="1" applyFill="1" applyBorder="1" applyAlignment="1">
      <alignment horizontal="center" vertical="center"/>
    </xf>
    <xf numFmtId="4" fontId="27" fillId="7" borderId="55" xfId="0" applyNumberFormat="1" applyFont="1" applyFill="1" applyBorder="1" applyAlignment="1">
      <alignment horizontal="center" vertical="center"/>
    </xf>
    <xf numFmtId="10" fontId="27" fillId="7" borderId="13" xfId="2" applyNumberFormat="1" applyFont="1" applyFill="1" applyBorder="1" applyAlignment="1">
      <alignment horizontal="center" vertical="center"/>
    </xf>
    <xf numFmtId="0" fontId="27" fillId="7" borderId="36" xfId="0" applyFont="1" applyFill="1" applyBorder="1" applyAlignment="1">
      <alignment horizontal="center" vertical="center"/>
    </xf>
    <xf numFmtId="10" fontId="27" fillId="7" borderId="56" xfId="2" applyNumberFormat="1" applyFont="1" applyFill="1" applyBorder="1" applyAlignment="1">
      <alignment horizontal="center" vertical="center"/>
    </xf>
    <xf numFmtId="0" fontId="27" fillId="7" borderId="57" xfId="0" applyFont="1" applyFill="1" applyBorder="1" applyAlignment="1">
      <alignment horizontal="center" vertical="center"/>
    </xf>
    <xf numFmtId="4" fontId="27" fillId="7" borderId="58" xfId="0" applyNumberFormat="1" applyFont="1" applyFill="1" applyBorder="1" applyAlignment="1">
      <alignment horizontal="center" vertical="center"/>
    </xf>
    <xf numFmtId="0" fontId="27" fillId="7" borderId="59" xfId="0" applyFont="1" applyFill="1" applyBorder="1" applyAlignment="1">
      <alignment horizontal="center" vertical="center"/>
    </xf>
    <xf numFmtId="0" fontId="27" fillId="7" borderId="39" xfId="0" applyFont="1" applyFill="1" applyBorder="1" applyAlignment="1">
      <alignment horizontal="center" vertical="center"/>
    </xf>
    <xf numFmtId="4" fontId="27" fillId="7" borderId="52" xfId="0" applyNumberFormat="1" applyFont="1" applyFill="1" applyBorder="1" applyAlignment="1">
      <alignment horizontal="center" vertical="center"/>
    </xf>
    <xf numFmtId="10" fontId="27" fillId="7" borderId="16" xfId="2" applyNumberFormat="1" applyFont="1" applyFill="1" applyBorder="1" applyAlignment="1">
      <alignment horizontal="center" vertical="center"/>
    </xf>
    <xf numFmtId="0" fontId="27" fillId="7" borderId="41" xfId="0" applyFont="1" applyFill="1" applyBorder="1" applyAlignment="1">
      <alignment horizontal="center" vertical="center"/>
    </xf>
    <xf numFmtId="10" fontId="27" fillId="7" borderId="53" xfId="2" applyNumberFormat="1" applyFont="1" applyFill="1" applyBorder="1" applyAlignment="1">
      <alignment horizontal="center" vertical="center"/>
    </xf>
    <xf numFmtId="0" fontId="27" fillId="8" borderId="45" xfId="0" applyFont="1" applyFill="1" applyBorder="1" applyAlignment="1">
      <alignment horizontal="center" vertical="center"/>
    </xf>
    <xf numFmtId="4" fontId="27" fillId="8" borderId="62" xfId="0" applyNumberFormat="1" applyFont="1" applyFill="1" applyBorder="1" applyAlignment="1">
      <alignment horizontal="center" vertical="center"/>
    </xf>
    <xf numFmtId="10" fontId="27" fillId="8" borderId="47" xfId="2" applyNumberFormat="1" applyFont="1" applyFill="1" applyBorder="1" applyAlignment="1">
      <alignment horizontal="center" vertical="center"/>
    </xf>
    <xf numFmtId="0" fontId="27" fillId="8" borderId="48" xfId="0" applyFont="1" applyFill="1" applyBorder="1" applyAlignment="1">
      <alignment horizontal="center" vertical="center"/>
    </xf>
    <xf numFmtId="10" fontId="27" fillId="8" borderId="49" xfId="2" applyNumberFormat="1" applyFont="1" applyFill="1" applyBorder="1" applyAlignment="1">
      <alignment horizontal="center" vertical="center"/>
    </xf>
    <xf numFmtId="0" fontId="27" fillId="8" borderId="34" xfId="0" applyFont="1" applyFill="1" applyBorder="1" applyAlignment="1">
      <alignment horizontal="center" vertical="center"/>
    </xf>
    <xf numFmtId="4" fontId="27" fillId="8" borderId="35" xfId="0" applyNumberFormat="1" applyFont="1" applyFill="1" applyBorder="1" applyAlignment="1">
      <alignment horizontal="center" vertical="center"/>
    </xf>
    <xf numFmtId="0" fontId="27" fillId="8" borderId="36" xfId="0" applyFont="1" applyFill="1" applyBorder="1" applyAlignment="1">
      <alignment horizontal="center" vertical="center"/>
    </xf>
    <xf numFmtId="10" fontId="27" fillId="8" borderId="56" xfId="2" applyNumberFormat="1" applyFont="1" applyFill="1" applyBorder="1" applyAlignment="1">
      <alignment horizontal="center" vertical="center"/>
    </xf>
    <xf numFmtId="0" fontId="27" fillId="8" borderId="57" xfId="0" applyFont="1" applyFill="1" applyBorder="1" applyAlignment="1">
      <alignment horizontal="center" vertical="center"/>
    </xf>
    <xf numFmtId="4" fontId="27" fillId="8" borderId="60" xfId="0" applyNumberFormat="1" applyFont="1" applyFill="1" applyBorder="1" applyAlignment="1">
      <alignment horizontal="center" vertical="center"/>
    </xf>
    <xf numFmtId="0" fontId="27" fillId="8" borderId="59" xfId="0" applyFont="1" applyFill="1" applyBorder="1" applyAlignment="1">
      <alignment horizontal="center" vertical="center"/>
    </xf>
    <xf numFmtId="0" fontId="27" fillId="8" borderId="39" xfId="0" applyFont="1" applyFill="1" applyBorder="1" applyAlignment="1">
      <alignment horizontal="center" vertical="center"/>
    </xf>
    <xf numFmtId="4" fontId="27" fillId="8" borderId="40" xfId="0" applyNumberFormat="1" applyFont="1" applyFill="1" applyBorder="1" applyAlignment="1">
      <alignment horizontal="center" vertical="center"/>
    </xf>
    <xf numFmtId="0" fontId="27" fillId="8" borderId="41" xfId="0" applyFont="1" applyFill="1" applyBorder="1" applyAlignment="1">
      <alignment horizontal="center" vertical="center"/>
    </xf>
    <xf numFmtId="10" fontId="27" fillId="8" borderId="53" xfId="2" applyNumberFormat="1" applyFont="1" applyFill="1" applyBorder="1" applyAlignment="1">
      <alignment horizontal="center" vertical="center"/>
    </xf>
    <xf numFmtId="0" fontId="27" fillId="9" borderId="45" xfId="0" applyFont="1" applyFill="1" applyBorder="1" applyAlignment="1">
      <alignment horizontal="center" vertical="center"/>
    </xf>
    <xf numFmtId="4" fontId="27" fillId="9" borderId="50" xfId="0" applyNumberFormat="1" applyFont="1" applyFill="1" applyBorder="1" applyAlignment="1">
      <alignment horizontal="center" vertical="center"/>
    </xf>
    <xf numFmtId="10" fontId="27" fillId="9" borderId="10" xfId="2" applyNumberFormat="1" applyFont="1" applyFill="1" applyBorder="1" applyAlignment="1">
      <alignment horizontal="center" vertical="center"/>
    </xf>
    <xf numFmtId="0" fontId="27" fillId="9" borderId="63" xfId="0" applyFont="1" applyFill="1" applyBorder="1" applyAlignment="1">
      <alignment horizontal="center" vertical="center"/>
    </xf>
    <xf numFmtId="10" fontId="27" fillId="9" borderId="49" xfId="2" applyNumberFormat="1" applyFont="1" applyFill="1" applyBorder="1" applyAlignment="1">
      <alignment horizontal="center" vertical="center"/>
    </xf>
    <xf numFmtId="4" fontId="27" fillId="9" borderId="50" xfId="2" applyNumberFormat="1" applyFont="1" applyFill="1" applyBorder="1" applyAlignment="1">
      <alignment horizontal="center" vertical="center"/>
    </xf>
    <xf numFmtId="0" fontId="27" fillId="9" borderId="34" xfId="0" applyFont="1" applyFill="1" applyBorder="1" applyAlignment="1">
      <alignment horizontal="center" vertical="center"/>
    </xf>
    <xf numFmtId="4" fontId="27" fillId="9" borderId="35" xfId="0" applyNumberFormat="1" applyFont="1" applyFill="1" applyBorder="1" applyAlignment="1">
      <alignment horizontal="center" vertical="center"/>
    </xf>
    <xf numFmtId="10" fontId="27" fillId="9" borderId="13" xfId="2" applyNumberFormat="1" applyFont="1" applyFill="1" applyBorder="1" applyAlignment="1">
      <alignment horizontal="center" vertical="center"/>
    </xf>
    <xf numFmtId="0" fontId="27" fillId="9" borderId="36" xfId="0" applyFont="1" applyFill="1" applyBorder="1" applyAlignment="1">
      <alignment horizontal="center" vertical="center"/>
    </xf>
    <xf numFmtId="10" fontId="27" fillId="9" borderId="37" xfId="2" applyNumberFormat="1" applyFont="1" applyFill="1" applyBorder="1" applyAlignment="1">
      <alignment horizontal="center" vertical="center"/>
    </xf>
    <xf numFmtId="4" fontId="27" fillId="9" borderId="35" xfId="2" applyNumberFormat="1" applyFont="1" applyFill="1" applyBorder="1" applyAlignment="1">
      <alignment horizontal="center" vertical="center"/>
    </xf>
    <xf numFmtId="0" fontId="27" fillId="9" borderId="39" xfId="0" applyFont="1" applyFill="1" applyBorder="1" applyAlignment="1">
      <alignment horizontal="center" vertical="center"/>
    </xf>
    <xf numFmtId="4" fontId="27" fillId="9" borderId="60" xfId="0" applyNumberFormat="1" applyFont="1" applyFill="1" applyBorder="1" applyAlignment="1">
      <alignment horizontal="center" vertical="center"/>
    </xf>
    <xf numFmtId="10" fontId="27" fillId="9" borderId="61" xfId="2" applyNumberFormat="1" applyFont="1" applyFill="1" applyBorder="1" applyAlignment="1">
      <alignment horizontal="center" vertical="center"/>
    </xf>
    <xf numFmtId="0" fontId="27" fillId="9" borderId="59" xfId="0" applyFont="1" applyFill="1" applyBorder="1" applyAlignment="1">
      <alignment horizontal="center" vertical="center"/>
    </xf>
    <xf numFmtId="10" fontId="27" fillId="9" borderId="43" xfId="2" applyNumberFormat="1" applyFont="1" applyFill="1" applyBorder="1" applyAlignment="1">
      <alignment horizontal="center" vertical="center"/>
    </xf>
    <xf numFmtId="4" fontId="27" fillId="9" borderId="40" xfId="2" applyNumberFormat="1" applyFont="1" applyFill="1" applyBorder="1" applyAlignment="1">
      <alignment horizontal="center" vertical="center"/>
    </xf>
    <xf numFmtId="0" fontId="27" fillId="10" borderId="45" xfId="0" applyFont="1" applyFill="1" applyBorder="1" applyAlignment="1">
      <alignment horizontal="center" vertical="center"/>
    </xf>
    <xf numFmtId="0" fontId="27" fillId="10" borderId="34" xfId="0" applyFont="1" applyFill="1" applyBorder="1" applyAlignment="1">
      <alignment horizontal="center" vertical="center"/>
    </xf>
    <xf numFmtId="4" fontId="27" fillId="10" borderId="35" xfId="0" applyNumberFormat="1" applyFont="1" applyFill="1" applyBorder="1" applyAlignment="1">
      <alignment horizontal="center" vertical="center"/>
    </xf>
    <xf numFmtId="10" fontId="27" fillId="10" borderId="13" xfId="2" applyNumberFormat="1" applyFont="1" applyFill="1" applyBorder="1" applyAlignment="1">
      <alignment horizontal="center" vertical="center"/>
    </xf>
    <xf numFmtId="0" fontId="27" fillId="10" borderId="36" xfId="0" applyFont="1" applyFill="1" applyBorder="1" applyAlignment="1">
      <alignment horizontal="center" vertical="center"/>
    </xf>
    <xf numFmtId="10" fontId="27" fillId="10" borderId="37" xfId="2" applyNumberFormat="1" applyFont="1" applyFill="1" applyBorder="1" applyAlignment="1">
      <alignment horizontal="center" vertical="center"/>
    </xf>
    <xf numFmtId="0" fontId="27" fillId="11" borderId="45" xfId="0" applyFont="1" applyFill="1" applyBorder="1" applyAlignment="1">
      <alignment horizontal="center" vertical="center"/>
    </xf>
    <xf numFmtId="4" fontId="27" fillId="11" borderId="50" xfId="0" applyNumberFormat="1" applyFont="1" applyFill="1" applyBorder="1" applyAlignment="1">
      <alignment horizontal="center" vertical="center"/>
    </xf>
    <xf numFmtId="10" fontId="27" fillId="11" borderId="10" xfId="2" applyNumberFormat="1" applyFont="1" applyFill="1" applyBorder="1" applyAlignment="1">
      <alignment horizontal="center" vertical="center"/>
    </xf>
    <xf numFmtId="0" fontId="27" fillId="11" borderId="63" xfId="0" applyFont="1" applyFill="1" applyBorder="1" applyAlignment="1">
      <alignment horizontal="center" vertical="center"/>
    </xf>
    <xf numFmtId="10" fontId="27" fillId="11" borderId="49" xfId="2" applyNumberFormat="1" applyFont="1" applyFill="1" applyBorder="1" applyAlignment="1">
      <alignment horizontal="center" vertical="center"/>
    </xf>
    <xf numFmtId="0" fontId="27" fillId="11" borderId="34" xfId="0" applyFont="1" applyFill="1" applyBorder="1" applyAlignment="1">
      <alignment horizontal="center" vertical="center"/>
    </xf>
    <xf numFmtId="4" fontId="27" fillId="11" borderId="35" xfId="0" applyNumberFormat="1" applyFont="1" applyFill="1" applyBorder="1" applyAlignment="1">
      <alignment horizontal="center" vertical="center"/>
    </xf>
    <xf numFmtId="10" fontId="27" fillId="11" borderId="13" xfId="2" applyNumberFormat="1" applyFont="1" applyFill="1" applyBorder="1" applyAlignment="1">
      <alignment horizontal="center" vertical="center"/>
    </xf>
    <xf numFmtId="0" fontId="27" fillId="11" borderId="36" xfId="0" applyFont="1" applyFill="1" applyBorder="1" applyAlignment="1">
      <alignment horizontal="center" vertical="center"/>
    </xf>
    <xf numFmtId="10" fontId="27" fillId="11" borderId="37" xfId="2" applyNumberFormat="1" applyFont="1" applyFill="1" applyBorder="1" applyAlignment="1">
      <alignment horizontal="center" vertical="center"/>
    </xf>
    <xf numFmtId="0" fontId="27" fillId="11" borderId="39" xfId="0" applyFont="1" applyFill="1" applyBorder="1" applyAlignment="1">
      <alignment horizontal="center" vertical="center"/>
    </xf>
    <xf numFmtId="4" fontId="27" fillId="11" borderId="40" xfId="0" applyNumberFormat="1" applyFont="1" applyFill="1" applyBorder="1" applyAlignment="1">
      <alignment horizontal="center" vertical="center"/>
    </xf>
    <xf numFmtId="10" fontId="27" fillId="11" borderId="16" xfId="2" applyNumberFormat="1" applyFont="1" applyFill="1" applyBorder="1" applyAlignment="1">
      <alignment horizontal="center" vertical="center"/>
    </xf>
    <xf numFmtId="0" fontId="27" fillId="11" borderId="41" xfId="0" applyFont="1" applyFill="1" applyBorder="1" applyAlignment="1">
      <alignment horizontal="center" vertical="center"/>
    </xf>
    <xf numFmtId="10" fontId="27" fillId="11" borderId="43" xfId="2" applyNumberFormat="1" applyFont="1" applyFill="1" applyBorder="1" applyAlignment="1">
      <alignment horizontal="center" vertical="center"/>
    </xf>
    <xf numFmtId="10" fontId="27" fillId="5" borderId="77" xfId="2" applyNumberFormat="1" applyFont="1" applyFill="1" applyBorder="1" applyAlignment="1">
      <alignment horizontal="center" vertical="center"/>
    </xf>
    <xf numFmtId="4" fontId="27" fillId="5" borderId="54" xfId="2" applyNumberFormat="1" applyFont="1" applyFill="1" applyBorder="1" applyAlignment="1">
      <alignment horizontal="center" vertical="center"/>
    </xf>
    <xf numFmtId="10" fontId="27" fillId="5" borderId="76" xfId="2" applyNumberFormat="1" applyFont="1" applyFill="1" applyBorder="1" applyAlignment="1">
      <alignment horizontal="center" vertical="center"/>
    </xf>
    <xf numFmtId="1" fontId="27" fillId="5" borderId="76" xfId="2" applyNumberFormat="1" applyFont="1" applyFill="1" applyBorder="1" applyAlignment="1">
      <alignment horizontal="center" vertical="center"/>
    </xf>
    <xf numFmtId="10" fontId="27" fillId="5" borderId="53" xfId="2" applyNumberFormat="1" applyFont="1" applyFill="1" applyBorder="1" applyAlignment="1">
      <alignment horizontal="center" vertical="center"/>
    </xf>
    <xf numFmtId="4" fontId="27" fillId="0" borderId="44" xfId="0" applyNumberFormat="1" applyFont="1" applyFill="1" applyBorder="1" applyAlignment="1">
      <alignment horizontal="center" vertical="center"/>
    </xf>
    <xf numFmtId="0" fontId="27" fillId="0" borderId="64" xfId="0" applyFont="1" applyFill="1" applyBorder="1" applyAlignment="1">
      <alignment horizontal="center" vertical="center"/>
    </xf>
    <xf numFmtId="0" fontId="27" fillId="6" borderId="78" xfId="0" applyFont="1" applyFill="1" applyBorder="1" applyAlignment="1">
      <alignment horizontal="center" vertical="center"/>
    </xf>
    <xf numFmtId="4" fontId="27" fillId="6" borderId="50" xfId="0" applyNumberFormat="1" applyFont="1" applyFill="1" applyBorder="1" applyAlignment="1">
      <alignment horizontal="center" vertical="center"/>
    </xf>
    <xf numFmtId="10" fontId="27" fillId="6" borderId="10" xfId="2" applyNumberFormat="1" applyFont="1" applyFill="1" applyBorder="1" applyAlignment="1">
      <alignment horizontal="center" vertical="center"/>
    </xf>
    <xf numFmtId="0" fontId="27" fillId="6" borderId="79" xfId="0" applyFont="1" applyFill="1" applyBorder="1" applyAlignment="1">
      <alignment horizontal="center" vertical="center"/>
    </xf>
    <xf numFmtId="4" fontId="27" fillId="6" borderId="35" xfId="0" applyNumberFormat="1" applyFont="1" applyFill="1" applyBorder="1" applyAlignment="1">
      <alignment horizontal="center" vertical="center"/>
    </xf>
    <xf numFmtId="0" fontId="27" fillId="6" borderId="36" xfId="0" applyFont="1" applyFill="1" applyBorder="1" applyAlignment="1">
      <alignment horizontal="center" vertical="center"/>
    </xf>
    <xf numFmtId="10" fontId="27" fillId="6" borderId="56" xfId="2" applyNumberFormat="1" applyFont="1" applyFill="1" applyBorder="1" applyAlignment="1">
      <alignment horizontal="center" vertical="center"/>
    </xf>
    <xf numFmtId="0" fontId="27" fillId="6" borderId="80" xfId="0" applyFont="1" applyFill="1" applyBorder="1" applyAlignment="1">
      <alignment horizontal="center" vertical="center"/>
    </xf>
    <xf numFmtId="4" fontId="27" fillId="6" borderId="40" xfId="0" applyNumberFormat="1" applyFont="1" applyFill="1" applyBorder="1" applyAlignment="1">
      <alignment horizontal="center" vertical="center"/>
    </xf>
    <xf numFmtId="4" fontId="27" fillId="0" borderId="38" xfId="0" applyNumberFormat="1" applyFont="1" applyFill="1" applyBorder="1" applyAlignment="1">
      <alignment horizontal="center" vertical="center"/>
    </xf>
    <xf numFmtId="4" fontId="27" fillId="7" borderId="50" xfId="0" applyNumberFormat="1" applyFont="1" applyFill="1" applyBorder="1" applyAlignment="1">
      <alignment horizontal="center" vertical="center"/>
    </xf>
    <xf numFmtId="10" fontId="27" fillId="7" borderId="10" xfId="2" applyNumberFormat="1" applyFont="1" applyFill="1" applyBorder="1" applyAlignment="1">
      <alignment horizontal="center" vertical="center"/>
    </xf>
    <xf numFmtId="0" fontId="27" fillId="7" borderId="63" xfId="0" applyFont="1" applyFill="1" applyBorder="1" applyAlignment="1">
      <alignment horizontal="center" vertical="center"/>
    </xf>
    <xf numFmtId="4" fontId="27" fillId="7" borderId="35" xfId="0" applyNumberFormat="1" applyFont="1" applyFill="1" applyBorder="1" applyAlignment="1">
      <alignment horizontal="center" vertical="center"/>
    </xf>
    <xf numFmtId="10" fontId="27" fillId="7" borderId="37" xfId="2" applyNumberFormat="1" applyFont="1" applyFill="1" applyBorder="1" applyAlignment="1">
      <alignment horizontal="center" vertical="center"/>
    </xf>
    <xf numFmtId="4" fontId="27" fillId="7" borderId="40" xfId="0" applyNumberFormat="1" applyFont="1" applyFill="1" applyBorder="1" applyAlignment="1">
      <alignment horizontal="center" vertical="center"/>
    </xf>
    <xf numFmtId="10" fontId="27" fillId="7" borderId="61" xfId="2" applyNumberFormat="1" applyFont="1" applyFill="1" applyBorder="1" applyAlignment="1">
      <alignment horizontal="center" vertical="center"/>
    </xf>
    <xf numFmtId="10" fontId="27" fillId="7" borderId="43" xfId="2" applyNumberFormat="1" applyFont="1" applyFill="1" applyBorder="1" applyAlignment="1">
      <alignment horizontal="center" vertical="center"/>
    </xf>
    <xf numFmtId="4" fontId="27" fillId="8" borderId="50" xfId="0" applyNumberFormat="1" applyFont="1" applyFill="1" applyBorder="1" applyAlignment="1">
      <alignment horizontal="center" vertical="center"/>
    </xf>
    <xf numFmtId="10" fontId="27" fillId="8" borderId="10" xfId="2" applyNumberFormat="1" applyFont="1" applyFill="1" applyBorder="1" applyAlignment="1">
      <alignment horizontal="center" vertical="center"/>
    </xf>
    <xf numFmtId="0" fontId="27" fillId="9" borderId="57" xfId="0" applyFont="1" applyFill="1" applyBorder="1" applyAlignment="1">
      <alignment horizontal="center" vertical="center"/>
    </xf>
    <xf numFmtId="4" fontId="27" fillId="10" borderId="62" xfId="0" applyNumberFormat="1" applyFont="1" applyFill="1" applyBorder="1" applyAlignment="1">
      <alignment horizontal="center" vertical="center"/>
    </xf>
    <xf numFmtId="10" fontId="27" fillId="10" borderId="47" xfId="2" applyNumberFormat="1" applyFont="1" applyFill="1" applyBorder="1" applyAlignment="1">
      <alignment horizontal="center" vertical="center"/>
    </xf>
    <xf numFmtId="0" fontId="27" fillId="10" borderId="48" xfId="0" applyFont="1" applyFill="1" applyBorder="1" applyAlignment="1">
      <alignment horizontal="center" vertical="center"/>
    </xf>
    <xf numFmtId="4" fontId="27" fillId="10" borderId="50" xfId="2" applyNumberFormat="1" applyFont="1" applyFill="1" applyBorder="1" applyAlignment="1">
      <alignment horizontal="center" vertical="center"/>
    </xf>
    <xf numFmtId="0" fontId="27" fillId="10" borderId="81" xfId="0" applyFont="1" applyFill="1" applyBorder="1" applyAlignment="1">
      <alignment horizontal="center" vertical="center"/>
    </xf>
    <xf numFmtId="10" fontId="27" fillId="10" borderId="56" xfId="2" applyNumberFormat="1" applyFont="1" applyFill="1" applyBorder="1" applyAlignment="1">
      <alignment horizontal="center" vertical="center"/>
    </xf>
    <xf numFmtId="4" fontId="27" fillId="10" borderId="35" xfId="2" applyNumberFormat="1" applyFont="1" applyFill="1" applyBorder="1" applyAlignment="1">
      <alignment horizontal="center" vertical="center"/>
    </xf>
    <xf numFmtId="0" fontId="27" fillId="10" borderId="39" xfId="0" applyFont="1" applyFill="1" applyBorder="1" applyAlignment="1">
      <alignment horizontal="center" vertical="center"/>
    </xf>
    <xf numFmtId="4" fontId="27" fillId="10" borderId="40" xfId="0" applyNumberFormat="1" applyFont="1" applyFill="1" applyBorder="1" applyAlignment="1">
      <alignment horizontal="center" vertical="center"/>
    </xf>
    <xf numFmtId="0" fontId="27" fillId="10" borderId="41" xfId="0" applyFont="1" applyFill="1" applyBorder="1" applyAlignment="1">
      <alignment horizontal="center" vertical="center"/>
    </xf>
    <xf numFmtId="10" fontId="27" fillId="10" borderId="53" xfId="2" applyNumberFormat="1" applyFont="1" applyFill="1" applyBorder="1" applyAlignment="1">
      <alignment horizontal="center" vertical="center"/>
    </xf>
    <xf numFmtId="4" fontId="27" fillId="10" borderId="40" xfId="2" applyNumberFormat="1" applyFont="1" applyFill="1" applyBorder="1" applyAlignment="1">
      <alignment horizontal="center" vertical="center"/>
    </xf>
    <xf numFmtId="10" fontId="27" fillId="5" borderId="56" xfId="2" applyNumberFormat="1" applyFont="1" applyFill="1" applyBorder="1" applyAlignment="1">
      <alignment horizontal="center" vertical="center"/>
    </xf>
    <xf numFmtId="4" fontId="27" fillId="5" borderId="79" xfId="0" applyNumberFormat="1" applyFont="1" applyFill="1" applyBorder="1" applyAlignment="1">
      <alignment horizontal="center" vertical="center"/>
    </xf>
    <xf numFmtId="4" fontId="27" fillId="5" borderId="36" xfId="0" applyNumberFormat="1" applyFont="1" applyFill="1" applyBorder="1" applyAlignment="1">
      <alignment horizontal="center" vertical="center"/>
    </xf>
    <xf numFmtId="0" fontId="27" fillId="6" borderId="81" xfId="0" applyFont="1" applyFill="1" applyBorder="1" applyAlignment="1">
      <alignment horizontal="center" vertical="center"/>
    </xf>
    <xf numFmtId="4" fontId="27" fillId="6" borderId="62" xfId="0" applyNumberFormat="1" applyFont="1" applyFill="1" applyBorder="1" applyAlignment="1">
      <alignment horizontal="center" vertical="center"/>
    </xf>
    <xf numFmtId="4" fontId="27" fillId="0" borderId="62" xfId="0" applyNumberFormat="1" applyFont="1" applyFill="1" applyBorder="1" applyAlignment="1">
      <alignment horizontal="center" vertical="center"/>
    </xf>
    <xf numFmtId="0" fontId="27" fillId="6" borderId="34" xfId="0" applyFont="1" applyFill="1" applyBorder="1" applyAlignment="1">
      <alignment horizontal="center" vertical="center"/>
    </xf>
    <xf numFmtId="10" fontId="27" fillId="6" borderId="13" xfId="2" applyNumberFormat="1" applyFont="1" applyFill="1" applyBorder="1" applyAlignment="1">
      <alignment horizontal="center" vertical="center"/>
    </xf>
    <xf numFmtId="10" fontId="27" fillId="6" borderId="37" xfId="2" applyNumberFormat="1" applyFont="1" applyFill="1" applyBorder="1" applyAlignment="1">
      <alignment horizontal="center" vertical="center"/>
    </xf>
    <xf numFmtId="4" fontId="27" fillId="0" borderId="35" xfId="0" applyNumberFormat="1" applyFont="1" applyFill="1" applyBorder="1" applyAlignment="1">
      <alignment horizontal="center" vertical="center"/>
    </xf>
    <xf numFmtId="10" fontId="27" fillId="6" borderId="61" xfId="2" applyNumberFormat="1" applyFont="1" applyFill="1" applyBorder="1" applyAlignment="1">
      <alignment horizontal="center" vertical="center"/>
    </xf>
    <xf numFmtId="10" fontId="27" fillId="6" borderId="43" xfId="2" applyNumberFormat="1" applyFont="1" applyFill="1" applyBorder="1" applyAlignment="1">
      <alignment horizontal="center" vertical="center"/>
    </xf>
    <xf numFmtId="4" fontId="27" fillId="0" borderId="40" xfId="0" applyNumberFormat="1" applyFont="1" applyFill="1" applyBorder="1" applyAlignment="1">
      <alignment horizontal="center" vertical="center"/>
    </xf>
    <xf numFmtId="0" fontId="27" fillId="10" borderId="83" xfId="0" applyFont="1" applyFill="1" applyBorder="1" applyAlignment="1">
      <alignment horizontal="center" vertical="center"/>
    </xf>
    <xf numFmtId="4" fontId="27" fillId="10" borderId="60" xfId="0" applyNumberFormat="1" applyFont="1" applyFill="1" applyBorder="1" applyAlignment="1">
      <alignment horizontal="center" vertical="center"/>
    </xf>
    <xf numFmtId="10" fontId="27" fillId="10" borderId="84" xfId="2" applyNumberFormat="1" applyFont="1" applyFill="1" applyBorder="1" applyAlignment="1">
      <alignment horizontal="center" vertical="center"/>
    </xf>
    <xf numFmtId="0" fontId="27" fillId="10" borderId="59" xfId="0" applyFont="1" applyFill="1" applyBorder="1" applyAlignment="1">
      <alignment horizontal="center" vertical="center"/>
    </xf>
    <xf numFmtId="4" fontId="27" fillId="10" borderId="51" xfId="2" applyNumberFormat="1" applyFont="1" applyFill="1" applyBorder="1" applyAlignment="1">
      <alignment horizontal="center" vertical="center"/>
    </xf>
    <xf numFmtId="10" fontId="27" fillId="10" borderId="66" xfId="2" applyNumberFormat="1" applyFont="1" applyFill="1" applyBorder="1" applyAlignment="1">
      <alignment horizontal="center" vertical="center"/>
    </xf>
    <xf numFmtId="1" fontId="27" fillId="10" borderId="66" xfId="2" applyNumberFormat="1" applyFont="1" applyFill="1" applyBorder="1" applyAlignment="1">
      <alignment horizontal="center" vertical="center"/>
    </xf>
    <xf numFmtId="10" fontId="27" fillId="10" borderId="67" xfId="2" applyNumberFormat="1" applyFont="1" applyFill="1" applyBorder="1" applyAlignment="1">
      <alignment horizontal="center" vertical="center"/>
    </xf>
    <xf numFmtId="0" fontId="27" fillId="7" borderId="78" xfId="0" applyFont="1" applyFill="1" applyBorder="1" applyAlignment="1">
      <alignment horizontal="center" vertical="center"/>
    </xf>
    <xf numFmtId="4" fontId="27" fillId="0" borderId="50" xfId="0" applyNumberFormat="1" applyFont="1" applyFill="1" applyBorder="1" applyAlignment="1">
      <alignment horizontal="center" vertical="center"/>
    </xf>
    <xf numFmtId="0" fontId="27" fillId="7" borderId="80" xfId="0" applyFont="1" applyFill="1" applyBorder="1" applyAlignment="1">
      <alignment horizontal="center" vertical="center"/>
    </xf>
    <xf numFmtId="0" fontId="27" fillId="12" borderId="34" xfId="0" applyFont="1" applyFill="1" applyBorder="1" applyAlignment="1">
      <alignment horizontal="center" vertical="center"/>
    </xf>
    <xf numFmtId="4" fontId="27" fillId="12" borderId="35" xfId="0" applyNumberFormat="1" applyFont="1" applyFill="1" applyBorder="1" applyAlignment="1">
      <alignment horizontal="center" vertical="center"/>
    </xf>
    <xf numFmtId="10" fontId="27" fillId="12" borderId="13" xfId="2" applyNumberFormat="1" applyFont="1" applyFill="1" applyBorder="1" applyAlignment="1">
      <alignment horizontal="center" vertical="center"/>
    </xf>
    <xf numFmtId="0" fontId="27" fillId="12" borderId="36" xfId="0" applyFont="1" applyFill="1" applyBorder="1" applyAlignment="1">
      <alignment horizontal="center" vertical="center"/>
    </xf>
    <xf numFmtId="10" fontId="27" fillId="12" borderId="37" xfId="2" applyNumberFormat="1" applyFont="1" applyFill="1" applyBorder="1" applyAlignment="1">
      <alignment horizontal="center" vertical="center"/>
    </xf>
    <xf numFmtId="0" fontId="27" fillId="12" borderId="71" xfId="0" applyFont="1" applyFill="1" applyBorder="1" applyAlignment="1">
      <alignment horizontal="center" vertical="center"/>
    </xf>
    <xf numFmtId="4" fontId="27" fillId="12" borderId="72" xfId="0" applyNumberFormat="1" applyFont="1" applyFill="1" applyBorder="1" applyAlignment="1">
      <alignment horizontal="center" vertical="center"/>
    </xf>
    <xf numFmtId="10" fontId="27" fillId="12" borderId="73" xfId="2" applyNumberFormat="1" applyFont="1" applyFill="1" applyBorder="1" applyAlignment="1">
      <alignment horizontal="center" vertical="center"/>
    </xf>
    <xf numFmtId="0" fontId="27" fillId="12" borderId="74" xfId="0" applyFont="1" applyFill="1" applyBorder="1" applyAlignment="1">
      <alignment horizontal="center" vertical="center"/>
    </xf>
    <xf numFmtId="10" fontId="27" fillId="12" borderId="75" xfId="2" applyNumberFormat="1" applyFont="1" applyFill="1" applyBorder="1" applyAlignment="1">
      <alignment horizontal="center" vertical="center"/>
    </xf>
    <xf numFmtId="4" fontId="27" fillId="0" borderId="72" xfId="0" applyNumberFormat="1" applyFont="1" applyFill="1" applyBorder="1" applyAlignment="1">
      <alignment horizontal="center" vertical="center"/>
    </xf>
    <xf numFmtId="0" fontId="29" fillId="0" borderId="0" xfId="0" applyFont="1" applyFill="1" applyBorder="1"/>
    <xf numFmtId="4" fontId="30" fillId="0" borderId="0" xfId="0" applyNumberFormat="1" applyFont="1" applyFill="1" applyBorder="1" applyAlignment="1">
      <alignment horizontal="center"/>
    </xf>
    <xf numFmtId="0" fontId="27" fillId="10" borderId="29" xfId="0" applyFont="1" applyFill="1" applyBorder="1" applyAlignment="1">
      <alignment horizontal="center" vertical="center"/>
    </xf>
    <xf numFmtId="4" fontId="27" fillId="10" borderId="30" xfId="0" applyNumberFormat="1" applyFont="1" applyFill="1" applyBorder="1" applyAlignment="1">
      <alignment horizontal="center" vertical="center"/>
    </xf>
    <xf numFmtId="10" fontId="27" fillId="10" borderId="31" xfId="2" applyNumberFormat="1" applyFont="1" applyFill="1" applyBorder="1" applyAlignment="1">
      <alignment horizontal="center" vertical="center"/>
    </xf>
    <xf numFmtId="0" fontId="27" fillId="10" borderId="32" xfId="0" applyFont="1" applyFill="1" applyBorder="1" applyAlignment="1">
      <alignment horizontal="center" vertical="center"/>
    </xf>
    <xf numFmtId="10" fontId="27" fillId="10" borderId="33" xfId="2" applyNumberFormat="1" applyFont="1" applyFill="1" applyBorder="1" applyAlignment="1">
      <alignment horizontal="center" vertical="center"/>
    </xf>
    <xf numFmtId="0" fontId="27" fillId="10" borderId="57" xfId="0" applyFont="1" applyFill="1" applyBorder="1" applyAlignment="1">
      <alignment horizontal="center" vertical="center"/>
    </xf>
    <xf numFmtId="10" fontId="27" fillId="10" borderId="61" xfId="2" applyNumberFormat="1" applyFont="1" applyFill="1" applyBorder="1" applyAlignment="1">
      <alignment horizontal="center" vertical="center"/>
    </xf>
    <xf numFmtId="10" fontId="27" fillId="10" borderId="42" xfId="2" applyNumberFormat="1" applyFont="1" applyFill="1" applyBorder="1" applyAlignment="1">
      <alignment horizontal="center" vertical="center"/>
    </xf>
    <xf numFmtId="0" fontId="21" fillId="0" borderId="22" xfId="0" applyFont="1" applyFill="1" applyBorder="1" applyAlignment="1">
      <alignment horizontal="center" vertical="center"/>
    </xf>
    <xf numFmtId="10" fontId="27" fillId="0" borderId="0" xfId="2" applyNumberFormat="1" applyFont="1" applyFill="1" applyBorder="1" applyAlignment="1">
      <alignment horizontal="center" vertical="center"/>
    </xf>
    <xf numFmtId="0" fontId="27" fillId="0" borderId="0" xfId="0" applyFont="1" applyFill="1" applyBorder="1" applyAlignment="1">
      <alignment horizontal="center" vertical="center"/>
    </xf>
    <xf numFmtId="1" fontId="27" fillId="0" borderId="0" xfId="2" applyNumberFormat="1" applyFont="1" applyFill="1" applyBorder="1" applyAlignment="1">
      <alignment horizontal="center" vertical="center"/>
    </xf>
    <xf numFmtId="0" fontId="0" fillId="0" borderId="0" xfId="0" applyFill="1"/>
    <xf numFmtId="0" fontId="21" fillId="8" borderId="44" xfId="0" applyFont="1" applyFill="1" applyBorder="1" applyAlignment="1">
      <alignment horizontal="center" vertical="center"/>
    </xf>
    <xf numFmtId="0" fontId="27" fillId="8" borderId="10" xfId="0" applyFont="1" applyFill="1" applyBorder="1" applyAlignment="1">
      <alignment horizontal="center" vertical="center"/>
    </xf>
    <xf numFmtId="4" fontId="27" fillId="9" borderId="30" xfId="0" applyNumberFormat="1" applyFont="1" applyFill="1" applyBorder="1" applyAlignment="1">
      <alignment horizontal="center" vertical="center"/>
    </xf>
    <xf numFmtId="10" fontId="27" fillId="9" borderId="31" xfId="2" applyNumberFormat="1" applyFont="1" applyFill="1" applyBorder="1" applyAlignment="1">
      <alignment horizontal="center" vertical="center"/>
    </xf>
    <xf numFmtId="0" fontId="27" fillId="9" borderId="32" xfId="0" applyFont="1" applyFill="1" applyBorder="1" applyAlignment="1">
      <alignment horizontal="center" vertical="center"/>
    </xf>
    <xf numFmtId="10" fontId="27" fillId="9" borderId="33" xfId="2" applyNumberFormat="1" applyFont="1" applyFill="1" applyBorder="1" applyAlignment="1">
      <alignment horizontal="center" vertical="center"/>
    </xf>
    <xf numFmtId="4" fontId="27" fillId="9" borderId="40" xfId="0" applyNumberFormat="1" applyFont="1" applyFill="1" applyBorder="1" applyAlignment="1">
      <alignment horizontal="center" vertical="center"/>
    </xf>
    <xf numFmtId="10" fontId="27" fillId="9" borderId="16" xfId="2" applyNumberFormat="1" applyFont="1" applyFill="1" applyBorder="1" applyAlignment="1">
      <alignment horizontal="center" vertical="center"/>
    </xf>
    <xf numFmtId="0" fontId="27" fillId="9" borderId="41" xfId="0" applyFont="1" applyFill="1" applyBorder="1" applyAlignment="1">
      <alignment horizontal="center" vertical="center"/>
    </xf>
    <xf numFmtId="10" fontId="27" fillId="5" borderId="43" xfId="2" applyNumberFormat="1" applyFont="1" applyFill="1" applyBorder="1" applyAlignment="1">
      <alignment horizontal="center" vertical="center"/>
    </xf>
    <xf numFmtId="4" fontId="27" fillId="5" borderId="48" xfId="0" applyNumberFormat="1" applyFont="1" applyFill="1" applyBorder="1" applyAlignment="1">
      <alignment horizontal="center" vertical="center"/>
    </xf>
    <xf numFmtId="4" fontId="27" fillId="5" borderId="62" xfId="0" applyNumberFormat="1" applyFont="1" applyFill="1" applyBorder="1" applyAlignment="1">
      <alignment horizontal="center" vertical="center"/>
    </xf>
    <xf numFmtId="10" fontId="27" fillId="5" borderId="47" xfId="2" applyNumberFormat="1" applyFont="1" applyFill="1" applyBorder="1" applyAlignment="1">
      <alignment horizontal="center" vertical="center"/>
    </xf>
    <xf numFmtId="3" fontId="27" fillId="5" borderId="48" xfId="0" applyNumberFormat="1" applyFont="1" applyFill="1" applyBorder="1" applyAlignment="1">
      <alignment horizontal="center" vertical="center"/>
    </xf>
    <xf numFmtId="4" fontId="27" fillId="0" borderId="0" xfId="0" applyNumberFormat="1" applyFont="1" applyFill="1" applyBorder="1" applyAlignment="1">
      <alignment horizontal="center" vertical="center"/>
    </xf>
    <xf numFmtId="4" fontId="27" fillId="0" borderId="0" xfId="2" applyNumberFormat="1" applyFont="1" applyFill="1" applyBorder="1" applyAlignment="1">
      <alignment horizontal="center" vertical="center"/>
    </xf>
    <xf numFmtId="0" fontId="0" fillId="0" borderId="0" xfId="0" applyFill="1" applyBorder="1"/>
    <xf numFmtId="0" fontId="0" fillId="0" borderId="0" xfId="0" applyBorder="1"/>
    <xf numFmtId="0" fontId="21" fillId="0" borderId="0" xfId="0" applyFont="1" applyFill="1" applyBorder="1" applyAlignment="1">
      <alignment horizontal="center" vertical="center"/>
    </xf>
    <xf numFmtId="0" fontId="21" fillId="0" borderId="82" xfId="0" applyFont="1" applyFill="1" applyBorder="1" applyAlignment="1">
      <alignment horizontal="center" vertical="center"/>
    </xf>
    <xf numFmtId="0" fontId="27" fillId="0" borderId="82" xfId="0" applyFont="1" applyFill="1" applyBorder="1" applyAlignment="1">
      <alignment horizontal="center" vertical="center"/>
    </xf>
    <xf numFmtId="4" fontId="27" fillId="0" borderId="82" xfId="0" applyNumberFormat="1" applyFont="1" applyFill="1" applyBorder="1" applyAlignment="1">
      <alignment horizontal="center" vertical="center"/>
    </xf>
    <xf numFmtId="10" fontId="27" fillId="0" borderId="82" xfId="2" applyNumberFormat="1" applyFont="1" applyFill="1" applyBorder="1" applyAlignment="1">
      <alignment horizontal="center" vertical="center"/>
    </xf>
    <xf numFmtId="4" fontId="27" fillId="0" borderId="82" xfId="2" applyNumberFormat="1" applyFont="1" applyFill="1" applyBorder="1" applyAlignment="1">
      <alignment horizontal="center" vertical="center"/>
    </xf>
    <xf numFmtId="1" fontId="27" fillId="0" borderId="82" xfId="2" applyNumberFormat="1" applyFont="1" applyFill="1" applyBorder="1" applyAlignment="1">
      <alignment horizontal="center" vertical="center"/>
    </xf>
    <xf numFmtId="1" fontId="4" fillId="0" borderId="1" xfId="0" applyNumberFormat="1" applyFont="1" applyFill="1" applyBorder="1" applyAlignment="1">
      <alignment horizontal="left" vertical="center"/>
    </xf>
    <xf numFmtId="1" fontId="4" fillId="0" borderId="1" xfId="0" applyNumberFormat="1" applyFont="1" applyFill="1" applyBorder="1" applyAlignment="1">
      <alignment horizontal="center" vertical="center"/>
    </xf>
    <xf numFmtId="4" fontId="6" fillId="0" borderId="3" xfId="0" applyNumberFormat="1" applyFont="1" applyBorder="1" applyAlignment="1">
      <alignment horizontal="center"/>
    </xf>
    <xf numFmtId="0" fontId="6" fillId="0" borderId="3" xfId="0" applyFont="1" applyBorder="1" applyAlignment="1">
      <alignment horizontal="left"/>
    </xf>
    <xf numFmtId="4" fontId="6" fillId="0" borderId="3" xfId="0" quotePrefix="1" applyNumberFormat="1" applyFont="1" applyBorder="1" applyAlignment="1">
      <alignment horizontal="center"/>
    </xf>
    <xf numFmtId="4" fontId="4" fillId="0" borderId="0" xfId="0" applyNumberFormat="1" applyFont="1" applyFill="1" applyBorder="1" applyAlignment="1">
      <alignment horizontal="right" vertical="center"/>
    </xf>
    <xf numFmtId="0" fontId="9" fillId="0" borderId="0" xfId="0" applyFont="1" applyFill="1" applyAlignment="1">
      <alignment horizontal="right"/>
    </xf>
    <xf numFmtId="0" fontId="9" fillId="0" borderId="0" xfId="0" applyFont="1" applyFill="1" applyAlignment="1">
      <alignment horizontal="center"/>
    </xf>
    <xf numFmtId="3" fontId="9" fillId="0" borderId="0" xfId="0" applyNumberFormat="1" applyFont="1" applyFill="1" applyAlignment="1">
      <alignment horizontal="center"/>
    </xf>
    <xf numFmtId="0" fontId="16" fillId="0" borderId="0" xfId="0" applyFont="1"/>
    <xf numFmtId="1" fontId="17" fillId="0" borderId="97" xfId="0" applyNumberFormat="1" applyFont="1" applyFill="1" applyBorder="1" applyAlignment="1">
      <alignment horizontal="center" vertical="center"/>
    </xf>
    <xf numFmtId="1" fontId="17" fillId="0" borderId="3" xfId="0" applyNumberFormat="1" applyFont="1" applyFill="1" applyBorder="1" applyAlignment="1">
      <alignment horizontal="center" vertical="center"/>
    </xf>
    <xf numFmtId="4" fontId="5" fillId="0" borderId="3" xfId="1" quotePrefix="1" applyNumberFormat="1" applyFont="1" applyFill="1" applyBorder="1" applyAlignment="1">
      <alignment horizontal="center"/>
    </xf>
    <xf numFmtId="4" fontId="5" fillId="0" borderId="3" xfId="1" applyNumberFormat="1" applyFont="1" applyFill="1" applyBorder="1" applyAlignment="1">
      <alignment horizontal="center"/>
    </xf>
    <xf numFmtId="0" fontId="4" fillId="0" borderId="0" xfId="0" applyFont="1" applyFill="1" applyAlignment="1">
      <alignment horizontal="right"/>
    </xf>
    <xf numFmtId="0" fontId="4" fillId="0" borderId="0" xfId="0" applyFont="1" applyFill="1" applyAlignment="1">
      <alignment horizontal="center"/>
    </xf>
    <xf numFmtId="3" fontId="4" fillId="0" borderId="0" xfId="0" applyNumberFormat="1" applyFont="1" applyFill="1" applyAlignment="1">
      <alignment horizontal="center"/>
    </xf>
    <xf numFmtId="4" fontId="5" fillId="0" borderId="0" xfId="0" applyNumberFormat="1" applyFont="1" applyFill="1" applyBorder="1" applyAlignment="1">
      <alignment horizontal="center" vertical="center"/>
    </xf>
    <xf numFmtId="1" fontId="4" fillId="0" borderId="0" xfId="0" applyNumberFormat="1" applyFont="1" applyFill="1" applyBorder="1" applyAlignment="1">
      <alignment horizontal="center" vertical="center"/>
    </xf>
    <xf numFmtId="1" fontId="5" fillId="0" borderId="0" xfId="0" applyNumberFormat="1" applyFont="1" applyFill="1" applyBorder="1" applyAlignment="1">
      <alignment horizontal="center" vertical="center"/>
    </xf>
    <xf numFmtId="0" fontId="4" fillId="0" borderId="7" xfId="0" applyNumberFormat="1" applyFont="1" applyFill="1" applyBorder="1" applyAlignment="1">
      <alignment horizontal="center" vertical="center"/>
    </xf>
    <xf numFmtId="4" fontId="6" fillId="0" borderId="7" xfId="1" applyNumberFormat="1" applyFont="1" applyFill="1" applyBorder="1" applyAlignment="1">
      <alignment horizontal="center"/>
    </xf>
    <xf numFmtId="3" fontId="5" fillId="0" borderId="7" xfId="0" applyNumberFormat="1" applyFont="1" applyFill="1" applyBorder="1" applyAlignment="1">
      <alignment horizontal="center" vertical="center"/>
    </xf>
    <xf numFmtId="3" fontId="5" fillId="0" borderId="7" xfId="0" quotePrefix="1" applyNumberFormat="1" applyFont="1" applyFill="1" applyBorder="1" applyAlignment="1">
      <alignment horizontal="center" vertical="center"/>
    </xf>
    <xf numFmtId="0" fontId="7" fillId="0" borderId="0" xfId="0" applyFont="1" applyFill="1"/>
    <xf numFmtId="0" fontId="7" fillId="0" borderId="0" xfId="0" applyFont="1" applyFill="1" applyAlignment="1">
      <alignment horizontal="left"/>
    </xf>
    <xf numFmtId="0" fontId="7" fillId="0" borderId="0" xfId="0" applyFont="1" applyFill="1" applyAlignment="1">
      <alignment horizontal="center"/>
    </xf>
    <xf numFmtId="4" fontId="7" fillId="0" borderId="0" xfId="0" applyNumberFormat="1" applyFont="1" applyFill="1" applyAlignment="1">
      <alignment horizontal="center"/>
    </xf>
    <xf numFmtId="1" fontId="4" fillId="0" borderId="98" xfId="0" applyNumberFormat="1" applyFont="1" applyFill="1" applyBorder="1" applyAlignment="1">
      <alignment horizontal="left" vertical="center"/>
    </xf>
    <xf numFmtId="1" fontId="4" fillId="0" borderId="98" xfId="0" applyNumberFormat="1" applyFont="1" applyFill="1" applyBorder="1" applyAlignment="1">
      <alignment horizontal="center" vertical="center"/>
    </xf>
    <xf numFmtId="1" fontId="17" fillId="0" borderId="22" xfId="0" applyNumberFormat="1" applyFont="1" applyFill="1" applyBorder="1" applyAlignment="1">
      <alignment horizontal="center" vertical="center"/>
    </xf>
    <xf numFmtId="1" fontId="17" fillId="13" borderId="97" xfId="0" applyNumberFormat="1" applyFont="1" applyFill="1" applyBorder="1" applyAlignment="1">
      <alignment horizontal="center" vertical="center"/>
    </xf>
    <xf numFmtId="1" fontId="17" fillId="0" borderId="99" xfId="0" applyNumberFormat="1" applyFont="1" applyFill="1" applyBorder="1" applyAlignment="1">
      <alignment horizontal="center" vertical="center"/>
    </xf>
    <xf numFmtId="1" fontId="17" fillId="0" borderId="0" xfId="0" applyNumberFormat="1" applyFont="1" applyFill="1" applyAlignment="1">
      <alignment horizontal="center" vertical="center"/>
    </xf>
    <xf numFmtId="1" fontId="17" fillId="13" borderId="3" xfId="0" applyNumberFormat="1" applyFont="1" applyFill="1" applyBorder="1" applyAlignment="1">
      <alignment horizontal="center" vertical="center"/>
    </xf>
    <xf numFmtId="1" fontId="17" fillId="13" borderId="100" xfId="0" applyNumberFormat="1" applyFont="1" applyFill="1" applyBorder="1" applyAlignment="1">
      <alignment horizontal="center" vertical="center"/>
    </xf>
    <xf numFmtId="1" fontId="17" fillId="0" borderId="100" xfId="0" applyNumberFormat="1" applyFont="1" applyFill="1" applyBorder="1" applyAlignment="1">
      <alignment horizontal="center" vertical="center"/>
    </xf>
    <xf numFmtId="0" fontId="17" fillId="0" borderId="3" xfId="0" applyFont="1" applyBorder="1" applyAlignment="1">
      <alignment horizontal="center"/>
    </xf>
    <xf numFmtId="0" fontId="17" fillId="13" borderId="3" xfId="0" applyFont="1" applyFill="1" applyBorder="1" applyAlignment="1">
      <alignment horizontal="center"/>
    </xf>
    <xf numFmtId="0" fontId="17" fillId="0" borderId="100" xfId="0" applyFont="1" applyBorder="1" applyAlignment="1">
      <alignment horizontal="center"/>
    </xf>
    <xf numFmtId="0" fontId="17" fillId="13" borderId="100" xfId="0" applyFont="1" applyFill="1" applyBorder="1" applyAlignment="1">
      <alignment horizontal="center"/>
    </xf>
    <xf numFmtId="1" fontId="17" fillId="0" borderId="24" xfId="0" applyNumberFormat="1" applyFont="1" applyFill="1" applyBorder="1" applyAlignment="1">
      <alignment horizontal="center" vertical="center"/>
    </xf>
    <xf numFmtId="0" fontId="17" fillId="0" borderId="4" xfId="0" applyFont="1" applyBorder="1" applyAlignment="1">
      <alignment horizontal="center"/>
    </xf>
    <xf numFmtId="0" fontId="17" fillId="13" borderId="4" xfId="0" applyFont="1" applyFill="1" applyBorder="1" applyAlignment="1">
      <alignment horizontal="center"/>
    </xf>
    <xf numFmtId="0" fontId="17" fillId="0" borderId="101" xfId="0" applyFont="1" applyBorder="1" applyAlignment="1">
      <alignment horizontal="center"/>
    </xf>
    <xf numFmtId="1" fontId="5" fillId="0" borderId="98" xfId="0" applyNumberFormat="1" applyFont="1" applyFill="1" applyBorder="1" applyAlignment="1">
      <alignment horizontal="left" vertical="center"/>
    </xf>
    <xf numFmtId="4" fontId="12" fillId="0" borderId="0" xfId="0" applyNumberFormat="1" applyFont="1" applyAlignment="1">
      <alignment vertical="center"/>
    </xf>
    <xf numFmtId="1" fontId="4" fillId="0" borderId="7" xfId="0" applyNumberFormat="1" applyFont="1" applyFill="1" applyBorder="1" applyAlignment="1">
      <alignment horizontal="left" vertical="center"/>
    </xf>
    <xf numFmtId="1" fontId="17" fillId="0" borderId="7" xfId="0" applyNumberFormat="1" applyFont="1" applyFill="1" applyBorder="1" applyAlignment="1">
      <alignment horizontal="center" vertical="center"/>
    </xf>
    <xf numFmtId="1" fontId="17" fillId="2" borderId="7" xfId="0" applyNumberFormat="1" applyFont="1" applyFill="1" applyBorder="1" applyAlignment="1">
      <alignment horizontal="center" vertical="center"/>
    </xf>
    <xf numFmtId="1" fontId="11" fillId="0" borderId="7" xfId="0" applyNumberFormat="1" applyFont="1" applyFill="1" applyBorder="1" applyAlignment="1">
      <alignment horizontal="center" vertical="center"/>
    </xf>
    <xf numFmtId="4" fontId="11" fillId="0" borderId="7" xfId="0" applyNumberFormat="1" applyFont="1" applyFill="1" applyBorder="1" applyAlignment="1">
      <alignment horizontal="center" vertical="center"/>
    </xf>
    <xf numFmtId="10" fontId="11" fillId="0" borderId="7" xfId="2" applyNumberFormat="1" applyFont="1" applyFill="1" applyBorder="1" applyAlignment="1">
      <alignment horizontal="center" vertical="center"/>
    </xf>
    <xf numFmtId="1" fontId="11" fillId="14" borderId="7" xfId="0" applyNumberFormat="1" applyFont="1" applyFill="1" applyBorder="1" applyAlignment="1">
      <alignment horizontal="center" vertical="center"/>
    </xf>
    <xf numFmtId="4" fontId="11" fillId="14" borderId="7" xfId="0" applyNumberFormat="1" applyFont="1" applyFill="1" applyBorder="1" applyAlignment="1">
      <alignment horizontal="center" vertical="center"/>
    </xf>
    <xf numFmtId="10" fontId="11" fillId="14" borderId="7" xfId="2" applyNumberFormat="1" applyFont="1" applyFill="1" applyBorder="1" applyAlignment="1">
      <alignment horizontal="center" vertical="center"/>
    </xf>
    <xf numFmtId="1" fontId="11" fillId="2" borderId="7" xfId="0" applyNumberFormat="1" applyFont="1" applyFill="1" applyBorder="1" applyAlignment="1">
      <alignment horizontal="center" vertical="center"/>
    </xf>
    <xf numFmtId="4" fontId="11" fillId="2" borderId="7" xfId="0" applyNumberFormat="1" applyFont="1" applyFill="1" applyBorder="1" applyAlignment="1">
      <alignment horizontal="center" vertical="center"/>
    </xf>
    <xf numFmtId="10" fontId="11" fillId="2" borderId="7" xfId="2" applyNumberFormat="1" applyFont="1" applyFill="1" applyBorder="1" applyAlignment="1">
      <alignment horizontal="center" vertical="center"/>
    </xf>
    <xf numFmtId="1" fontId="10" fillId="14" borderId="7" xfId="0" applyNumberFormat="1" applyFont="1" applyFill="1" applyBorder="1" applyAlignment="1">
      <alignment horizontal="center" vertical="center"/>
    </xf>
    <xf numFmtId="4" fontId="10" fillId="14" borderId="7" xfId="0" applyNumberFormat="1" applyFont="1" applyFill="1" applyBorder="1" applyAlignment="1">
      <alignment horizontal="center" vertical="center"/>
    </xf>
    <xf numFmtId="10" fontId="10" fillId="14" borderId="7" xfId="2" applyNumberFormat="1" applyFont="1" applyFill="1" applyBorder="1" applyAlignment="1">
      <alignment horizontal="center" vertical="center"/>
    </xf>
    <xf numFmtId="4" fontId="11" fillId="2" borderId="7" xfId="0" applyNumberFormat="1" applyFont="1" applyFill="1" applyBorder="1" applyAlignment="1">
      <alignment horizontal="center"/>
    </xf>
    <xf numFmtId="4" fontId="11" fillId="0" borderId="7" xfId="0" applyNumberFormat="1" applyFont="1" applyFill="1" applyBorder="1" applyAlignment="1">
      <alignment horizontal="center"/>
    </xf>
    <xf numFmtId="1" fontId="11" fillId="4" borderId="7" xfId="0" applyNumberFormat="1" applyFont="1" applyFill="1" applyBorder="1" applyAlignment="1">
      <alignment horizontal="center" vertical="center"/>
    </xf>
    <xf numFmtId="4" fontId="11" fillId="4" borderId="7" xfId="0" applyNumberFormat="1" applyFont="1" applyFill="1" applyBorder="1" applyAlignment="1">
      <alignment horizontal="center"/>
    </xf>
    <xf numFmtId="10" fontId="11" fillId="4" borderId="7" xfId="2" applyNumberFormat="1" applyFont="1" applyFill="1" applyBorder="1" applyAlignment="1">
      <alignment horizontal="center" vertical="center"/>
    </xf>
    <xf numFmtId="4" fontId="11" fillId="0" borderId="7" xfId="0" quotePrefix="1" applyNumberFormat="1" applyFont="1" applyFill="1" applyBorder="1" applyAlignment="1">
      <alignment horizontal="center"/>
    </xf>
    <xf numFmtId="4" fontId="11" fillId="14" borderId="7" xfId="0" applyNumberFormat="1" applyFont="1" applyFill="1" applyBorder="1" applyAlignment="1">
      <alignment horizontal="center"/>
    </xf>
    <xf numFmtId="10" fontId="5" fillId="0" borderId="7" xfId="2" applyNumberFormat="1" applyFont="1" applyFill="1" applyBorder="1" applyAlignment="1">
      <alignment horizontal="center" vertical="center"/>
    </xf>
    <xf numFmtId="10" fontId="5" fillId="2" borderId="7" xfId="2" applyNumberFormat="1" applyFont="1" applyFill="1" applyBorder="1" applyAlignment="1">
      <alignment horizontal="center" vertical="center"/>
    </xf>
    <xf numFmtId="4" fontId="5" fillId="2" borderId="7" xfId="0" applyNumberFormat="1" applyFont="1" applyFill="1" applyBorder="1" applyAlignment="1">
      <alignment horizontal="center"/>
    </xf>
    <xf numFmtId="4" fontId="5" fillId="0" borderId="7" xfId="0" applyNumberFormat="1" applyFont="1" applyFill="1" applyBorder="1" applyAlignment="1">
      <alignment horizontal="center"/>
    </xf>
    <xf numFmtId="4" fontId="5" fillId="0" borderId="7" xfId="0" quotePrefix="1" applyNumberFormat="1" applyFont="1" applyFill="1" applyBorder="1" applyAlignment="1">
      <alignment horizontal="center"/>
    </xf>
    <xf numFmtId="0" fontId="16" fillId="0" borderId="20" xfId="0" applyFont="1" applyBorder="1" applyAlignment="1">
      <alignment horizontal="right" vertical="center"/>
    </xf>
    <xf numFmtId="0" fontId="16" fillId="0" borderId="23" xfId="0" applyFont="1" applyBorder="1" applyAlignment="1">
      <alignment horizontal="right" vertical="center"/>
    </xf>
    <xf numFmtId="0" fontId="36" fillId="0" borderId="23" xfId="0" applyFont="1" applyBorder="1" applyAlignment="1">
      <alignment vertical="center"/>
    </xf>
    <xf numFmtId="0" fontId="0" fillId="0" borderId="24" xfId="0" applyBorder="1" applyAlignment="1">
      <alignment horizontal="center" vertical="center"/>
    </xf>
    <xf numFmtId="2" fontId="0" fillId="0" borderId="25" xfId="0" applyNumberFormat="1" applyBorder="1" applyAlignment="1">
      <alignment horizontal="center" vertical="center"/>
    </xf>
    <xf numFmtId="4" fontId="0" fillId="0" borderId="26" xfId="0" applyNumberFormat="1" applyBorder="1" applyAlignment="1">
      <alignment horizontal="center" vertical="center"/>
    </xf>
    <xf numFmtId="4" fontId="0" fillId="0" borderId="27" xfId="2" applyNumberFormat="1" applyFont="1" applyBorder="1" applyAlignment="1">
      <alignment horizontal="center" vertical="center"/>
    </xf>
    <xf numFmtId="0" fontId="0" fillId="0" borderId="27" xfId="0" applyBorder="1" applyAlignment="1">
      <alignment horizontal="center" vertical="center"/>
    </xf>
    <xf numFmtId="0" fontId="0" fillId="0" borderId="28" xfId="0" applyBorder="1" applyAlignment="1">
      <alignment horizontal="center" vertical="center"/>
    </xf>
    <xf numFmtId="2" fontId="16" fillId="15" borderId="29" xfId="0" applyNumberFormat="1" applyFont="1" applyFill="1" applyBorder="1" applyAlignment="1">
      <alignment horizontal="center" vertical="center"/>
    </xf>
    <xf numFmtId="2" fontId="16" fillId="15" borderId="34" xfId="0" applyNumberFormat="1" applyFont="1" applyFill="1" applyBorder="1" applyAlignment="1">
      <alignment horizontal="center" vertical="center"/>
    </xf>
    <xf numFmtId="2" fontId="16" fillId="15" borderId="39" xfId="0" applyNumberFormat="1" applyFont="1" applyFill="1" applyBorder="1" applyAlignment="1">
      <alignment horizontal="center" vertical="center"/>
    </xf>
    <xf numFmtId="2" fontId="16" fillId="16" borderId="45" xfId="0" applyNumberFormat="1" applyFont="1" applyFill="1" applyBorder="1" applyAlignment="1">
      <alignment horizontal="center" vertical="center"/>
    </xf>
    <xf numFmtId="2" fontId="16" fillId="16" borderId="39" xfId="0" applyNumberFormat="1" applyFont="1" applyFill="1" applyBorder="1" applyAlignment="1">
      <alignment horizontal="center" vertical="center"/>
    </xf>
    <xf numFmtId="2" fontId="16" fillId="17" borderId="45" xfId="0" applyNumberFormat="1" applyFont="1" applyFill="1" applyBorder="1" applyAlignment="1">
      <alignment horizontal="center" vertical="center"/>
    </xf>
    <xf numFmtId="2" fontId="16" fillId="17" borderId="34" xfId="0" applyNumberFormat="1" applyFont="1" applyFill="1" applyBorder="1" applyAlignment="1">
      <alignment horizontal="center" vertical="center"/>
    </xf>
    <xf numFmtId="2" fontId="16" fillId="17" borderId="57" xfId="0" applyNumberFormat="1" applyFont="1" applyFill="1" applyBorder="1" applyAlignment="1">
      <alignment horizontal="center" vertical="center"/>
    </xf>
    <xf numFmtId="2" fontId="16" fillId="17" borderId="39" xfId="0" applyNumberFormat="1" applyFont="1" applyFill="1" applyBorder="1" applyAlignment="1">
      <alignment horizontal="center" vertical="center"/>
    </xf>
    <xf numFmtId="2" fontId="16" fillId="18" borderId="45" xfId="0" applyNumberFormat="1" applyFont="1" applyFill="1" applyBorder="1" applyAlignment="1">
      <alignment horizontal="center" vertical="center"/>
    </xf>
    <xf numFmtId="2" fontId="16" fillId="18" borderId="34" xfId="0" applyNumberFormat="1" applyFont="1" applyFill="1" applyBorder="1" applyAlignment="1">
      <alignment horizontal="center" vertical="center"/>
    </xf>
    <xf numFmtId="2" fontId="16" fillId="18" borderId="57" xfId="0" applyNumberFormat="1" applyFont="1" applyFill="1" applyBorder="1" applyAlignment="1">
      <alignment horizontal="center" vertical="center"/>
    </xf>
    <xf numFmtId="2" fontId="16" fillId="18" borderId="39" xfId="0" applyNumberFormat="1" applyFont="1" applyFill="1" applyBorder="1" applyAlignment="1">
      <alignment horizontal="center" vertical="center"/>
    </xf>
    <xf numFmtId="2" fontId="16" fillId="19" borderId="45" xfId="0" applyNumberFormat="1" applyFont="1" applyFill="1" applyBorder="1" applyAlignment="1">
      <alignment horizontal="center" vertical="center"/>
    </xf>
    <xf numFmtId="2" fontId="16" fillId="19" borderId="34" xfId="0" applyNumberFormat="1" applyFont="1" applyFill="1" applyBorder="1" applyAlignment="1">
      <alignment horizontal="center" vertical="center"/>
    </xf>
    <xf numFmtId="2" fontId="16" fillId="19" borderId="39" xfId="0" applyNumberFormat="1" applyFont="1" applyFill="1" applyBorder="1" applyAlignment="1">
      <alignment horizontal="center" vertical="center"/>
    </xf>
    <xf numFmtId="2" fontId="16" fillId="20" borderId="45" xfId="0" applyNumberFormat="1" applyFont="1" applyFill="1" applyBorder="1" applyAlignment="1">
      <alignment horizontal="center" vertical="center"/>
    </xf>
    <xf numFmtId="2" fontId="16" fillId="20" borderId="34" xfId="0" applyNumberFormat="1" applyFont="1" applyFill="1" applyBorder="1" applyAlignment="1">
      <alignment horizontal="center" vertical="center"/>
    </xf>
    <xf numFmtId="2" fontId="16" fillId="20" borderId="71" xfId="0" applyNumberFormat="1" applyFont="1" applyFill="1" applyBorder="1" applyAlignment="1">
      <alignment horizontal="center" vertical="center"/>
    </xf>
    <xf numFmtId="2" fontId="16" fillId="21" borderId="45" xfId="0" applyNumberFormat="1" applyFont="1" applyFill="1" applyBorder="1" applyAlignment="1">
      <alignment horizontal="center" vertical="center"/>
    </xf>
    <xf numFmtId="2" fontId="16" fillId="21" borderId="34" xfId="0" applyNumberFormat="1" applyFont="1" applyFill="1" applyBorder="1" applyAlignment="1">
      <alignment horizontal="center" vertical="center"/>
    </xf>
    <xf numFmtId="2" fontId="16" fillId="21" borderId="39" xfId="0" applyNumberFormat="1" applyFont="1" applyFill="1" applyBorder="1" applyAlignment="1">
      <alignment horizontal="center" vertical="center"/>
    </xf>
    <xf numFmtId="2" fontId="16" fillId="15" borderId="45" xfId="0" applyNumberFormat="1" applyFont="1" applyFill="1" applyBorder="1" applyAlignment="1">
      <alignment horizontal="center" vertical="center"/>
    </xf>
    <xf numFmtId="2" fontId="16" fillId="15" borderId="80" xfId="0" applyNumberFormat="1" applyFont="1" applyFill="1" applyBorder="1" applyAlignment="1">
      <alignment horizontal="center" vertical="center"/>
    </xf>
    <xf numFmtId="2" fontId="16" fillId="16" borderId="103" xfId="0" applyNumberFormat="1" applyFont="1" applyFill="1" applyBorder="1" applyAlignment="1">
      <alignment horizontal="center" vertical="center"/>
    </xf>
    <xf numFmtId="2" fontId="16" fillId="16" borderId="79" xfId="0" applyNumberFormat="1" applyFont="1" applyFill="1" applyBorder="1" applyAlignment="1">
      <alignment horizontal="center" vertical="center"/>
    </xf>
    <xf numFmtId="2" fontId="16" fillId="16" borderId="80" xfId="0" applyNumberFormat="1" applyFont="1" applyFill="1" applyBorder="1" applyAlignment="1">
      <alignment horizontal="center" vertical="center"/>
    </xf>
    <xf numFmtId="0" fontId="16" fillId="17" borderId="44" xfId="0" applyFont="1" applyFill="1" applyBorder="1" applyAlignment="1">
      <alignment horizontal="center" vertical="center"/>
    </xf>
    <xf numFmtId="0" fontId="16" fillId="17" borderId="22" xfId="0" applyFont="1" applyFill="1" applyBorder="1" applyAlignment="1">
      <alignment horizontal="center" vertical="center"/>
    </xf>
    <xf numFmtId="0" fontId="16" fillId="17" borderId="38" xfId="0" applyFont="1" applyFill="1" applyBorder="1" applyAlignment="1">
      <alignment horizontal="center" vertical="center"/>
    </xf>
    <xf numFmtId="2" fontId="16" fillId="19" borderId="57" xfId="0" applyNumberFormat="1" applyFont="1" applyFill="1" applyBorder="1" applyAlignment="1">
      <alignment horizontal="center" vertical="center"/>
    </xf>
    <xf numFmtId="0" fontId="0" fillId="0" borderId="21" xfId="0" applyFill="1" applyBorder="1" applyAlignment="1">
      <alignment horizontal="center" vertical="center"/>
    </xf>
    <xf numFmtId="2" fontId="16" fillId="20" borderId="81" xfId="0" applyNumberFormat="1" applyFont="1" applyFill="1" applyBorder="1" applyAlignment="1">
      <alignment horizontal="center" vertical="center"/>
    </xf>
    <xf numFmtId="2" fontId="16" fillId="20" borderId="39" xfId="0" applyNumberFormat="1" applyFont="1" applyFill="1" applyBorder="1" applyAlignment="1">
      <alignment horizontal="center" vertical="center"/>
    </xf>
    <xf numFmtId="2" fontId="16" fillId="15" borderId="103" xfId="0" applyNumberFormat="1" applyFont="1" applyFill="1" applyBorder="1" applyAlignment="1">
      <alignment horizontal="center" vertical="center"/>
    </xf>
    <xf numFmtId="0" fontId="0" fillId="0" borderId="0" xfId="0" applyFill="1" applyBorder="1" applyAlignment="1">
      <alignment horizontal="center" vertical="center"/>
    </xf>
    <xf numFmtId="2" fontId="16" fillId="16" borderId="81" xfId="0" applyNumberFormat="1" applyFont="1" applyFill="1" applyBorder="1" applyAlignment="1">
      <alignment horizontal="center" vertical="center"/>
    </xf>
    <xf numFmtId="2" fontId="16" fillId="16" borderId="34" xfId="0" applyNumberFormat="1" applyFont="1" applyFill="1" applyBorder="1" applyAlignment="1">
      <alignment horizontal="center" vertical="center"/>
    </xf>
    <xf numFmtId="2" fontId="16" fillId="20" borderId="78" xfId="0" applyNumberFormat="1" applyFont="1" applyFill="1" applyBorder="1" applyAlignment="1">
      <alignment horizontal="center" vertical="center"/>
    </xf>
    <xf numFmtId="2" fontId="16" fillId="20" borderId="80" xfId="0" applyNumberFormat="1" applyFont="1" applyFill="1" applyBorder="1" applyAlignment="1">
      <alignment horizontal="center" vertical="center"/>
    </xf>
    <xf numFmtId="2" fontId="16" fillId="17" borderId="78" xfId="0" applyNumberFormat="1" applyFont="1" applyFill="1" applyBorder="1" applyAlignment="1">
      <alignment horizontal="center" vertical="center"/>
    </xf>
    <xf numFmtId="2" fontId="16" fillId="17" borderId="80" xfId="0" applyNumberFormat="1" applyFont="1" applyFill="1" applyBorder="1" applyAlignment="1">
      <alignment horizontal="center" vertical="center"/>
    </xf>
    <xf numFmtId="2" fontId="16" fillId="22" borderId="34" xfId="0" applyNumberFormat="1" applyFont="1" applyFill="1" applyBorder="1" applyAlignment="1">
      <alignment horizontal="center" vertical="center"/>
    </xf>
    <xf numFmtId="2" fontId="16" fillId="22" borderId="71" xfId="0" applyNumberFormat="1" applyFont="1" applyFill="1" applyBorder="1" applyAlignment="1">
      <alignment horizontal="center" vertical="center"/>
    </xf>
    <xf numFmtId="4" fontId="6" fillId="0" borderId="0" xfId="0" applyNumberFormat="1" applyFont="1" applyBorder="1" applyAlignment="1">
      <alignment horizontal="left" vertical="center"/>
    </xf>
    <xf numFmtId="2" fontId="8" fillId="0" borderId="0" xfId="0" applyNumberFormat="1" applyFont="1" applyBorder="1" applyAlignment="1">
      <alignment horizontal="center" vertical="center"/>
    </xf>
    <xf numFmtId="4" fontId="7" fillId="0" borderId="0" xfId="0" applyNumberFormat="1" applyFont="1" applyAlignment="1">
      <alignment horizontal="center"/>
    </xf>
    <xf numFmtId="9" fontId="9" fillId="0" borderId="0" xfId="2" applyFont="1" applyAlignment="1">
      <alignment horizontal="center"/>
    </xf>
    <xf numFmtId="3" fontId="7" fillId="0" borderId="0" xfId="0" applyNumberFormat="1" applyFont="1" applyAlignment="1">
      <alignment horizontal="center"/>
    </xf>
    <xf numFmtId="10" fontId="9" fillId="0" borderId="0" xfId="0" applyNumberFormat="1" applyFont="1" applyAlignment="1">
      <alignment horizontal="center"/>
    </xf>
    <xf numFmtId="10" fontId="7" fillId="0" borderId="0" xfId="0" applyNumberFormat="1" applyFont="1" applyAlignment="1">
      <alignment horizontal="center"/>
    </xf>
    <xf numFmtId="2" fontId="0" fillId="0" borderId="0" xfId="0" applyNumberFormat="1"/>
    <xf numFmtId="0" fontId="0" fillId="23" borderId="0" xfId="0" applyFill="1"/>
    <xf numFmtId="0" fontId="0" fillId="24" borderId="0" xfId="0" applyFill="1"/>
    <xf numFmtId="0" fontId="0" fillId="25" borderId="0" xfId="0" applyFill="1"/>
    <xf numFmtId="0" fontId="0" fillId="26" borderId="0" xfId="0" applyFill="1"/>
    <xf numFmtId="0" fontId="0" fillId="4" borderId="0" xfId="0" applyFill="1"/>
    <xf numFmtId="4" fontId="38" fillId="15" borderId="30" xfId="0" applyNumberFormat="1" applyFont="1" applyFill="1" applyBorder="1" applyAlignment="1">
      <alignment horizontal="center" vertical="center"/>
    </xf>
    <xf numFmtId="10" fontId="38" fillId="15" borderId="31" xfId="2" applyNumberFormat="1" applyFont="1" applyFill="1" applyBorder="1" applyAlignment="1">
      <alignment horizontal="center" vertical="center"/>
    </xf>
    <xf numFmtId="0" fontId="38" fillId="15" borderId="32" xfId="0" applyFont="1" applyFill="1" applyBorder="1" applyAlignment="1">
      <alignment horizontal="center" vertical="center"/>
    </xf>
    <xf numFmtId="10" fontId="38" fillId="15" borderId="33" xfId="2" applyNumberFormat="1" applyFont="1" applyFill="1" applyBorder="1" applyAlignment="1">
      <alignment horizontal="center" vertical="center"/>
    </xf>
    <xf numFmtId="4" fontId="38" fillId="0" borderId="22" xfId="0" applyNumberFormat="1" applyFont="1" applyBorder="1" applyAlignment="1">
      <alignment horizontal="center" vertical="center"/>
    </xf>
    <xf numFmtId="0" fontId="38" fillId="0" borderId="23" xfId="0" applyFont="1" applyBorder="1" applyAlignment="1">
      <alignment horizontal="center" vertical="center"/>
    </xf>
    <xf numFmtId="4" fontId="38" fillId="15" borderId="35" xfId="0" applyNumberFormat="1" applyFont="1" applyFill="1" applyBorder="1" applyAlignment="1">
      <alignment horizontal="center" vertical="center"/>
    </xf>
    <xf numFmtId="10" fontId="38" fillId="15" borderId="13" xfId="2" applyNumberFormat="1" applyFont="1" applyFill="1" applyBorder="1" applyAlignment="1">
      <alignment horizontal="center" vertical="center"/>
    </xf>
    <xf numFmtId="0" fontId="38" fillId="15" borderId="36" xfId="0" applyFont="1" applyFill="1" applyBorder="1" applyAlignment="1">
      <alignment horizontal="center" vertical="center"/>
    </xf>
    <xf numFmtId="10" fontId="38" fillId="15" borderId="37" xfId="2" applyNumberFormat="1" applyFont="1" applyFill="1" applyBorder="1" applyAlignment="1">
      <alignment horizontal="center" vertical="center"/>
    </xf>
    <xf numFmtId="4" fontId="38" fillId="15" borderId="40" xfId="0" applyNumberFormat="1" applyFont="1" applyFill="1" applyBorder="1" applyAlignment="1">
      <alignment horizontal="center" vertical="center"/>
    </xf>
    <xf numFmtId="10" fontId="38" fillId="15" borderId="16" xfId="2" applyNumberFormat="1" applyFont="1" applyFill="1" applyBorder="1" applyAlignment="1">
      <alignment horizontal="center" vertical="center"/>
    </xf>
    <xf numFmtId="0" fontId="38" fillId="15" borderId="41" xfId="0" applyFont="1" applyFill="1" applyBorder="1" applyAlignment="1">
      <alignment horizontal="center" vertical="center"/>
    </xf>
    <xf numFmtId="10" fontId="38" fillId="15" borderId="42" xfId="2" applyNumberFormat="1" applyFont="1" applyFill="1" applyBorder="1" applyAlignment="1">
      <alignment horizontal="center" vertical="center"/>
    </xf>
    <xf numFmtId="4" fontId="38" fillId="16" borderId="50" xfId="0" applyNumberFormat="1" applyFont="1" applyFill="1" applyBorder="1" applyAlignment="1">
      <alignment horizontal="center" vertical="center"/>
    </xf>
    <xf numFmtId="0" fontId="38" fillId="16" borderId="48" xfId="0" applyFont="1" applyFill="1" applyBorder="1" applyAlignment="1">
      <alignment horizontal="center" vertical="center"/>
    </xf>
    <xf numFmtId="10" fontId="38" fillId="16" borderId="49" xfId="2" applyNumberFormat="1" applyFont="1" applyFill="1" applyBorder="1" applyAlignment="1">
      <alignment horizontal="center" vertical="center"/>
    </xf>
    <xf numFmtId="4" fontId="38" fillId="16" borderId="40" xfId="0" applyNumberFormat="1" applyFont="1" applyFill="1" applyBorder="1" applyAlignment="1">
      <alignment horizontal="center" vertical="center"/>
    </xf>
    <xf numFmtId="0" fontId="38" fillId="16" borderId="41" xfId="0" applyFont="1" applyFill="1" applyBorder="1" applyAlignment="1">
      <alignment horizontal="center" vertical="center"/>
    </xf>
    <xf numFmtId="10" fontId="38" fillId="16" borderId="53" xfId="2" applyNumberFormat="1" applyFont="1" applyFill="1" applyBorder="1" applyAlignment="1">
      <alignment horizontal="center" vertical="center"/>
    </xf>
    <xf numFmtId="4" fontId="38" fillId="17" borderId="46" xfId="0" applyNumberFormat="1" applyFont="1" applyFill="1" applyBorder="1" applyAlignment="1">
      <alignment horizontal="center" vertical="center"/>
    </xf>
    <xf numFmtId="0" fontId="38" fillId="17" borderId="36" xfId="0" applyFont="1" applyFill="1" applyBorder="1" applyAlignment="1">
      <alignment horizontal="center" vertical="center"/>
    </xf>
    <xf numFmtId="0" fontId="38" fillId="17" borderId="48" xfId="0" applyFont="1" applyFill="1" applyBorder="1" applyAlignment="1">
      <alignment horizontal="center" vertical="center"/>
    </xf>
    <xf numFmtId="10" fontId="38" fillId="17" borderId="49" xfId="2" applyNumberFormat="1" applyFont="1" applyFill="1" applyBorder="1" applyAlignment="1">
      <alignment horizontal="center" vertical="center"/>
    </xf>
    <xf numFmtId="4" fontId="38" fillId="17" borderId="55" xfId="0" applyNumberFormat="1" applyFont="1" applyFill="1" applyBorder="1" applyAlignment="1">
      <alignment horizontal="center" vertical="center"/>
    </xf>
    <xf numFmtId="10" fontId="38" fillId="17" borderId="56" xfId="2" applyNumberFormat="1" applyFont="1" applyFill="1" applyBorder="1" applyAlignment="1">
      <alignment horizontal="center" vertical="center"/>
    </xf>
    <xf numFmtId="4" fontId="38" fillId="17" borderId="58" xfId="0" applyNumberFormat="1" applyFont="1" applyFill="1" applyBorder="1" applyAlignment="1">
      <alignment horizontal="center" vertical="center"/>
    </xf>
    <xf numFmtId="0" fontId="38" fillId="17" borderId="59" xfId="0" applyFont="1" applyFill="1" applyBorder="1" applyAlignment="1">
      <alignment horizontal="center" vertical="center"/>
    </xf>
    <xf numFmtId="4" fontId="38" fillId="17" borderId="52" xfId="0" applyNumberFormat="1" applyFont="1" applyFill="1" applyBorder="1" applyAlignment="1">
      <alignment horizontal="center" vertical="center"/>
    </xf>
    <xf numFmtId="0" fontId="38" fillId="17" borderId="41" xfId="0" applyFont="1" applyFill="1" applyBorder="1" applyAlignment="1">
      <alignment horizontal="center" vertical="center"/>
    </xf>
    <xf numFmtId="10" fontId="38" fillId="17" borderId="53" xfId="2" applyNumberFormat="1" applyFont="1" applyFill="1" applyBorder="1" applyAlignment="1">
      <alignment horizontal="center" vertical="center"/>
    </xf>
    <xf numFmtId="4" fontId="38" fillId="18" borderId="62" xfId="0" applyNumberFormat="1" applyFont="1" applyFill="1" applyBorder="1" applyAlignment="1">
      <alignment horizontal="center" vertical="center"/>
    </xf>
    <xf numFmtId="0" fontId="38" fillId="18" borderId="10" xfId="0" applyFont="1" applyFill="1" applyBorder="1" applyAlignment="1">
      <alignment horizontal="center" vertical="center"/>
    </xf>
    <xf numFmtId="0" fontId="38" fillId="18" borderId="48" xfId="0" applyFont="1" applyFill="1" applyBorder="1" applyAlignment="1">
      <alignment horizontal="center" vertical="center"/>
    </xf>
    <xf numFmtId="10" fontId="38" fillId="18" borderId="49" xfId="2" applyNumberFormat="1" applyFont="1" applyFill="1" applyBorder="1" applyAlignment="1">
      <alignment horizontal="center" vertical="center"/>
    </xf>
    <xf numFmtId="4" fontId="38" fillId="18" borderId="35" xfId="0" applyNumberFormat="1" applyFont="1" applyFill="1" applyBorder="1" applyAlignment="1">
      <alignment horizontal="center" vertical="center"/>
    </xf>
    <xf numFmtId="0" fontId="38" fillId="18" borderId="13" xfId="0" applyFont="1" applyFill="1" applyBorder="1" applyAlignment="1">
      <alignment horizontal="center" vertical="center"/>
    </xf>
    <xf numFmtId="0" fontId="38" fillId="18" borderId="36" xfId="0" applyFont="1" applyFill="1" applyBorder="1" applyAlignment="1">
      <alignment horizontal="center" vertical="center"/>
    </xf>
    <xf numFmtId="10" fontId="38" fillId="18" borderId="56" xfId="2" applyNumberFormat="1" applyFont="1" applyFill="1" applyBorder="1" applyAlignment="1">
      <alignment horizontal="center" vertical="center"/>
    </xf>
    <xf numFmtId="4" fontId="38" fillId="18" borderId="60" xfId="0" applyNumberFormat="1" applyFont="1" applyFill="1" applyBorder="1" applyAlignment="1">
      <alignment horizontal="center" vertical="center"/>
    </xf>
    <xf numFmtId="0" fontId="38" fillId="18" borderId="59" xfId="0" applyFont="1" applyFill="1" applyBorder="1" applyAlignment="1">
      <alignment horizontal="center" vertical="center"/>
    </xf>
    <xf numFmtId="4" fontId="38" fillId="18" borderId="40" xfId="0" applyNumberFormat="1" applyFont="1" applyFill="1" applyBorder="1" applyAlignment="1">
      <alignment horizontal="center" vertical="center"/>
    </xf>
    <xf numFmtId="0" fontId="38" fillId="18" borderId="16" xfId="0" applyFont="1" applyFill="1" applyBorder="1" applyAlignment="1">
      <alignment horizontal="center" vertical="center"/>
    </xf>
    <xf numFmtId="0" fontId="38" fillId="18" borderId="41" xfId="0" applyFont="1" applyFill="1" applyBorder="1" applyAlignment="1">
      <alignment horizontal="center" vertical="center"/>
    </xf>
    <xf numFmtId="10" fontId="38" fillId="18" borderId="53" xfId="2" applyNumberFormat="1" applyFont="1" applyFill="1" applyBorder="1" applyAlignment="1">
      <alignment horizontal="center" vertical="center"/>
    </xf>
    <xf numFmtId="4" fontId="38" fillId="19" borderId="50" xfId="0" applyNumberFormat="1" applyFont="1" applyFill="1" applyBorder="1" applyAlignment="1">
      <alignment horizontal="center" vertical="center"/>
    </xf>
    <xf numFmtId="0" fontId="38" fillId="19" borderId="36" xfId="0" applyFont="1" applyFill="1" applyBorder="1" applyAlignment="1">
      <alignment horizontal="center" vertical="center"/>
    </xf>
    <xf numFmtId="0" fontId="38" fillId="19" borderId="63" xfId="0" applyFont="1" applyFill="1" applyBorder="1" applyAlignment="1">
      <alignment horizontal="center" vertical="center"/>
    </xf>
    <xf numFmtId="10" fontId="38" fillId="19" borderId="49" xfId="2" applyNumberFormat="1" applyFont="1" applyFill="1" applyBorder="1" applyAlignment="1">
      <alignment horizontal="center" vertical="center"/>
    </xf>
    <xf numFmtId="4" fontId="38" fillId="19" borderId="50" xfId="2" applyNumberFormat="1" applyFont="1" applyFill="1" applyBorder="1" applyAlignment="1">
      <alignment horizontal="center" vertical="center"/>
    </xf>
    <xf numFmtId="4" fontId="38" fillId="19" borderId="35" xfId="0" applyNumberFormat="1" applyFont="1" applyFill="1" applyBorder="1" applyAlignment="1">
      <alignment horizontal="center" vertical="center"/>
    </xf>
    <xf numFmtId="10" fontId="38" fillId="19" borderId="37" xfId="2" applyNumberFormat="1" applyFont="1" applyFill="1" applyBorder="1" applyAlignment="1">
      <alignment horizontal="center" vertical="center"/>
    </xf>
    <xf numFmtId="4" fontId="38" fillId="19" borderId="35" xfId="2" applyNumberFormat="1" applyFont="1" applyFill="1" applyBorder="1" applyAlignment="1">
      <alignment horizontal="center" vertical="center"/>
    </xf>
    <xf numFmtId="4" fontId="38" fillId="19" borderId="60" xfId="0" applyNumberFormat="1" applyFont="1" applyFill="1" applyBorder="1" applyAlignment="1">
      <alignment horizontal="center" vertical="center"/>
    </xf>
    <xf numFmtId="0" fontId="38" fillId="19" borderId="59" xfId="0" applyFont="1" applyFill="1" applyBorder="1" applyAlignment="1">
      <alignment horizontal="center" vertical="center"/>
    </xf>
    <xf numFmtId="10" fontId="38" fillId="19" borderId="43" xfId="2" applyNumberFormat="1" applyFont="1" applyFill="1" applyBorder="1" applyAlignment="1">
      <alignment horizontal="center" vertical="center"/>
    </xf>
    <xf numFmtId="4" fontId="38" fillId="19" borderId="40" xfId="2" applyNumberFormat="1" applyFont="1" applyFill="1" applyBorder="1" applyAlignment="1">
      <alignment horizontal="center" vertical="center"/>
    </xf>
    <xf numFmtId="4" fontId="38" fillId="20" borderId="50" xfId="0" applyNumberFormat="1" applyFont="1" applyFill="1" applyBorder="1" applyAlignment="1">
      <alignment horizontal="center" vertical="center"/>
    </xf>
    <xf numFmtId="0" fontId="38" fillId="20" borderId="10" xfId="0" applyFont="1" applyFill="1" applyBorder="1" applyAlignment="1">
      <alignment horizontal="center" vertical="center"/>
    </xf>
    <xf numFmtId="0" fontId="38" fillId="20" borderId="63" xfId="0" applyFont="1" applyFill="1" applyBorder="1" applyAlignment="1">
      <alignment horizontal="center" vertical="center"/>
    </xf>
    <xf numFmtId="10" fontId="38" fillId="20" borderId="49" xfId="2" applyNumberFormat="1" applyFont="1" applyFill="1" applyBorder="1" applyAlignment="1">
      <alignment horizontal="center" vertical="center"/>
    </xf>
    <xf numFmtId="4" fontId="38" fillId="20" borderId="35" xfId="0" applyNumberFormat="1" applyFont="1" applyFill="1" applyBorder="1" applyAlignment="1">
      <alignment horizontal="center" vertical="center"/>
    </xf>
    <xf numFmtId="0" fontId="38" fillId="20" borderId="36" xfId="0" applyFont="1" applyFill="1" applyBorder="1" applyAlignment="1">
      <alignment horizontal="center" vertical="center"/>
    </xf>
    <xf numFmtId="10" fontId="38" fillId="20" borderId="37" xfId="2" applyNumberFormat="1" applyFont="1" applyFill="1" applyBorder="1" applyAlignment="1">
      <alignment horizontal="center" vertical="center"/>
    </xf>
    <xf numFmtId="4" fontId="38" fillId="20" borderId="72" xfId="0" applyNumberFormat="1" applyFont="1" applyFill="1" applyBorder="1" applyAlignment="1">
      <alignment horizontal="center" vertical="center"/>
    </xf>
    <xf numFmtId="0" fontId="38" fillId="20" borderId="74" xfId="0" applyFont="1" applyFill="1" applyBorder="1" applyAlignment="1">
      <alignment horizontal="center" vertical="center"/>
    </xf>
    <xf numFmtId="10" fontId="38" fillId="20" borderId="75" xfId="2" applyNumberFormat="1" applyFont="1" applyFill="1" applyBorder="1" applyAlignment="1">
      <alignment horizontal="center" vertical="center"/>
    </xf>
    <xf numFmtId="0" fontId="38" fillId="0" borderId="28" xfId="0" applyFont="1" applyBorder="1" applyAlignment="1">
      <alignment horizontal="center" vertical="center"/>
    </xf>
    <xf numFmtId="4" fontId="38" fillId="21" borderId="30" xfId="0" applyNumberFormat="1" applyFont="1" applyFill="1" applyBorder="1" applyAlignment="1">
      <alignment horizontal="center" vertical="center"/>
    </xf>
    <xf numFmtId="0" fontId="38" fillId="21" borderId="63" xfId="0" applyFont="1" applyFill="1" applyBorder="1" applyAlignment="1">
      <alignment horizontal="center" vertical="center"/>
    </xf>
    <xf numFmtId="10" fontId="38" fillId="21" borderId="49" xfId="2" applyNumberFormat="1" applyFont="1" applyFill="1" applyBorder="1" applyAlignment="1">
      <alignment horizontal="center" vertical="center"/>
    </xf>
    <xf numFmtId="4" fontId="38" fillId="21" borderId="50" xfId="0" applyNumberFormat="1" applyFont="1" applyFill="1" applyBorder="1" applyAlignment="1">
      <alignment horizontal="center" vertical="center"/>
    </xf>
    <xf numFmtId="4" fontId="38" fillId="21" borderId="35" xfId="0" applyNumberFormat="1" applyFont="1" applyFill="1" applyBorder="1" applyAlignment="1">
      <alignment horizontal="center" vertical="center"/>
    </xf>
    <xf numFmtId="0" fontId="38" fillId="21" borderId="36" xfId="0" applyFont="1" applyFill="1" applyBorder="1" applyAlignment="1">
      <alignment horizontal="center" vertical="center"/>
    </xf>
    <xf numFmtId="10" fontId="38" fillId="21" borderId="37" xfId="2" applyNumberFormat="1" applyFont="1" applyFill="1" applyBorder="1" applyAlignment="1">
      <alignment horizontal="center" vertical="center"/>
    </xf>
    <xf numFmtId="4" fontId="38" fillId="21" borderId="40" xfId="0" applyNumberFormat="1" applyFont="1" applyFill="1" applyBorder="1" applyAlignment="1">
      <alignment horizontal="center" vertical="center"/>
    </xf>
    <xf numFmtId="0" fontId="38" fillId="21" borderId="41" xfId="0" applyFont="1" applyFill="1" applyBorder="1" applyAlignment="1">
      <alignment horizontal="center" vertical="center"/>
    </xf>
    <xf numFmtId="10" fontId="38" fillId="21" borderId="43" xfId="2" applyNumberFormat="1" applyFont="1" applyFill="1" applyBorder="1" applyAlignment="1">
      <alignment horizontal="center" vertical="center"/>
    </xf>
    <xf numFmtId="4" fontId="38" fillId="15" borderId="50" xfId="0" applyNumberFormat="1" applyFont="1" applyFill="1" applyBorder="1" applyAlignment="1">
      <alignment horizontal="center" vertical="center"/>
    </xf>
    <xf numFmtId="0" fontId="38" fillId="15" borderId="63" xfId="0" applyFont="1" applyFill="1" applyBorder="1" applyAlignment="1">
      <alignment horizontal="center" vertical="center"/>
    </xf>
    <xf numFmtId="10" fontId="38" fillId="15" borderId="49" xfId="2" applyNumberFormat="1" applyFont="1" applyFill="1" applyBorder="1" applyAlignment="1">
      <alignment horizontal="center" vertical="center"/>
    </xf>
    <xf numFmtId="4" fontId="38" fillId="0" borderId="44" xfId="0" applyNumberFormat="1" applyFont="1" applyBorder="1" applyAlignment="1">
      <alignment horizontal="center" vertical="center"/>
    </xf>
    <xf numFmtId="0" fontId="38" fillId="0" borderId="64" xfId="0" applyFont="1" applyBorder="1" applyAlignment="1">
      <alignment horizontal="center" vertical="center"/>
    </xf>
    <xf numFmtId="10" fontId="38" fillId="15" borderId="43" xfId="2" applyNumberFormat="1" applyFont="1" applyFill="1" applyBorder="1" applyAlignment="1">
      <alignment horizontal="center" vertical="center"/>
    </xf>
    <xf numFmtId="4" fontId="38" fillId="16" borderId="62" xfId="0" applyNumberFormat="1" applyFont="1" applyFill="1" applyBorder="1" applyAlignment="1">
      <alignment horizontal="center" vertical="center"/>
    </xf>
    <xf numFmtId="10" fontId="38" fillId="16" borderId="56" xfId="2" applyNumberFormat="1" applyFont="1" applyFill="1" applyBorder="1" applyAlignment="1">
      <alignment horizontal="center" vertical="center"/>
    </xf>
    <xf numFmtId="4" fontId="38" fillId="0" borderId="22" xfId="0" applyNumberFormat="1" applyFont="1" applyFill="1" applyBorder="1" applyAlignment="1">
      <alignment horizontal="center" vertical="center"/>
    </xf>
    <xf numFmtId="4" fontId="38" fillId="16" borderId="35" xfId="0" applyNumberFormat="1" applyFont="1" applyFill="1" applyBorder="1" applyAlignment="1">
      <alignment horizontal="center" vertical="center"/>
    </xf>
    <xf numFmtId="0" fontId="38" fillId="16" borderId="36" xfId="0" applyFont="1" applyFill="1" applyBorder="1" applyAlignment="1">
      <alignment horizontal="center" vertical="center"/>
    </xf>
    <xf numFmtId="0" fontId="38" fillId="16" borderId="59" xfId="0" applyFont="1" applyFill="1" applyBorder="1" applyAlignment="1">
      <alignment horizontal="center" vertical="center"/>
    </xf>
    <xf numFmtId="4" fontId="38" fillId="0" borderId="38" xfId="0" applyNumberFormat="1" applyFont="1" applyFill="1" applyBorder="1" applyAlignment="1">
      <alignment horizontal="center" vertical="center"/>
    </xf>
    <xf numFmtId="4" fontId="38" fillId="17" borderId="50" xfId="0" applyNumberFormat="1" applyFont="1" applyFill="1" applyBorder="1" applyAlignment="1">
      <alignment horizontal="center" vertical="center"/>
    </xf>
    <xf numFmtId="0" fontId="38" fillId="17" borderId="10" xfId="0" applyFont="1" applyFill="1" applyBorder="1" applyAlignment="1">
      <alignment horizontal="center" vertical="center"/>
    </xf>
    <xf numFmtId="0" fontId="38" fillId="17" borderId="63" xfId="0" applyFont="1" applyFill="1" applyBorder="1" applyAlignment="1">
      <alignment horizontal="center" vertical="center"/>
    </xf>
    <xf numFmtId="4" fontId="38" fillId="17" borderId="35" xfId="0" applyNumberFormat="1" applyFont="1" applyFill="1" applyBorder="1" applyAlignment="1">
      <alignment horizontal="center" vertical="center"/>
    </xf>
    <xf numFmtId="0" fontId="38" fillId="17" borderId="13" xfId="0" applyFont="1" applyFill="1" applyBorder="1" applyAlignment="1">
      <alignment horizontal="center" vertical="center"/>
    </xf>
    <xf numFmtId="10" fontId="38" fillId="17" borderId="37" xfId="2" applyNumberFormat="1" applyFont="1" applyFill="1" applyBorder="1" applyAlignment="1">
      <alignment horizontal="center" vertical="center"/>
    </xf>
    <xf numFmtId="4" fontId="38" fillId="17" borderId="40" xfId="0" applyNumberFormat="1" applyFont="1" applyFill="1" applyBorder="1" applyAlignment="1">
      <alignment horizontal="center" vertical="center"/>
    </xf>
    <xf numFmtId="0" fontId="38" fillId="17" borderId="16" xfId="0" applyFont="1" applyFill="1" applyBorder="1" applyAlignment="1">
      <alignment horizontal="center" vertical="center"/>
    </xf>
    <xf numFmtId="10" fontId="38" fillId="17" borderId="43" xfId="2" applyNumberFormat="1" applyFont="1" applyFill="1" applyBorder="1" applyAlignment="1">
      <alignment horizontal="center" vertical="center"/>
    </xf>
    <xf numFmtId="4" fontId="38" fillId="19" borderId="62" xfId="0" applyNumberFormat="1" applyFont="1" applyFill="1" applyBorder="1" applyAlignment="1">
      <alignment horizontal="center" vertical="center"/>
    </xf>
    <xf numFmtId="0" fontId="38" fillId="19" borderId="48" xfId="0" applyFont="1" applyFill="1" applyBorder="1" applyAlignment="1">
      <alignment horizontal="center" vertical="center"/>
    </xf>
    <xf numFmtId="10" fontId="38" fillId="19" borderId="56" xfId="2" applyNumberFormat="1" applyFont="1" applyFill="1" applyBorder="1" applyAlignment="1">
      <alignment horizontal="center" vertical="center"/>
    </xf>
    <xf numFmtId="10" fontId="38" fillId="19" borderId="42" xfId="2" applyNumberFormat="1" applyFont="1" applyFill="1" applyBorder="1" applyAlignment="1">
      <alignment horizontal="center" vertical="center"/>
    </xf>
    <xf numFmtId="4" fontId="38" fillId="0" borderId="21" xfId="0" applyNumberFormat="1" applyFont="1" applyFill="1" applyBorder="1" applyAlignment="1">
      <alignment horizontal="center" vertical="center"/>
    </xf>
    <xf numFmtId="10" fontId="38" fillId="0" borderId="21" xfId="2" applyNumberFormat="1" applyFont="1" applyFill="1" applyBorder="1" applyAlignment="1">
      <alignment horizontal="center" vertical="center"/>
    </xf>
    <xf numFmtId="0" fontId="38" fillId="0" borderId="21" xfId="0" applyFont="1" applyFill="1" applyBorder="1" applyAlignment="1">
      <alignment horizontal="center" vertical="center"/>
    </xf>
    <xf numFmtId="4" fontId="38" fillId="0" borderId="21" xfId="2" applyNumberFormat="1" applyFont="1" applyFill="1" applyBorder="1" applyAlignment="1">
      <alignment horizontal="center" vertical="center"/>
    </xf>
    <xf numFmtId="1" fontId="38" fillId="0" borderId="21" xfId="2" applyNumberFormat="1" applyFont="1" applyFill="1" applyBorder="1" applyAlignment="1">
      <alignment horizontal="center" vertical="center"/>
    </xf>
    <xf numFmtId="4" fontId="38" fillId="0" borderId="82" xfId="0" applyNumberFormat="1" applyFont="1" applyFill="1" applyBorder="1" applyAlignment="1">
      <alignment horizontal="center" vertical="center"/>
    </xf>
    <xf numFmtId="10" fontId="38" fillId="0" borderId="82" xfId="2" applyNumberFormat="1" applyFont="1" applyFill="1" applyBorder="1" applyAlignment="1">
      <alignment horizontal="center" vertical="center"/>
    </xf>
    <xf numFmtId="0" fontId="38" fillId="0" borderId="82" xfId="0" applyFont="1" applyFill="1" applyBorder="1" applyAlignment="1">
      <alignment horizontal="center" vertical="center"/>
    </xf>
    <xf numFmtId="4" fontId="38" fillId="0" borderId="82" xfId="2" applyNumberFormat="1" applyFont="1" applyFill="1" applyBorder="1" applyAlignment="1">
      <alignment horizontal="center" vertical="center"/>
    </xf>
    <xf numFmtId="1" fontId="38" fillId="0" borderId="82" xfId="2" applyNumberFormat="1" applyFont="1" applyFill="1" applyBorder="1" applyAlignment="1">
      <alignment horizontal="center" vertical="center"/>
    </xf>
    <xf numFmtId="4" fontId="38" fillId="20" borderId="62" xfId="0" applyNumberFormat="1" applyFont="1" applyFill="1" applyBorder="1" applyAlignment="1">
      <alignment horizontal="center" vertical="center"/>
    </xf>
    <xf numFmtId="0" fontId="38" fillId="20" borderId="48" xfId="0" applyFont="1" applyFill="1" applyBorder="1" applyAlignment="1">
      <alignment horizontal="center" vertical="center"/>
    </xf>
    <xf numFmtId="4" fontId="38" fillId="20" borderId="50" xfId="2" applyNumberFormat="1" applyFont="1" applyFill="1" applyBorder="1" applyAlignment="1">
      <alignment horizontal="center" vertical="center"/>
    </xf>
    <xf numFmtId="10" fontId="38" fillId="20" borderId="56" xfId="2" applyNumberFormat="1" applyFont="1" applyFill="1" applyBorder="1" applyAlignment="1">
      <alignment horizontal="center" vertical="center"/>
    </xf>
    <xf numFmtId="4" fontId="38" fillId="20" borderId="35" xfId="2" applyNumberFormat="1" applyFont="1" applyFill="1" applyBorder="1" applyAlignment="1">
      <alignment horizontal="center" vertical="center"/>
    </xf>
    <xf numFmtId="4" fontId="38" fillId="20" borderId="40" xfId="0" applyNumberFormat="1" applyFont="1" applyFill="1" applyBorder="1" applyAlignment="1">
      <alignment horizontal="center" vertical="center"/>
    </xf>
    <xf numFmtId="0" fontId="38" fillId="20" borderId="41" xfId="0" applyFont="1" applyFill="1" applyBorder="1" applyAlignment="1">
      <alignment horizontal="center" vertical="center"/>
    </xf>
    <xf numFmtId="10" fontId="38" fillId="20" borderId="53" xfId="2" applyNumberFormat="1" applyFont="1" applyFill="1" applyBorder="1" applyAlignment="1">
      <alignment horizontal="center" vertical="center"/>
    </xf>
    <xf numFmtId="4" fontId="38" fillId="20" borderId="40" xfId="2" applyNumberFormat="1" applyFont="1" applyFill="1" applyBorder="1" applyAlignment="1">
      <alignment horizontal="center" vertical="center"/>
    </xf>
    <xf numFmtId="0" fontId="38" fillId="21" borderId="10" xfId="0" applyFont="1" applyFill="1" applyBorder="1" applyAlignment="1">
      <alignment horizontal="center" vertical="center"/>
    </xf>
    <xf numFmtId="4" fontId="38" fillId="0" borderId="44" xfId="0" applyNumberFormat="1" applyFont="1" applyFill="1" applyBorder="1" applyAlignment="1">
      <alignment horizontal="center" vertical="center"/>
    </xf>
    <xf numFmtId="0" fontId="38" fillId="21" borderId="13" xfId="0" applyFont="1" applyFill="1" applyBorder="1" applyAlignment="1">
      <alignment horizontal="center" vertical="center"/>
    </xf>
    <xf numFmtId="0" fontId="38" fillId="21" borderId="16" xfId="0" applyFont="1" applyFill="1" applyBorder="1" applyAlignment="1">
      <alignment horizontal="center" vertical="center"/>
    </xf>
    <xf numFmtId="4" fontId="38" fillId="0" borderId="24" xfId="0" applyNumberFormat="1" applyFont="1" applyFill="1" applyBorder="1" applyAlignment="1">
      <alignment horizontal="center" vertical="center"/>
    </xf>
    <xf numFmtId="4" fontId="38" fillId="0" borderId="0" xfId="0" applyNumberFormat="1" applyFont="1" applyFill="1" applyBorder="1" applyAlignment="1">
      <alignment horizontal="center" vertical="center"/>
    </xf>
    <xf numFmtId="10" fontId="38" fillId="0" borderId="0" xfId="2" applyNumberFormat="1" applyFont="1" applyFill="1" applyBorder="1" applyAlignment="1">
      <alignment horizontal="center" vertical="center"/>
    </xf>
    <xf numFmtId="0" fontId="38" fillId="0" borderId="0" xfId="0" applyFont="1" applyFill="1" applyBorder="1" applyAlignment="1">
      <alignment horizontal="center" vertical="center"/>
    </xf>
    <xf numFmtId="4" fontId="38" fillId="0" borderId="0" xfId="2" applyNumberFormat="1" applyFont="1" applyFill="1" applyBorder="1" applyAlignment="1">
      <alignment horizontal="center" vertical="center"/>
    </xf>
    <xf numFmtId="1" fontId="38" fillId="0" borderId="0" xfId="2" applyNumberFormat="1" applyFont="1" applyFill="1" applyBorder="1" applyAlignment="1">
      <alignment horizontal="center" vertical="center"/>
    </xf>
    <xf numFmtId="4" fontId="38" fillId="0" borderId="62" xfId="0" applyNumberFormat="1" applyFont="1" applyFill="1" applyBorder="1" applyAlignment="1">
      <alignment horizontal="center" vertical="center"/>
    </xf>
    <xf numFmtId="4" fontId="38" fillId="0" borderId="35" xfId="0" applyNumberFormat="1" applyFont="1" applyFill="1" applyBorder="1" applyAlignment="1">
      <alignment horizontal="center" vertical="center"/>
    </xf>
    <xf numFmtId="4" fontId="38" fillId="0" borderId="40" xfId="0" applyNumberFormat="1" applyFont="1" applyFill="1" applyBorder="1" applyAlignment="1">
      <alignment horizontal="center" vertical="center"/>
    </xf>
    <xf numFmtId="0" fontId="38" fillId="0" borderId="23" xfId="0" applyFont="1" applyFill="1" applyBorder="1" applyAlignment="1">
      <alignment horizontal="center" vertical="center"/>
    </xf>
    <xf numFmtId="0" fontId="38" fillId="20" borderId="16" xfId="0" applyFont="1" applyFill="1" applyBorder="1" applyAlignment="1">
      <alignment horizontal="center" vertical="center"/>
    </xf>
    <xf numFmtId="4" fontId="38" fillId="22" borderId="35" xfId="0" applyNumberFormat="1" applyFont="1" applyFill="1" applyBorder="1" applyAlignment="1">
      <alignment horizontal="center" vertical="center"/>
    </xf>
    <xf numFmtId="0" fontId="38" fillId="22" borderId="10" xfId="0" applyFont="1" applyFill="1" applyBorder="1" applyAlignment="1">
      <alignment horizontal="center" vertical="center"/>
    </xf>
    <xf numFmtId="0" fontId="38" fillId="22" borderId="36" xfId="0" applyFont="1" applyFill="1" applyBorder="1" applyAlignment="1">
      <alignment horizontal="center" vertical="center"/>
    </xf>
    <xf numFmtId="10" fontId="38" fillId="22" borderId="56" xfId="2" applyNumberFormat="1" applyFont="1" applyFill="1" applyBorder="1" applyAlignment="1">
      <alignment horizontal="center" vertical="center"/>
    </xf>
    <xf numFmtId="4" fontId="38" fillId="22" borderId="50" xfId="0" applyNumberFormat="1" applyFont="1" applyFill="1" applyBorder="1" applyAlignment="1">
      <alignment horizontal="center" vertical="center"/>
    </xf>
    <xf numFmtId="0" fontId="38" fillId="22" borderId="13" xfId="0" applyFont="1" applyFill="1" applyBorder="1" applyAlignment="1">
      <alignment horizontal="center" vertical="center"/>
    </xf>
    <xf numFmtId="10" fontId="38" fillId="22" borderId="37" xfId="2" applyNumberFormat="1" applyFont="1" applyFill="1" applyBorder="1" applyAlignment="1">
      <alignment horizontal="center" vertical="center"/>
    </xf>
    <xf numFmtId="4" fontId="38" fillId="22" borderId="72" xfId="0" applyNumberFormat="1" applyFont="1" applyFill="1" applyBorder="1" applyAlignment="1">
      <alignment horizontal="center" vertical="center"/>
    </xf>
    <xf numFmtId="0" fontId="38" fillId="22" borderId="73" xfId="0" applyFont="1" applyFill="1" applyBorder="1" applyAlignment="1">
      <alignment horizontal="center" vertical="center"/>
    </xf>
    <xf numFmtId="0" fontId="38" fillId="22" borderId="74" xfId="0" applyFont="1" applyFill="1" applyBorder="1" applyAlignment="1">
      <alignment horizontal="center" vertical="center"/>
    </xf>
    <xf numFmtId="10" fontId="38" fillId="22" borderId="75" xfId="2" applyNumberFormat="1" applyFont="1" applyFill="1" applyBorder="1" applyAlignment="1">
      <alignment horizontal="center" vertical="center"/>
    </xf>
    <xf numFmtId="10" fontId="38" fillId="16" borderId="10" xfId="2" applyNumberFormat="1" applyFont="1" applyFill="1" applyBorder="1" applyAlignment="1">
      <alignment horizontal="center" vertical="center"/>
    </xf>
    <xf numFmtId="10" fontId="38" fillId="16" borderId="16" xfId="2" applyNumberFormat="1" applyFont="1" applyFill="1" applyBorder="1" applyAlignment="1">
      <alignment horizontal="center" vertical="center"/>
    </xf>
    <xf numFmtId="10" fontId="38" fillId="17" borderId="36" xfId="2" applyNumberFormat="1" applyFont="1" applyFill="1" applyBorder="1" applyAlignment="1">
      <alignment horizontal="center" vertical="center"/>
    </xf>
    <xf numFmtId="10" fontId="38" fillId="17" borderId="59" xfId="2" applyNumberFormat="1" applyFont="1" applyFill="1" applyBorder="1" applyAlignment="1">
      <alignment horizontal="center" vertical="center"/>
    </xf>
    <xf numFmtId="10" fontId="38" fillId="18" borderId="10" xfId="2" applyNumberFormat="1" applyFont="1" applyFill="1" applyBorder="1" applyAlignment="1">
      <alignment horizontal="center" vertical="center"/>
    </xf>
    <xf numFmtId="10" fontId="38" fillId="18" borderId="13" xfId="2" applyNumberFormat="1" applyFont="1" applyFill="1" applyBorder="1" applyAlignment="1">
      <alignment horizontal="center" vertical="center"/>
    </xf>
    <xf numFmtId="10" fontId="38" fillId="18" borderId="16" xfId="2" applyNumberFormat="1" applyFont="1" applyFill="1" applyBorder="1" applyAlignment="1">
      <alignment horizontal="center" vertical="center"/>
    </xf>
    <xf numFmtId="10" fontId="38" fillId="19" borderId="36" xfId="2" applyNumberFormat="1" applyFont="1" applyFill="1" applyBorder="1" applyAlignment="1">
      <alignment horizontal="center" vertical="center"/>
    </xf>
    <xf numFmtId="10" fontId="38" fillId="19" borderId="59" xfId="2" applyNumberFormat="1" applyFont="1" applyFill="1" applyBorder="1" applyAlignment="1">
      <alignment horizontal="center" vertical="center"/>
    </xf>
    <xf numFmtId="10" fontId="38" fillId="20" borderId="10" xfId="2" applyNumberFormat="1" applyFont="1" applyFill="1" applyBorder="1" applyAlignment="1">
      <alignment horizontal="center" vertical="center"/>
    </xf>
    <xf numFmtId="10" fontId="38" fillId="20" borderId="36" xfId="2" applyNumberFormat="1" applyFont="1" applyFill="1" applyBorder="1" applyAlignment="1">
      <alignment horizontal="center" vertical="center"/>
    </xf>
    <xf numFmtId="10" fontId="38" fillId="21" borderId="31" xfId="2" applyNumberFormat="1" applyFont="1" applyFill="1" applyBorder="1" applyAlignment="1">
      <alignment horizontal="center" vertical="center"/>
    </xf>
    <xf numFmtId="10" fontId="38" fillId="21" borderId="13" xfId="2" applyNumberFormat="1" applyFont="1" applyFill="1" applyBorder="1" applyAlignment="1">
      <alignment horizontal="center" vertical="center"/>
    </xf>
    <xf numFmtId="10" fontId="38" fillId="21" borderId="61" xfId="2" applyNumberFormat="1" applyFont="1" applyFill="1" applyBorder="1" applyAlignment="1">
      <alignment horizontal="center" vertical="center"/>
    </xf>
    <xf numFmtId="10" fontId="38" fillId="15" borderId="10" xfId="2" applyNumberFormat="1" applyFont="1" applyFill="1" applyBorder="1" applyAlignment="1">
      <alignment horizontal="center" vertical="center"/>
    </xf>
    <xf numFmtId="10" fontId="38" fillId="15" borderId="41" xfId="2" applyNumberFormat="1" applyFont="1" applyFill="1" applyBorder="1" applyAlignment="1">
      <alignment horizontal="center" vertical="center"/>
    </xf>
    <xf numFmtId="10" fontId="38" fillId="16" borderId="48" xfId="2" applyNumberFormat="1" applyFont="1" applyFill="1" applyBorder="1" applyAlignment="1">
      <alignment horizontal="center" vertical="center"/>
    </xf>
    <xf numFmtId="10" fontId="38" fillId="16" borderId="36" xfId="2" applyNumberFormat="1" applyFont="1" applyFill="1" applyBorder="1" applyAlignment="1">
      <alignment horizontal="center" vertical="center"/>
    </xf>
    <xf numFmtId="10" fontId="38" fillId="16" borderId="59" xfId="2" applyNumberFormat="1" applyFont="1" applyFill="1" applyBorder="1" applyAlignment="1">
      <alignment horizontal="center" vertical="center"/>
    </xf>
    <xf numFmtId="10" fontId="38" fillId="17" borderId="10" xfId="2" applyNumberFormat="1" applyFont="1" applyFill="1" applyBorder="1" applyAlignment="1">
      <alignment horizontal="center" vertical="center"/>
    </xf>
    <xf numFmtId="10" fontId="38" fillId="17" borderId="13" xfId="2" applyNumberFormat="1" applyFont="1" applyFill="1" applyBorder="1" applyAlignment="1">
      <alignment horizontal="center" vertical="center"/>
    </xf>
    <xf numFmtId="10" fontId="38" fillId="17" borderId="16" xfId="2" applyNumberFormat="1" applyFont="1" applyFill="1" applyBorder="1" applyAlignment="1">
      <alignment horizontal="center" vertical="center"/>
    </xf>
    <xf numFmtId="10" fontId="38" fillId="20" borderId="48" xfId="2" applyNumberFormat="1" applyFont="1" applyFill="1" applyBorder="1" applyAlignment="1">
      <alignment horizontal="center" vertical="center"/>
    </xf>
    <xf numFmtId="10" fontId="38" fillId="21" borderId="10" xfId="2" applyNumberFormat="1" applyFont="1" applyFill="1" applyBorder="1" applyAlignment="1">
      <alignment horizontal="center" vertical="center"/>
    </xf>
    <xf numFmtId="10" fontId="38" fillId="21" borderId="16" xfId="2" applyNumberFormat="1" applyFont="1" applyFill="1" applyBorder="1" applyAlignment="1">
      <alignment horizontal="center" vertical="center"/>
    </xf>
    <xf numFmtId="10" fontId="38" fillId="15" borderId="36" xfId="2" applyNumberFormat="1" applyFont="1" applyFill="1" applyBorder="1" applyAlignment="1">
      <alignment horizontal="center" vertical="center"/>
    </xf>
    <xf numFmtId="10" fontId="38" fillId="20" borderId="16" xfId="2" applyNumberFormat="1" applyFont="1" applyFill="1" applyBorder="1" applyAlignment="1">
      <alignment horizontal="center" vertical="center"/>
    </xf>
    <xf numFmtId="10" fontId="38" fillId="22" borderId="10" xfId="2" applyNumberFormat="1" applyFont="1" applyFill="1" applyBorder="1" applyAlignment="1">
      <alignment horizontal="center" vertical="center"/>
    </xf>
    <xf numFmtId="10" fontId="38" fillId="22" borderId="13" xfId="2" applyNumberFormat="1" applyFont="1" applyFill="1" applyBorder="1" applyAlignment="1">
      <alignment horizontal="center" vertical="center"/>
    </xf>
    <xf numFmtId="10" fontId="38" fillId="22" borderId="73" xfId="2" applyNumberFormat="1" applyFont="1" applyFill="1" applyBorder="1" applyAlignment="1">
      <alignment horizontal="center" vertical="center"/>
    </xf>
    <xf numFmtId="4" fontId="40" fillId="0" borderId="0" xfId="0" applyNumberFormat="1" applyFont="1" applyAlignment="1">
      <alignment horizontal="center"/>
    </xf>
    <xf numFmtId="4" fontId="7" fillId="17" borderId="35" xfId="0" applyNumberFormat="1" applyFont="1" applyFill="1" applyBorder="1" applyAlignment="1">
      <alignment horizontal="center" vertical="center"/>
    </xf>
    <xf numFmtId="10" fontId="38" fillId="16" borderId="41" xfId="2" applyNumberFormat="1" applyFont="1" applyFill="1" applyBorder="1" applyAlignment="1">
      <alignment horizontal="center" vertical="center"/>
    </xf>
    <xf numFmtId="10" fontId="38" fillId="20" borderId="63" xfId="2" applyNumberFormat="1" applyFont="1" applyFill="1" applyBorder="1" applyAlignment="1">
      <alignment horizontal="center" vertical="center"/>
    </xf>
    <xf numFmtId="10" fontId="38" fillId="20" borderId="41" xfId="2" applyNumberFormat="1" applyFont="1" applyFill="1" applyBorder="1" applyAlignment="1">
      <alignment horizontal="center" vertical="center"/>
    </xf>
    <xf numFmtId="0" fontId="38" fillId="0" borderId="20" xfId="0" applyFont="1" applyBorder="1" applyAlignment="1">
      <alignment horizontal="center" vertical="center"/>
    </xf>
    <xf numFmtId="0" fontId="16" fillId="18" borderId="22" xfId="0" applyFont="1" applyFill="1" applyBorder="1" applyAlignment="1">
      <alignment horizontal="center" vertical="center"/>
    </xf>
    <xf numFmtId="4" fontId="38" fillId="18" borderId="68" xfId="0" applyNumberFormat="1" applyFont="1" applyFill="1" applyBorder="1" applyAlignment="1">
      <alignment horizontal="center" vertical="center"/>
    </xf>
    <xf numFmtId="10" fontId="38" fillId="18" borderId="70" xfId="2" applyNumberFormat="1" applyFont="1" applyFill="1" applyBorder="1" applyAlignment="1">
      <alignment horizontal="center" vertical="center"/>
    </xf>
    <xf numFmtId="4" fontId="38" fillId="18" borderId="68" xfId="2" applyNumberFormat="1" applyFont="1" applyFill="1" applyBorder="1" applyAlignment="1">
      <alignment horizontal="center" vertical="center"/>
    </xf>
    <xf numFmtId="10" fontId="38" fillId="18" borderId="69" xfId="2" applyNumberFormat="1" applyFont="1" applyFill="1" applyBorder="1" applyAlignment="1">
      <alignment horizontal="center" vertical="center"/>
    </xf>
    <xf numFmtId="1" fontId="38" fillId="18" borderId="69" xfId="2" applyNumberFormat="1" applyFont="1" applyFill="1" applyBorder="1" applyAlignment="1">
      <alignment horizontal="center" vertical="center"/>
    </xf>
    <xf numFmtId="4" fontId="38" fillId="0" borderId="38" xfId="0" applyNumberFormat="1" applyFont="1" applyBorder="1" applyAlignment="1">
      <alignment horizontal="center" vertical="center"/>
    </xf>
    <xf numFmtId="0" fontId="38" fillId="0" borderId="65" xfId="0" applyFont="1" applyBorder="1" applyAlignment="1">
      <alignment horizontal="center" vertical="center"/>
    </xf>
    <xf numFmtId="4" fontId="38" fillId="0" borderId="68" xfId="0" applyNumberFormat="1" applyFont="1" applyFill="1" applyBorder="1" applyAlignment="1">
      <alignment horizontal="center" vertical="center"/>
    </xf>
    <xf numFmtId="10" fontId="38" fillId="0" borderId="70" xfId="2" applyNumberFormat="1" applyFont="1" applyFill="1" applyBorder="1" applyAlignment="1">
      <alignment horizontal="center" vertical="center"/>
    </xf>
    <xf numFmtId="4" fontId="38" fillId="0" borderId="54" xfId="0" applyNumberFormat="1" applyFont="1" applyFill="1" applyBorder="1" applyAlignment="1">
      <alignment horizontal="center" vertical="center"/>
    </xf>
    <xf numFmtId="0" fontId="0" fillId="0" borderId="8" xfId="0" applyFill="1" applyBorder="1"/>
    <xf numFmtId="0" fontId="16" fillId="0" borderId="0" xfId="0" applyFont="1" applyFill="1" applyBorder="1" applyAlignment="1">
      <alignment horizontal="center" vertical="center"/>
    </xf>
    <xf numFmtId="2" fontId="16" fillId="0" borderId="0" xfId="0" applyNumberFormat="1" applyFont="1" applyFill="1" applyBorder="1" applyAlignment="1">
      <alignment horizontal="center" vertical="center"/>
    </xf>
    <xf numFmtId="0" fontId="16" fillId="0" borderId="8" xfId="0" applyFont="1" applyFill="1" applyBorder="1" applyAlignment="1">
      <alignment horizontal="center" vertical="center"/>
    </xf>
    <xf numFmtId="2" fontId="16" fillId="0" borderId="8" xfId="0" applyNumberFormat="1" applyFont="1" applyFill="1" applyBorder="1" applyAlignment="1">
      <alignment horizontal="center" vertical="center"/>
    </xf>
    <xf numFmtId="4" fontId="38" fillId="0" borderId="8" xfId="0" applyNumberFormat="1" applyFont="1" applyFill="1" applyBorder="1" applyAlignment="1">
      <alignment horizontal="center" vertical="center"/>
    </xf>
    <xf numFmtId="10" fontId="38" fillId="0" borderId="8" xfId="2" applyNumberFormat="1" applyFont="1" applyFill="1" applyBorder="1" applyAlignment="1">
      <alignment horizontal="center" vertical="center"/>
    </xf>
    <xf numFmtId="0" fontId="38" fillId="0" borderId="8" xfId="0" applyFont="1" applyFill="1" applyBorder="1" applyAlignment="1">
      <alignment horizontal="center" vertical="center"/>
    </xf>
    <xf numFmtId="4" fontId="38" fillId="0" borderId="8" xfId="2" applyNumberFormat="1" applyFont="1" applyFill="1" applyBorder="1" applyAlignment="1">
      <alignment horizontal="center" vertical="center"/>
    </xf>
    <xf numFmtId="1" fontId="38" fillId="0" borderId="8" xfId="2" applyNumberFormat="1" applyFont="1" applyFill="1" applyBorder="1" applyAlignment="1">
      <alignment horizontal="center" vertical="center"/>
    </xf>
    <xf numFmtId="2" fontId="16" fillId="15" borderId="81" xfId="0" applyNumberFormat="1" applyFont="1" applyFill="1" applyBorder="1" applyAlignment="1">
      <alignment horizontal="center" vertical="center"/>
    </xf>
    <xf numFmtId="10" fontId="38" fillId="15" borderId="69" xfId="2" applyNumberFormat="1" applyFont="1" applyFill="1" applyBorder="1" applyAlignment="1">
      <alignment horizontal="center" vertical="center"/>
    </xf>
    <xf numFmtId="10" fontId="38" fillId="15" borderId="70" xfId="2" applyNumberFormat="1" applyFont="1" applyFill="1" applyBorder="1" applyAlignment="1">
      <alignment horizontal="center" vertical="center"/>
    </xf>
    <xf numFmtId="2" fontId="16" fillId="15" borderId="57" xfId="0" applyNumberFormat="1" applyFont="1" applyFill="1" applyBorder="1" applyAlignment="1">
      <alignment horizontal="center" vertical="center"/>
    </xf>
    <xf numFmtId="4" fontId="38" fillId="15" borderId="60" xfId="0" applyNumberFormat="1" applyFont="1" applyFill="1" applyBorder="1" applyAlignment="1">
      <alignment horizontal="center" vertical="center"/>
    </xf>
    <xf numFmtId="0" fontId="38" fillId="15" borderId="59" xfId="0" applyFont="1" applyFill="1" applyBorder="1" applyAlignment="1">
      <alignment horizontal="center" vertical="center"/>
    </xf>
    <xf numFmtId="2" fontId="16" fillId="15" borderId="78" xfId="0" applyNumberFormat="1" applyFont="1" applyFill="1" applyBorder="1" applyAlignment="1">
      <alignment horizontal="center" vertical="center"/>
    </xf>
    <xf numFmtId="10" fontId="38" fillId="15" borderId="63" xfId="2" applyNumberFormat="1" applyFont="1" applyFill="1" applyBorder="1" applyAlignment="1">
      <alignment horizontal="center" vertical="center"/>
    </xf>
    <xf numFmtId="3" fontId="38" fillId="15" borderId="63" xfId="0" applyNumberFormat="1" applyFont="1" applyFill="1" applyBorder="1" applyAlignment="1">
      <alignment horizontal="center" vertical="center"/>
    </xf>
    <xf numFmtId="4" fontId="7" fillId="0" borderId="105" xfId="0" quotePrefix="1" applyNumberFormat="1" applyFont="1" applyBorder="1" applyAlignment="1">
      <alignment horizontal="center"/>
    </xf>
    <xf numFmtId="4" fontId="7" fillId="0" borderId="105" xfId="0" applyNumberFormat="1" applyFont="1" applyBorder="1" applyAlignment="1">
      <alignment horizontal="center"/>
    </xf>
    <xf numFmtId="2" fontId="7" fillId="0" borderId="105" xfId="0" applyNumberFormat="1" applyFont="1" applyBorder="1" applyAlignment="1">
      <alignment horizontal="center"/>
    </xf>
    <xf numFmtId="4" fontId="7" fillId="0" borderId="106" xfId="0" applyNumberFormat="1" applyFont="1" applyBorder="1" applyAlignment="1">
      <alignment horizontal="center"/>
    </xf>
    <xf numFmtId="4" fontId="7" fillId="0" borderId="106" xfId="0" quotePrefix="1" applyNumberFormat="1" applyFont="1" applyBorder="1" applyAlignment="1">
      <alignment horizontal="center"/>
    </xf>
    <xf numFmtId="4" fontId="7" fillId="0" borderId="107" xfId="0" quotePrefix="1" applyNumberFormat="1" applyFont="1" applyBorder="1" applyAlignment="1">
      <alignment horizontal="center"/>
    </xf>
    <xf numFmtId="4" fontId="7" fillId="0" borderId="107" xfId="0" applyNumberFormat="1" applyFont="1" applyBorder="1" applyAlignment="1">
      <alignment horizontal="center"/>
    </xf>
    <xf numFmtId="4" fontId="7" fillId="0" borderId="108" xfId="0" applyNumberFormat="1" applyFont="1" applyBorder="1" applyAlignment="1">
      <alignment horizontal="center"/>
    </xf>
    <xf numFmtId="1" fontId="17" fillId="0" borderId="109" xfId="0" applyNumberFormat="1" applyFont="1" applyFill="1" applyBorder="1" applyAlignment="1">
      <alignment horizontal="center" vertical="center"/>
    </xf>
    <xf numFmtId="1" fontId="17" fillId="27" borderId="97" xfId="0" applyNumberFormat="1" applyFont="1" applyFill="1" applyBorder="1" applyAlignment="1">
      <alignment horizontal="center" vertical="center"/>
    </xf>
    <xf numFmtId="1" fontId="17" fillId="0" borderId="110" xfId="0" applyNumberFormat="1" applyFont="1" applyFill="1" applyBorder="1" applyAlignment="1">
      <alignment horizontal="center" vertical="center"/>
    </xf>
    <xf numFmtId="1" fontId="17" fillId="27" borderId="3" xfId="0" applyNumberFormat="1" applyFont="1" applyFill="1" applyBorder="1" applyAlignment="1">
      <alignment horizontal="center" vertical="center"/>
    </xf>
    <xf numFmtId="1" fontId="17" fillId="27" borderId="100" xfId="0" applyNumberFormat="1" applyFont="1" applyFill="1" applyBorder="1" applyAlignment="1">
      <alignment horizontal="center" vertical="center"/>
    </xf>
    <xf numFmtId="0" fontId="17" fillId="0" borderId="3" xfId="0" applyFont="1" applyFill="1" applyBorder="1" applyAlignment="1">
      <alignment horizontal="center"/>
    </xf>
    <xf numFmtId="0" fontId="17" fillId="27" borderId="3" xfId="0" applyFont="1" applyFill="1" applyBorder="1" applyAlignment="1">
      <alignment horizontal="center"/>
    </xf>
    <xf numFmtId="0" fontId="17" fillId="27" borderId="100" xfId="0" applyFont="1" applyFill="1" applyBorder="1" applyAlignment="1">
      <alignment horizontal="center"/>
    </xf>
    <xf numFmtId="0" fontId="17" fillId="0" borderId="100" xfId="0" applyFont="1" applyFill="1" applyBorder="1" applyAlignment="1">
      <alignment horizontal="center"/>
    </xf>
    <xf numFmtId="0" fontId="17" fillId="27" borderId="6" xfId="0" applyFont="1" applyFill="1" applyBorder="1" applyAlignment="1">
      <alignment horizontal="center"/>
    </xf>
    <xf numFmtId="0" fontId="17" fillId="0" borderId="6" xfId="0" applyFont="1" applyFill="1" applyBorder="1" applyAlignment="1">
      <alignment horizontal="center"/>
    </xf>
    <xf numFmtId="0" fontId="17" fillId="0" borderId="111" xfId="0" applyFont="1" applyFill="1" applyBorder="1" applyAlignment="1">
      <alignment horizontal="center"/>
    </xf>
    <xf numFmtId="0" fontId="17" fillId="0" borderId="3" xfId="0" applyFont="1" applyFill="1" applyBorder="1" applyAlignment="1">
      <alignment horizontal="center" vertical="center"/>
    </xf>
    <xf numFmtId="0" fontId="17" fillId="27" borderId="3" xfId="0" applyFont="1" applyFill="1" applyBorder="1" applyAlignment="1">
      <alignment horizontal="center" vertical="center"/>
    </xf>
    <xf numFmtId="0" fontId="17" fillId="0" borderId="100" xfId="0" applyFont="1" applyFill="1" applyBorder="1" applyAlignment="1">
      <alignment horizontal="center" vertical="center"/>
    </xf>
    <xf numFmtId="0" fontId="17" fillId="0" borderId="3" xfId="0" applyFont="1" applyBorder="1" applyAlignment="1">
      <alignment horizontal="center" vertical="center"/>
    </xf>
    <xf numFmtId="0" fontId="17" fillId="0" borderId="100" xfId="0" applyFont="1" applyBorder="1" applyAlignment="1">
      <alignment horizontal="center" vertical="center"/>
    </xf>
    <xf numFmtId="1" fontId="17" fillId="0" borderId="112" xfId="0" applyNumberFormat="1" applyFont="1" applyFill="1" applyBorder="1" applyAlignment="1">
      <alignment horizontal="center" vertical="center"/>
    </xf>
    <xf numFmtId="0" fontId="17" fillId="27" borderId="4" xfId="0" applyFont="1" applyFill="1" applyBorder="1" applyAlignment="1">
      <alignment horizontal="center" vertical="center"/>
    </xf>
    <xf numFmtId="0" fontId="17" fillId="0" borderId="4" xfId="0" applyFont="1" applyBorder="1" applyAlignment="1">
      <alignment horizontal="center" vertical="center"/>
    </xf>
    <xf numFmtId="0" fontId="17" fillId="0" borderId="101" xfId="0" applyFont="1" applyBorder="1" applyAlignment="1">
      <alignment horizontal="center" vertical="center"/>
    </xf>
    <xf numFmtId="1" fontId="17" fillId="3" borderId="7" xfId="0" applyNumberFormat="1" applyFont="1" applyFill="1" applyBorder="1" applyAlignment="1">
      <alignment horizontal="center" vertical="center"/>
    </xf>
    <xf numFmtId="10" fontId="5" fillId="3" borderId="7" xfId="2" applyNumberFormat="1" applyFont="1" applyFill="1" applyBorder="1" applyAlignment="1">
      <alignment horizontal="center" vertical="center"/>
    </xf>
    <xf numFmtId="4" fontId="6" fillId="2" borderId="7" xfId="0" applyNumberFormat="1" applyFont="1" applyFill="1" applyBorder="1" applyAlignment="1">
      <alignment horizontal="center" vertical="center"/>
    </xf>
    <xf numFmtId="10" fontId="6" fillId="2" borderId="7" xfId="2" applyNumberFormat="1" applyFont="1" applyFill="1" applyBorder="1" applyAlignment="1">
      <alignment horizontal="center" vertical="center"/>
    </xf>
    <xf numFmtId="4" fontId="5" fillId="3" borderId="7" xfId="0" applyNumberFormat="1" applyFont="1" applyFill="1" applyBorder="1" applyAlignment="1">
      <alignment horizontal="center"/>
    </xf>
    <xf numFmtId="4" fontId="5" fillId="3" borderId="7" xfId="0" quotePrefix="1" applyNumberFormat="1" applyFont="1" applyFill="1" applyBorder="1" applyAlignment="1">
      <alignment horizontal="center"/>
    </xf>
    <xf numFmtId="2" fontId="16" fillId="17" borderId="81" xfId="0" applyNumberFormat="1" applyFont="1" applyFill="1" applyBorder="1" applyAlignment="1">
      <alignment horizontal="center" vertical="center"/>
    </xf>
    <xf numFmtId="0" fontId="16" fillId="18" borderId="32" xfId="0" applyFont="1" applyFill="1" applyBorder="1" applyAlignment="1">
      <alignment horizontal="center" vertical="center"/>
    </xf>
    <xf numFmtId="2" fontId="16" fillId="21" borderId="81" xfId="0" applyNumberFormat="1" applyFont="1" applyFill="1" applyBorder="1" applyAlignment="1">
      <alignment horizontal="center" vertical="center"/>
    </xf>
    <xf numFmtId="2" fontId="16" fillId="21" borderId="57" xfId="0" applyNumberFormat="1" applyFont="1" applyFill="1" applyBorder="1" applyAlignment="1">
      <alignment horizontal="center" vertical="center"/>
    </xf>
    <xf numFmtId="2" fontId="16" fillId="16" borderId="57" xfId="0" applyNumberFormat="1" applyFont="1" applyFill="1" applyBorder="1" applyAlignment="1">
      <alignment horizontal="center" vertical="center"/>
    </xf>
    <xf numFmtId="10" fontId="0" fillId="28" borderId="0" xfId="2" applyNumberFormat="1" applyFont="1" applyFill="1"/>
    <xf numFmtId="4" fontId="0" fillId="28" borderId="0" xfId="0" applyNumberFormat="1" applyFill="1"/>
    <xf numFmtId="10" fontId="0" fillId="29" borderId="0" xfId="2" applyNumberFormat="1" applyFont="1" applyFill="1"/>
    <xf numFmtId="4" fontId="0" fillId="29" borderId="0" xfId="0" applyNumberFormat="1" applyFill="1"/>
    <xf numFmtId="10" fontId="0" fillId="30" borderId="0" xfId="2" applyNumberFormat="1" applyFont="1" applyFill="1"/>
    <xf numFmtId="4" fontId="0" fillId="30" borderId="0" xfId="0" applyNumberFormat="1" applyFill="1"/>
    <xf numFmtId="10" fontId="0" fillId="31" borderId="0" xfId="2" applyNumberFormat="1" applyFont="1" applyFill="1"/>
    <xf numFmtId="4" fontId="0" fillId="31" borderId="0" xfId="0" applyNumberFormat="1" applyFill="1"/>
    <xf numFmtId="10" fontId="0" fillId="4" borderId="0" xfId="2" applyNumberFormat="1" applyFont="1" applyFill="1"/>
    <xf numFmtId="4" fontId="0" fillId="4" borderId="0" xfId="0" applyNumberFormat="1" applyFill="1"/>
    <xf numFmtId="10" fontId="0" fillId="32" borderId="0" xfId="2" applyNumberFormat="1" applyFont="1" applyFill="1"/>
    <xf numFmtId="4" fontId="0" fillId="32" borderId="0" xfId="0" applyNumberFormat="1" applyFill="1"/>
    <xf numFmtId="10" fontId="0" fillId="33" borderId="0" xfId="2" applyNumberFormat="1" applyFont="1" applyFill="1"/>
    <xf numFmtId="4" fontId="0" fillId="33" borderId="0" xfId="0" applyNumberFormat="1" applyFill="1"/>
    <xf numFmtId="0" fontId="38" fillId="15" borderId="31" xfId="0" applyFont="1" applyFill="1" applyBorder="1" applyAlignment="1">
      <alignment horizontal="center" vertical="center"/>
    </xf>
    <xf numFmtId="0" fontId="38" fillId="15" borderId="13" xfId="0" applyFont="1" applyFill="1" applyBorder="1" applyAlignment="1">
      <alignment horizontal="center" vertical="center"/>
    </xf>
    <xf numFmtId="10" fontId="38" fillId="17" borderId="61" xfId="2" applyNumberFormat="1" applyFont="1" applyFill="1" applyBorder="1" applyAlignment="1">
      <alignment horizontal="center" vertical="center"/>
    </xf>
    <xf numFmtId="10" fontId="38" fillId="18" borderId="61" xfId="2" applyNumberFormat="1" applyFont="1" applyFill="1" applyBorder="1" applyAlignment="1">
      <alignment horizontal="center" vertical="center"/>
    </xf>
    <xf numFmtId="10" fontId="38" fillId="18" borderId="42" xfId="2" applyNumberFormat="1" applyFont="1" applyFill="1" applyBorder="1" applyAlignment="1">
      <alignment horizontal="center" vertical="center"/>
    </xf>
    <xf numFmtId="4" fontId="38" fillId="21" borderId="62" xfId="0" applyNumberFormat="1" applyFont="1" applyFill="1" applyBorder="1" applyAlignment="1">
      <alignment horizontal="center" vertical="center"/>
    </xf>
    <xf numFmtId="10" fontId="38" fillId="21" borderId="47" xfId="2" applyNumberFormat="1" applyFont="1" applyFill="1" applyBorder="1" applyAlignment="1">
      <alignment horizontal="center" vertical="center"/>
    </xf>
    <xf numFmtId="10" fontId="38" fillId="21" borderId="56" xfId="2" applyNumberFormat="1" applyFont="1" applyFill="1" applyBorder="1" applyAlignment="1">
      <alignment horizontal="center" vertical="center"/>
    </xf>
    <xf numFmtId="4" fontId="38" fillId="21" borderId="60" xfId="0" applyNumberFormat="1" applyFont="1" applyFill="1" applyBorder="1" applyAlignment="1">
      <alignment horizontal="center" vertical="center"/>
    </xf>
    <xf numFmtId="0" fontId="38" fillId="21" borderId="59" xfId="0" applyFont="1" applyFill="1" applyBorder="1" applyAlignment="1">
      <alignment horizontal="center" vertical="center"/>
    </xf>
    <xf numFmtId="10" fontId="38" fillId="21" borderId="42" xfId="2" applyNumberFormat="1" applyFont="1" applyFill="1" applyBorder="1" applyAlignment="1">
      <alignment horizontal="center" vertical="center"/>
    </xf>
    <xf numFmtId="4" fontId="38" fillId="16" borderId="60" xfId="0" applyNumberFormat="1" applyFont="1" applyFill="1" applyBorder="1" applyAlignment="1">
      <alignment horizontal="center" vertical="center"/>
    </xf>
    <xf numFmtId="4" fontId="7" fillId="15" borderId="30" xfId="0" applyNumberFormat="1" applyFont="1" applyFill="1" applyBorder="1" applyAlignment="1">
      <alignment horizontal="center" vertical="center"/>
    </xf>
    <xf numFmtId="10" fontId="7" fillId="15" borderId="31" xfId="2" applyNumberFormat="1" applyFont="1" applyFill="1" applyBorder="1" applyAlignment="1">
      <alignment horizontal="center" vertical="center"/>
    </xf>
    <xf numFmtId="0" fontId="7" fillId="15" borderId="31" xfId="0" applyFont="1" applyFill="1" applyBorder="1" applyAlignment="1">
      <alignment horizontal="center" vertical="center"/>
    </xf>
    <xf numFmtId="10" fontId="7" fillId="15" borderId="33" xfId="2" applyNumberFormat="1" applyFont="1" applyFill="1" applyBorder="1" applyAlignment="1">
      <alignment horizontal="center" vertical="center"/>
    </xf>
    <xf numFmtId="4" fontId="7" fillId="0" borderId="22" xfId="0" applyNumberFormat="1" applyFont="1" applyBorder="1" applyAlignment="1">
      <alignment horizontal="center" vertical="center"/>
    </xf>
    <xf numFmtId="0" fontId="7" fillId="0" borderId="23" xfId="0" applyFont="1" applyBorder="1" applyAlignment="1">
      <alignment horizontal="center" vertical="center"/>
    </xf>
    <xf numFmtId="4" fontId="7" fillId="15" borderId="62" xfId="0" applyNumberFormat="1" applyFont="1" applyFill="1" applyBorder="1" applyAlignment="1">
      <alignment horizontal="center" vertical="center"/>
    </xf>
    <xf numFmtId="10" fontId="7" fillId="15" borderId="13" xfId="2" applyNumberFormat="1" applyFont="1" applyFill="1" applyBorder="1" applyAlignment="1">
      <alignment horizontal="center" vertical="center"/>
    </xf>
    <xf numFmtId="0" fontId="7" fillId="15" borderId="13" xfId="0" applyFont="1" applyFill="1" applyBorder="1" applyAlignment="1">
      <alignment horizontal="center" vertical="center"/>
    </xf>
    <xf numFmtId="10" fontId="7" fillId="15" borderId="37" xfId="2" applyNumberFormat="1" applyFont="1" applyFill="1" applyBorder="1" applyAlignment="1">
      <alignment horizontal="center" vertical="center"/>
    </xf>
    <xf numFmtId="4" fontId="7" fillId="15" borderId="35" xfId="0" applyNumberFormat="1" applyFont="1" applyFill="1" applyBorder="1" applyAlignment="1">
      <alignment horizontal="center" vertical="center"/>
    </xf>
    <xf numFmtId="0" fontId="7" fillId="15" borderId="36" xfId="0" applyFont="1" applyFill="1" applyBorder="1" applyAlignment="1">
      <alignment horizontal="center" vertical="center"/>
    </xf>
    <xf numFmtId="4" fontId="7" fillId="15" borderId="40" xfId="0" applyNumberFormat="1" applyFont="1" applyFill="1" applyBorder="1" applyAlignment="1">
      <alignment horizontal="center" vertical="center"/>
    </xf>
    <xf numFmtId="10" fontId="7" fillId="15" borderId="16" xfId="2" applyNumberFormat="1" applyFont="1" applyFill="1" applyBorder="1" applyAlignment="1">
      <alignment horizontal="center" vertical="center"/>
    </xf>
    <xf numFmtId="0" fontId="7" fillId="15" borderId="41" xfId="0" applyFont="1" applyFill="1" applyBorder="1" applyAlignment="1">
      <alignment horizontal="center" vertical="center"/>
    </xf>
    <xf numFmtId="10" fontId="7" fillId="15" borderId="42" xfId="2" applyNumberFormat="1" applyFont="1" applyFill="1" applyBorder="1" applyAlignment="1">
      <alignment horizontal="center" vertical="center"/>
    </xf>
    <xf numFmtId="4" fontId="7" fillId="16" borderId="50" xfId="0" applyNumberFormat="1" applyFont="1" applyFill="1" applyBorder="1" applyAlignment="1">
      <alignment horizontal="center" vertical="center"/>
    </xf>
    <xf numFmtId="10" fontId="7" fillId="16" borderId="10" xfId="2" applyNumberFormat="1" applyFont="1" applyFill="1" applyBorder="1" applyAlignment="1">
      <alignment horizontal="center" vertical="center"/>
    </xf>
    <xf numFmtId="0" fontId="7" fillId="16" borderId="48" xfId="0" applyFont="1" applyFill="1" applyBorder="1" applyAlignment="1">
      <alignment horizontal="center" vertical="center"/>
    </xf>
    <xf numFmtId="10" fontId="7" fillId="16" borderId="49" xfId="2" applyNumberFormat="1" applyFont="1" applyFill="1" applyBorder="1" applyAlignment="1">
      <alignment horizontal="center" vertical="center"/>
    </xf>
    <xf numFmtId="4" fontId="7" fillId="16" borderId="50" xfId="2" applyNumberFormat="1" applyFont="1" applyFill="1" applyBorder="1" applyAlignment="1">
      <alignment vertical="center"/>
    </xf>
    <xf numFmtId="4" fontId="7" fillId="16" borderId="40" xfId="0" applyNumberFormat="1" applyFont="1" applyFill="1" applyBorder="1" applyAlignment="1">
      <alignment horizontal="center" vertical="center"/>
    </xf>
    <xf numFmtId="10" fontId="7" fillId="16" borderId="16" xfId="2" applyNumberFormat="1" applyFont="1" applyFill="1" applyBorder="1" applyAlignment="1">
      <alignment horizontal="center" vertical="center"/>
    </xf>
    <xf numFmtId="0" fontId="7" fillId="16" borderId="41" xfId="0" applyFont="1" applyFill="1" applyBorder="1" applyAlignment="1">
      <alignment horizontal="center" vertical="center"/>
    </xf>
    <xf numFmtId="10" fontId="7" fillId="16" borderId="53" xfId="2" applyNumberFormat="1" applyFont="1" applyFill="1" applyBorder="1" applyAlignment="1">
      <alignment horizontal="center" vertical="center"/>
    </xf>
    <xf numFmtId="4" fontId="7" fillId="16" borderId="40" xfId="2" applyNumberFormat="1" applyFont="1" applyFill="1" applyBorder="1" applyAlignment="1">
      <alignment horizontal="center" vertical="center"/>
    </xf>
    <xf numFmtId="4" fontId="7" fillId="17" borderId="46" xfId="0" applyNumberFormat="1" applyFont="1" applyFill="1" applyBorder="1" applyAlignment="1">
      <alignment horizontal="center" vertical="center"/>
    </xf>
    <xf numFmtId="10" fontId="7" fillId="17" borderId="36" xfId="2" applyNumberFormat="1" applyFont="1" applyFill="1" applyBorder="1" applyAlignment="1">
      <alignment horizontal="center" vertical="center"/>
    </xf>
    <xf numFmtId="0" fontId="7" fillId="17" borderId="48" xfId="0" applyFont="1" applyFill="1" applyBorder="1" applyAlignment="1">
      <alignment horizontal="center" vertical="center"/>
    </xf>
    <xf numFmtId="10" fontId="7" fillId="17" borderId="49" xfId="2" applyNumberFormat="1" applyFont="1" applyFill="1" applyBorder="1" applyAlignment="1">
      <alignment horizontal="center" vertical="center"/>
    </xf>
    <xf numFmtId="10" fontId="7" fillId="17" borderId="37" xfId="2" applyNumberFormat="1" applyFont="1" applyFill="1" applyBorder="1" applyAlignment="1">
      <alignment horizontal="center" vertical="center"/>
    </xf>
    <xf numFmtId="4" fontId="7" fillId="17" borderId="55" xfId="0" applyNumberFormat="1" applyFont="1" applyFill="1" applyBorder="1" applyAlignment="1">
      <alignment horizontal="center" vertical="center"/>
    </xf>
    <xf numFmtId="0" fontId="7" fillId="17" borderId="36" xfId="0" applyFont="1" applyFill="1" applyBorder="1" applyAlignment="1">
      <alignment horizontal="center" vertical="center"/>
    </xf>
    <xf numFmtId="10" fontId="7" fillId="17" borderId="56" xfId="2" applyNumberFormat="1" applyFont="1" applyFill="1" applyBorder="1" applyAlignment="1">
      <alignment horizontal="center" vertical="center"/>
    </xf>
    <xf numFmtId="4" fontId="7" fillId="17" borderId="58" xfId="0" applyNumberFormat="1" applyFont="1" applyFill="1" applyBorder="1" applyAlignment="1">
      <alignment horizontal="center" vertical="center"/>
    </xf>
    <xf numFmtId="0" fontId="7" fillId="17" borderId="59" xfId="0" applyFont="1" applyFill="1" applyBorder="1" applyAlignment="1">
      <alignment horizontal="center" vertical="center"/>
    </xf>
    <xf numFmtId="4" fontId="7" fillId="17" borderId="52" xfId="0" applyNumberFormat="1" applyFont="1" applyFill="1" applyBorder="1" applyAlignment="1">
      <alignment horizontal="center" vertical="center"/>
    </xf>
    <xf numFmtId="10" fontId="7" fillId="17" borderId="59" xfId="2" applyNumberFormat="1" applyFont="1" applyFill="1" applyBorder="1" applyAlignment="1">
      <alignment horizontal="center" vertical="center"/>
    </xf>
    <xf numFmtId="0" fontId="7" fillId="17" borderId="41" xfId="0" applyFont="1" applyFill="1" applyBorder="1" applyAlignment="1">
      <alignment horizontal="center" vertical="center"/>
    </xf>
    <xf numFmtId="10" fontId="7" fillId="17" borderId="53" xfId="2" applyNumberFormat="1" applyFont="1" applyFill="1" applyBorder="1" applyAlignment="1">
      <alignment horizontal="center" vertical="center"/>
    </xf>
    <xf numFmtId="4" fontId="7" fillId="18" borderId="62" xfId="0" applyNumberFormat="1" applyFont="1" applyFill="1" applyBorder="1" applyAlignment="1">
      <alignment horizontal="center" vertical="center"/>
    </xf>
    <xf numFmtId="10" fontId="7" fillId="18" borderId="10" xfId="2" applyNumberFormat="1" applyFont="1" applyFill="1" applyBorder="1" applyAlignment="1">
      <alignment horizontal="center" vertical="center"/>
    </xf>
    <xf numFmtId="0" fontId="7" fillId="18" borderId="48" xfId="0" applyFont="1" applyFill="1" applyBorder="1" applyAlignment="1">
      <alignment horizontal="center" vertical="center"/>
    </xf>
    <xf numFmtId="10" fontId="7" fillId="18" borderId="49" xfId="2" applyNumberFormat="1" applyFont="1" applyFill="1" applyBorder="1" applyAlignment="1">
      <alignment horizontal="center" vertical="center"/>
    </xf>
    <xf numFmtId="4" fontId="7" fillId="18" borderId="35" xfId="0" applyNumberFormat="1" applyFont="1" applyFill="1" applyBorder="1" applyAlignment="1">
      <alignment horizontal="center" vertical="center"/>
    </xf>
    <xf numFmtId="10" fontId="7" fillId="18" borderId="13" xfId="2" applyNumberFormat="1" applyFont="1" applyFill="1" applyBorder="1" applyAlignment="1">
      <alignment horizontal="center" vertical="center"/>
    </xf>
    <xf numFmtId="0" fontId="7" fillId="18" borderId="36" xfId="0" applyFont="1" applyFill="1" applyBorder="1" applyAlignment="1">
      <alignment horizontal="center" vertical="center"/>
    </xf>
    <xf numFmtId="10" fontId="7" fillId="18" borderId="56" xfId="2" applyNumberFormat="1" applyFont="1" applyFill="1" applyBorder="1" applyAlignment="1">
      <alignment horizontal="center" vertical="center"/>
    </xf>
    <xf numFmtId="4" fontId="7" fillId="18" borderId="60" xfId="0" applyNumberFormat="1" applyFont="1" applyFill="1" applyBorder="1" applyAlignment="1">
      <alignment horizontal="center" vertical="center"/>
    </xf>
    <xf numFmtId="0" fontId="7" fillId="18" borderId="59" xfId="0" applyFont="1" applyFill="1" applyBorder="1" applyAlignment="1">
      <alignment horizontal="center" vertical="center"/>
    </xf>
    <xf numFmtId="4" fontId="7" fillId="18" borderId="40" xfId="0" applyNumberFormat="1" applyFont="1" applyFill="1" applyBorder="1" applyAlignment="1">
      <alignment horizontal="center" vertical="center"/>
    </xf>
    <xf numFmtId="10" fontId="7" fillId="18" borderId="16" xfId="2" applyNumberFormat="1" applyFont="1" applyFill="1" applyBorder="1" applyAlignment="1">
      <alignment horizontal="center" vertical="center"/>
    </xf>
    <xf numFmtId="0" fontId="7" fillId="18" borderId="41" xfId="0" applyFont="1" applyFill="1" applyBorder="1" applyAlignment="1">
      <alignment horizontal="center" vertical="center"/>
    </xf>
    <xf numFmtId="10" fontId="7" fillId="18" borderId="53" xfId="2" applyNumberFormat="1" applyFont="1" applyFill="1" applyBorder="1" applyAlignment="1">
      <alignment horizontal="center" vertical="center"/>
    </xf>
    <xf numFmtId="4" fontId="7" fillId="19" borderId="50" xfId="0" applyNumberFormat="1" applyFont="1" applyFill="1" applyBorder="1" applyAlignment="1">
      <alignment horizontal="center" vertical="center"/>
    </xf>
    <xf numFmtId="10" fontId="7" fillId="19" borderId="36" xfId="2" applyNumberFormat="1" applyFont="1" applyFill="1" applyBorder="1" applyAlignment="1">
      <alignment horizontal="center" vertical="center"/>
    </xf>
    <xf numFmtId="0" fontId="7" fillId="19" borderId="63" xfId="0" applyFont="1" applyFill="1" applyBorder="1" applyAlignment="1">
      <alignment horizontal="center" vertical="center"/>
    </xf>
    <xf numFmtId="10" fontId="7" fillId="19" borderId="49" xfId="2" applyNumberFormat="1" applyFont="1" applyFill="1" applyBorder="1" applyAlignment="1">
      <alignment horizontal="center" vertical="center"/>
    </xf>
    <xf numFmtId="4" fontId="7" fillId="19" borderId="50" xfId="2" applyNumberFormat="1" applyFont="1" applyFill="1" applyBorder="1" applyAlignment="1">
      <alignment horizontal="center" vertical="center"/>
    </xf>
    <xf numFmtId="4" fontId="7" fillId="19" borderId="35" xfId="0" applyNumberFormat="1" applyFont="1" applyFill="1" applyBorder="1" applyAlignment="1">
      <alignment horizontal="center" vertical="center"/>
    </xf>
    <xf numFmtId="0" fontId="7" fillId="19" borderId="36" xfId="0" applyFont="1" applyFill="1" applyBorder="1" applyAlignment="1">
      <alignment horizontal="center" vertical="center"/>
    </xf>
    <xf numFmtId="10" fontId="7" fillId="19" borderId="37" xfId="2" applyNumberFormat="1" applyFont="1" applyFill="1" applyBorder="1" applyAlignment="1">
      <alignment horizontal="center" vertical="center"/>
    </xf>
    <xf numFmtId="4" fontId="7" fillId="19" borderId="35" xfId="2" applyNumberFormat="1" applyFont="1" applyFill="1" applyBorder="1" applyAlignment="1">
      <alignment horizontal="center" vertical="center"/>
    </xf>
    <xf numFmtId="4" fontId="7" fillId="19" borderId="60" xfId="0" applyNumberFormat="1" applyFont="1" applyFill="1" applyBorder="1" applyAlignment="1">
      <alignment horizontal="center" vertical="center"/>
    </xf>
    <xf numFmtId="10" fontId="7" fillId="19" borderId="59" xfId="2" applyNumberFormat="1" applyFont="1" applyFill="1" applyBorder="1" applyAlignment="1">
      <alignment horizontal="center" vertical="center"/>
    </xf>
    <xf numFmtId="0" fontId="7" fillId="19" borderId="59" xfId="0" applyFont="1" applyFill="1" applyBorder="1" applyAlignment="1">
      <alignment horizontal="center" vertical="center"/>
    </xf>
    <xf numFmtId="10" fontId="7" fillId="19" borderId="43" xfId="2" applyNumberFormat="1" applyFont="1" applyFill="1" applyBorder="1" applyAlignment="1">
      <alignment horizontal="center" vertical="center"/>
    </xf>
    <xf numFmtId="4" fontId="7" fillId="20" borderId="50" xfId="0" applyNumberFormat="1" applyFont="1" applyFill="1" applyBorder="1" applyAlignment="1">
      <alignment horizontal="center" vertical="center"/>
    </xf>
    <xf numFmtId="10" fontId="7" fillId="20" borderId="10" xfId="2" applyNumberFormat="1" applyFont="1" applyFill="1" applyBorder="1" applyAlignment="1">
      <alignment horizontal="center" vertical="center"/>
    </xf>
    <xf numFmtId="0" fontId="7" fillId="20" borderId="63" xfId="0" applyFont="1" applyFill="1" applyBorder="1" applyAlignment="1">
      <alignment horizontal="center" vertical="center"/>
    </xf>
    <xf numFmtId="10" fontId="7" fillId="20" borderId="49" xfId="2" applyNumberFormat="1" applyFont="1" applyFill="1" applyBorder="1" applyAlignment="1">
      <alignment horizontal="center" vertical="center"/>
    </xf>
    <xf numFmtId="4" fontId="7" fillId="20" borderId="35" xfId="0" applyNumberFormat="1" applyFont="1" applyFill="1" applyBorder="1" applyAlignment="1">
      <alignment horizontal="center" vertical="center"/>
    </xf>
    <xf numFmtId="10" fontId="7" fillId="20" borderId="36" xfId="2" applyNumberFormat="1" applyFont="1" applyFill="1" applyBorder="1" applyAlignment="1">
      <alignment horizontal="center" vertical="center"/>
    </xf>
    <xf numFmtId="0" fontId="7" fillId="20" borderId="36" xfId="0" applyFont="1" applyFill="1" applyBorder="1" applyAlignment="1">
      <alignment horizontal="center" vertical="center"/>
    </xf>
    <xf numFmtId="10" fontId="7" fillId="20" borderId="37" xfId="2" applyNumberFormat="1" applyFont="1" applyFill="1" applyBorder="1" applyAlignment="1">
      <alignment horizontal="center" vertical="center"/>
    </xf>
    <xf numFmtId="4" fontId="7" fillId="20" borderId="72" xfId="0" applyNumberFormat="1" applyFont="1" applyFill="1" applyBorder="1" applyAlignment="1">
      <alignment horizontal="center" vertical="center"/>
    </xf>
    <xf numFmtId="0" fontId="7" fillId="20" borderId="74" xfId="0" applyFont="1" applyFill="1" applyBorder="1" applyAlignment="1">
      <alignment horizontal="center" vertical="center"/>
    </xf>
    <xf numFmtId="10" fontId="7" fillId="20" borderId="75" xfId="2" applyNumberFormat="1" applyFont="1" applyFill="1" applyBorder="1" applyAlignment="1">
      <alignment horizontal="center" vertical="center"/>
    </xf>
    <xf numFmtId="4" fontId="7" fillId="0" borderId="0" xfId="0" applyNumberFormat="1" applyFont="1" applyFill="1" applyBorder="1" applyAlignment="1">
      <alignment horizontal="center" vertical="center"/>
    </xf>
    <xf numFmtId="10" fontId="7" fillId="0" borderId="0" xfId="2" applyNumberFormat="1" applyFont="1" applyFill="1" applyBorder="1" applyAlignment="1">
      <alignment horizontal="center" vertical="center"/>
    </xf>
    <xf numFmtId="0" fontId="7" fillId="0" borderId="0" xfId="0" applyFont="1" applyFill="1" applyBorder="1" applyAlignment="1">
      <alignment horizontal="center" vertical="center"/>
    </xf>
    <xf numFmtId="4" fontId="7" fillId="0" borderId="0" xfId="2" applyNumberFormat="1" applyFont="1" applyFill="1" applyBorder="1" applyAlignment="1">
      <alignment horizontal="center" vertical="center"/>
    </xf>
    <xf numFmtId="1" fontId="7" fillId="0" borderId="0" xfId="2" applyNumberFormat="1" applyFont="1" applyFill="1" applyBorder="1" applyAlignment="1">
      <alignment horizontal="center" vertical="center"/>
    </xf>
    <xf numFmtId="4" fontId="7" fillId="21" borderId="30" xfId="0" applyNumberFormat="1" applyFont="1" applyFill="1" applyBorder="1" applyAlignment="1">
      <alignment horizontal="center" vertical="center"/>
    </xf>
    <xf numFmtId="10" fontId="7" fillId="21" borderId="31" xfId="2" applyNumberFormat="1" applyFont="1" applyFill="1" applyBorder="1" applyAlignment="1">
      <alignment horizontal="center" vertical="center"/>
    </xf>
    <xf numFmtId="0" fontId="7" fillId="21" borderId="63" xfId="0" applyFont="1" applyFill="1" applyBorder="1" applyAlignment="1">
      <alignment horizontal="center" vertical="center"/>
    </xf>
    <xf numFmtId="10" fontId="7" fillId="21" borderId="49" xfId="2" applyNumberFormat="1" applyFont="1" applyFill="1" applyBorder="1" applyAlignment="1">
      <alignment horizontal="center" vertical="center"/>
    </xf>
    <xf numFmtId="4" fontId="7" fillId="21" borderId="50" xfId="0" applyNumberFormat="1" applyFont="1" applyFill="1" applyBorder="1" applyAlignment="1">
      <alignment horizontal="center" vertical="center"/>
    </xf>
    <xf numFmtId="4" fontId="7" fillId="21" borderId="35" xfId="0" applyNumberFormat="1" applyFont="1" applyFill="1" applyBorder="1" applyAlignment="1">
      <alignment horizontal="center" vertical="center"/>
    </xf>
    <xf numFmtId="10" fontId="7" fillId="21" borderId="13" xfId="2" applyNumberFormat="1" applyFont="1" applyFill="1" applyBorder="1" applyAlignment="1">
      <alignment horizontal="center" vertical="center"/>
    </xf>
    <xf numFmtId="0" fontId="7" fillId="21" borderId="36" xfId="0" applyFont="1" applyFill="1" applyBorder="1" applyAlignment="1">
      <alignment horizontal="center" vertical="center"/>
    </xf>
    <xf numFmtId="10" fontId="7" fillId="21" borderId="37" xfId="2" applyNumberFormat="1" applyFont="1" applyFill="1" applyBorder="1" applyAlignment="1">
      <alignment horizontal="center" vertical="center"/>
    </xf>
    <xf numFmtId="4" fontId="7" fillId="21" borderId="40" xfId="0" applyNumberFormat="1" applyFont="1" applyFill="1" applyBorder="1" applyAlignment="1">
      <alignment horizontal="center" vertical="center"/>
    </xf>
    <xf numFmtId="10" fontId="7" fillId="21" borderId="61" xfId="2" applyNumberFormat="1" applyFont="1" applyFill="1" applyBorder="1" applyAlignment="1">
      <alignment horizontal="center" vertical="center"/>
    </xf>
    <xf numFmtId="0" fontId="7" fillId="21" borderId="41" xfId="0" applyFont="1" applyFill="1" applyBorder="1" applyAlignment="1">
      <alignment horizontal="center" vertical="center"/>
    </xf>
    <xf numFmtId="10" fontId="7" fillId="21" borderId="43" xfId="2" applyNumberFormat="1" applyFont="1" applyFill="1" applyBorder="1" applyAlignment="1">
      <alignment horizontal="center" vertical="center"/>
    </xf>
    <xf numFmtId="4" fontId="7" fillId="15" borderId="50" xfId="0" applyNumberFormat="1" applyFont="1" applyFill="1" applyBorder="1" applyAlignment="1">
      <alignment horizontal="center" vertical="center"/>
    </xf>
    <xf numFmtId="10" fontId="7" fillId="15" borderId="10" xfId="2" applyNumberFormat="1" applyFont="1" applyFill="1" applyBorder="1" applyAlignment="1">
      <alignment horizontal="center" vertical="center"/>
    </xf>
    <xf numFmtId="0" fontId="7" fillId="15" borderId="63" xfId="0" applyFont="1" applyFill="1" applyBorder="1" applyAlignment="1">
      <alignment horizontal="center" vertical="center"/>
    </xf>
    <xf numFmtId="10" fontId="7" fillId="15" borderId="49" xfId="2" applyNumberFormat="1" applyFont="1" applyFill="1" applyBorder="1" applyAlignment="1">
      <alignment horizontal="center" vertical="center"/>
    </xf>
    <xf numFmtId="4" fontId="7" fillId="0" borderId="44" xfId="0" applyNumberFormat="1" applyFont="1" applyBorder="1" applyAlignment="1">
      <alignment horizontal="center" vertical="center"/>
    </xf>
    <xf numFmtId="0" fontId="7" fillId="0" borderId="64" xfId="0" applyFont="1" applyBorder="1" applyAlignment="1">
      <alignment horizontal="center" vertical="center"/>
    </xf>
    <xf numFmtId="10" fontId="7" fillId="15" borderId="41" xfId="2" applyNumberFormat="1" applyFont="1" applyFill="1" applyBorder="1" applyAlignment="1">
      <alignment horizontal="center" vertical="center"/>
    </xf>
    <xf numFmtId="10" fontId="7" fillId="15" borderId="43" xfId="2" applyNumberFormat="1" applyFont="1" applyFill="1" applyBorder="1" applyAlignment="1">
      <alignment horizontal="center" vertical="center"/>
    </xf>
    <xf numFmtId="4" fontId="7" fillId="16" borderId="62" xfId="0" applyNumberFormat="1" applyFont="1" applyFill="1" applyBorder="1" applyAlignment="1">
      <alignment horizontal="center" vertical="center"/>
    </xf>
    <xf numFmtId="10" fontId="7" fillId="16" borderId="48" xfId="2" applyNumberFormat="1" applyFont="1" applyFill="1" applyBorder="1" applyAlignment="1">
      <alignment horizontal="center" vertical="center"/>
    </xf>
    <xf numFmtId="10" fontId="7" fillId="16" borderId="56" xfId="2" applyNumberFormat="1" applyFont="1" applyFill="1" applyBorder="1" applyAlignment="1">
      <alignment horizontal="center" vertical="center"/>
    </xf>
    <xf numFmtId="4" fontId="7" fillId="16" borderId="50" xfId="2" applyNumberFormat="1" applyFont="1" applyFill="1" applyBorder="1" applyAlignment="1">
      <alignment horizontal="center" vertical="center"/>
    </xf>
    <xf numFmtId="4" fontId="7" fillId="16" borderId="35" xfId="0" applyNumberFormat="1" applyFont="1" applyFill="1" applyBorder="1" applyAlignment="1">
      <alignment horizontal="center" vertical="center"/>
    </xf>
    <xf numFmtId="10" fontId="7" fillId="16" borderId="36" xfId="2" applyNumberFormat="1" applyFont="1" applyFill="1" applyBorder="1" applyAlignment="1">
      <alignment horizontal="center" vertical="center"/>
    </xf>
    <xf numFmtId="0" fontId="7" fillId="16" borderId="36" xfId="0" applyFont="1" applyFill="1" applyBorder="1" applyAlignment="1">
      <alignment horizontal="center" vertical="center"/>
    </xf>
    <xf numFmtId="4" fontId="7" fillId="16" borderId="35" xfId="2" applyNumberFormat="1" applyFont="1" applyFill="1" applyBorder="1" applyAlignment="1">
      <alignment horizontal="center" vertical="center"/>
    </xf>
    <xf numFmtId="10" fontId="7" fillId="16" borderId="59" xfId="2" applyNumberFormat="1" applyFont="1" applyFill="1" applyBorder="1" applyAlignment="1">
      <alignment horizontal="center" vertical="center"/>
    </xf>
    <xf numFmtId="4" fontId="7" fillId="17" borderId="50" xfId="0" applyNumberFormat="1" applyFont="1" applyFill="1" applyBorder="1" applyAlignment="1">
      <alignment horizontal="center" vertical="center"/>
    </xf>
    <xf numFmtId="10" fontId="7" fillId="17" borderId="10" xfId="2" applyNumberFormat="1" applyFont="1" applyFill="1" applyBorder="1" applyAlignment="1">
      <alignment horizontal="center" vertical="center"/>
    </xf>
    <xf numFmtId="0" fontId="7" fillId="17" borderId="63" xfId="0" applyFont="1" applyFill="1" applyBorder="1" applyAlignment="1">
      <alignment horizontal="center" vertical="center"/>
    </xf>
    <xf numFmtId="10" fontId="7" fillId="17" borderId="13" xfId="2" applyNumberFormat="1" applyFont="1" applyFill="1" applyBorder="1" applyAlignment="1">
      <alignment horizontal="center" vertical="center"/>
    </xf>
    <xf numFmtId="4" fontId="7" fillId="17" borderId="60" xfId="0" applyNumberFormat="1" applyFont="1" applyFill="1" applyBorder="1" applyAlignment="1">
      <alignment horizontal="center" vertical="center"/>
    </xf>
    <xf numFmtId="10" fontId="7" fillId="17" borderId="61" xfId="2" applyNumberFormat="1" applyFont="1" applyFill="1" applyBorder="1" applyAlignment="1">
      <alignment horizontal="center" vertical="center"/>
    </xf>
    <xf numFmtId="10" fontId="7" fillId="17" borderId="42" xfId="2" applyNumberFormat="1" applyFont="1" applyFill="1" applyBorder="1" applyAlignment="1">
      <alignment horizontal="center" vertical="center"/>
    </xf>
    <xf numFmtId="4" fontId="7" fillId="17" borderId="40" xfId="0" applyNumberFormat="1" applyFont="1" applyFill="1" applyBorder="1" applyAlignment="1">
      <alignment horizontal="center" vertical="center"/>
    </xf>
    <xf numFmtId="4" fontId="7" fillId="18" borderId="30" xfId="0" applyNumberFormat="1" applyFont="1" applyFill="1" applyBorder="1" applyAlignment="1">
      <alignment horizontal="center" vertical="center"/>
    </xf>
    <xf numFmtId="10" fontId="7" fillId="18" borderId="31" xfId="2" applyNumberFormat="1" applyFont="1" applyFill="1" applyBorder="1" applyAlignment="1">
      <alignment horizontal="center" vertical="center"/>
    </xf>
    <xf numFmtId="0" fontId="7" fillId="18" borderId="31" xfId="0" applyFont="1" applyFill="1" applyBorder="1" applyAlignment="1">
      <alignment horizontal="center" vertical="center"/>
    </xf>
    <xf numFmtId="0" fontId="7" fillId="18" borderId="33" xfId="0" applyFont="1" applyFill="1" applyBorder="1" applyAlignment="1">
      <alignment horizontal="center" vertical="center"/>
    </xf>
    <xf numFmtId="4" fontId="7" fillId="0" borderId="22" xfId="0" applyNumberFormat="1" applyFont="1" applyFill="1" applyBorder="1" applyAlignment="1">
      <alignment horizontal="center" vertical="center"/>
    </xf>
    <xf numFmtId="10" fontId="7" fillId="0" borderId="23" xfId="2" applyNumberFormat="1" applyFont="1" applyFill="1" applyBorder="1" applyAlignment="1">
      <alignment horizontal="center" vertical="center"/>
    </xf>
    <xf numFmtId="0" fontId="7" fillId="0" borderId="23" xfId="0" applyFont="1" applyFill="1" applyBorder="1" applyAlignment="1">
      <alignment horizontal="center" vertical="center"/>
    </xf>
    <xf numFmtId="4" fontId="7" fillId="0" borderId="44" xfId="0" applyNumberFormat="1" applyFont="1" applyFill="1" applyBorder="1" applyAlignment="1">
      <alignment horizontal="center" vertical="center"/>
    </xf>
    <xf numFmtId="10" fontId="7" fillId="19" borderId="42" xfId="2" applyNumberFormat="1" applyFont="1" applyFill="1" applyBorder="1" applyAlignment="1">
      <alignment horizontal="center" vertical="center"/>
    </xf>
    <xf numFmtId="10" fontId="7" fillId="20" borderId="63" xfId="2" applyNumberFormat="1" applyFont="1" applyFill="1" applyBorder="1" applyAlignment="1">
      <alignment horizontal="center" vertical="center"/>
    </xf>
    <xf numFmtId="4" fontId="7" fillId="20" borderId="50" xfId="2" applyNumberFormat="1" applyFont="1" applyFill="1" applyBorder="1" applyAlignment="1">
      <alignment horizontal="center" vertical="center"/>
    </xf>
    <xf numFmtId="4" fontId="7" fillId="20" borderId="62" xfId="0" applyNumberFormat="1" applyFont="1" applyFill="1" applyBorder="1" applyAlignment="1">
      <alignment horizontal="center" vertical="center"/>
    </xf>
    <xf numFmtId="10" fontId="7" fillId="20" borderId="48" xfId="2" applyNumberFormat="1" applyFont="1" applyFill="1" applyBorder="1" applyAlignment="1">
      <alignment horizontal="center" vertical="center"/>
    </xf>
    <xf numFmtId="0" fontId="7" fillId="20" borderId="48" xfId="0" applyFont="1" applyFill="1" applyBorder="1" applyAlignment="1">
      <alignment horizontal="center" vertical="center"/>
    </xf>
    <xf numFmtId="10" fontId="7" fillId="20" borderId="56" xfId="2" applyNumberFormat="1" applyFont="1" applyFill="1" applyBorder="1" applyAlignment="1">
      <alignment horizontal="center" vertical="center"/>
    </xf>
    <xf numFmtId="4" fontId="7" fillId="20" borderId="35" xfId="2" applyNumberFormat="1" applyFont="1" applyFill="1" applyBorder="1" applyAlignment="1">
      <alignment horizontal="center" vertical="center"/>
    </xf>
    <xf numFmtId="4" fontId="7" fillId="20" borderId="40" xfId="0" applyNumberFormat="1" applyFont="1" applyFill="1" applyBorder="1" applyAlignment="1">
      <alignment horizontal="center" vertical="center"/>
    </xf>
    <xf numFmtId="10" fontId="7" fillId="20" borderId="104" xfId="2" applyNumberFormat="1" applyFont="1" applyFill="1" applyBorder="1" applyAlignment="1">
      <alignment horizontal="center" vertical="center"/>
    </xf>
    <xf numFmtId="0" fontId="7" fillId="20" borderId="41" xfId="0" applyFont="1" applyFill="1" applyBorder="1" applyAlignment="1">
      <alignment horizontal="center" vertical="center"/>
    </xf>
    <xf numFmtId="10" fontId="7" fillId="20" borderId="53" xfId="2" applyNumberFormat="1" applyFont="1" applyFill="1" applyBorder="1" applyAlignment="1">
      <alignment horizontal="center" vertical="center"/>
    </xf>
    <xf numFmtId="4" fontId="7" fillId="20" borderId="40" xfId="2" applyNumberFormat="1" applyFont="1" applyFill="1" applyBorder="1" applyAlignment="1">
      <alignment horizontal="center" vertical="center"/>
    </xf>
    <xf numFmtId="10" fontId="7" fillId="21" borderId="10" xfId="2" applyNumberFormat="1" applyFont="1" applyFill="1" applyBorder="1" applyAlignment="1">
      <alignment horizontal="center" vertical="center"/>
    </xf>
    <xf numFmtId="4" fontId="7" fillId="21" borderId="50" xfId="2" applyNumberFormat="1" applyFont="1" applyFill="1" applyBorder="1" applyAlignment="1">
      <alignment horizontal="center" vertical="center"/>
    </xf>
    <xf numFmtId="4" fontId="7" fillId="21" borderId="62" xfId="0" applyNumberFormat="1" applyFont="1" applyFill="1" applyBorder="1" applyAlignment="1">
      <alignment horizontal="center" vertical="center"/>
    </xf>
    <xf numFmtId="10" fontId="7" fillId="21" borderId="47" xfId="2" applyNumberFormat="1" applyFont="1" applyFill="1" applyBorder="1" applyAlignment="1">
      <alignment horizontal="center" vertical="center"/>
    </xf>
    <xf numFmtId="0" fontId="7" fillId="21" borderId="48" xfId="0" applyFont="1" applyFill="1" applyBorder="1" applyAlignment="1">
      <alignment horizontal="center" vertical="center"/>
    </xf>
    <xf numFmtId="10" fontId="7" fillId="21" borderId="56" xfId="2" applyNumberFormat="1" applyFont="1" applyFill="1" applyBorder="1" applyAlignment="1">
      <alignment horizontal="center" vertical="center"/>
    </xf>
    <xf numFmtId="4" fontId="7" fillId="21" borderId="62" xfId="2" applyNumberFormat="1" applyFont="1" applyFill="1" applyBorder="1" applyAlignment="1">
      <alignment horizontal="center" vertical="center"/>
    </xf>
    <xf numFmtId="4" fontId="7" fillId="21" borderId="35" xfId="2" applyNumberFormat="1" applyFont="1" applyFill="1" applyBorder="1" applyAlignment="1">
      <alignment horizontal="center" vertical="center"/>
    </xf>
    <xf numFmtId="4" fontId="7" fillId="21" borderId="60" xfId="0" applyNumberFormat="1" applyFont="1" applyFill="1" applyBorder="1" applyAlignment="1">
      <alignment horizontal="center" vertical="center"/>
    </xf>
    <xf numFmtId="0" fontId="7" fillId="21" borderId="59" xfId="0" applyFont="1" applyFill="1" applyBorder="1" applyAlignment="1">
      <alignment horizontal="center" vertical="center"/>
    </xf>
    <xf numFmtId="10" fontId="7" fillId="21" borderId="42" xfId="2" applyNumberFormat="1" applyFont="1" applyFill="1" applyBorder="1" applyAlignment="1">
      <alignment horizontal="center" vertical="center"/>
    </xf>
    <xf numFmtId="4" fontId="7" fillId="21" borderId="60" xfId="2" applyNumberFormat="1" applyFont="1" applyFill="1" applyBorder="1" applyAlignment="1">
      <alignment horizontal="center" vertical="center"/>
    </xf>
    <xf numFmtId="10" fontId="7" fillId="15" borderId="48" xfId="2" applyNumberFormat="1" applyFont="1" applyFill="1" applyBorder="1" applyAlignment="1">
      <alignment horizontal="center" vertical="center"/>
    </xf>
    <xf numFmtId="3" fontId="7" fillId="15" borderId="48" xfId="0" applyNumberFormat="1" applyFont="1" applyFill="1" applyBorder="1" applyAlignment="1">
      <alignment horizontal="center" vertical="center"/>
    </xf>
    <xf numFmtId="10" fontId="7" fillId="15" borderId="56" xfId="2" applyNumberFormat="1" applyFont="1" applyFill="1" applyBorder="1" applyAlignment="1">
      <alignment horizontal="center" vertical="center"/>
    </xf>
    <xf numFmtId="4" fontId="7" fillId="15" borderId="35" xfId="2" applyNumberFormat="1" applyFont="1" applyFill="1" applyBorder="1" applyAlignment="1">
      <alignment horizontal="center" vertical="center"/>
    </xf>
    <xf numFmtId="10" fontId="7" fillId="15" borderId="36" xfId="2" applyNumberFormat="1" applyFont="1" applyFill="1" applyBorder="1" applyAlignment="1">
      <alignment horizontal="center" vertical="center"/>
    </xf>
    <xf numFmtId="4" fontId="7" fillId="16" borderId="60" xfId="0" applyNumberFormat="1" applyFont="1" applyFill="1" applyBorder="1" applyAlignment="1">
      <alignment horizontal="center" vertical="center"/>
    </xf>
    <xf numFmtId="0" fontId="7" fillId="16" borderId="59" xfId="0" applyFont="1" applyFill="1" applyBorder="1" applyAlignment="1">
      <alignment horizontal="center" vertical="center"/>
    </xf>
    <xf numFmtId="10" fontId="7" fillId="16" borderId="41" xfId="2" applyNumberFormat="1" applyFont="1" applyFill="1" applyBorder="1" applyAlignment="1">
      <alignment horizontal="center" vertical="center"/>
    </xf>
    <xf numFmtId="10" fontId="7" fillId="20" borderId="16" xfId="2" applyNumberFormat="1" applyFont="1" applyFill="1" applyBorder="1" applyAlignment="1">
      <alignment horizontal="center" vertical="center"/>
    </xf>
    <xf numFmtId="10" fontId="7" fillId="20" borderId="41" xfId="2" applyNumberFormat="1" applyFont="1" applyFill="1" applyBorder="1" applyAlignment="1">
      <alignment horizontal="center" vertical="center"/>
    </xf>
    <xf numFmtId="4" fontId="7" fillId="22" borderId="35" xfId="0" applyNumberFormat="1" applyFont="1" applyFill="1" applyBorder="1" applyAlignment="1">
      <alignment horizontal="center" vertical="center"/>
    </xf>
    <xf numFmtId="0" fontId="7" fillId="22" borderId="36" xfId="0" applyFont="1" applyFill="1" applyBorder="1" applyAlignment="1">
      <alignment horizontal="center" vertical="center"/>
    </xf>
    <xf numFmtId="10" fontId="7" fillId="22" borderId="56" xfId="2" applyNumberFormat="1" applyFont="1" applyFill="1" applyBorder="1" applyAlignment="1">
      <alignment horizontal="center" vertical="center"/>
    </xf>
    <xf numFmtId="4" fontId="7" fillId="22" borderId="50" xfId="0" applyNumberFormat="1" applyFont="1" applyFill="1" applyBorder="1" applyAlignment="1">
      <alignment horizontal="center" vertical="center"/>
    </xf>
    <xf numFmtId="10" fontId="7" fillId="22" borderId="13" xfId="2" applyNumberFormat="1" applyFont="1" applyFill="1" applyBorder="1" applyAlignment="1">
      <alignment horizontal="center" vertical="center"/>
    </xf>
    <xf numFmtId="10" fontId="7" fillId="22" borderId="37" xfId="2" applyNumberFormat="1" applyFont="1" applyFill="1" applyBorder="1" applyAlignment="1">
      <alignment horizontal="center" vertical="center"/>
    </xf>
    <xf numFmtId="4" fontId="7" fillId="22" borderId="72" xfId="0" applyNumberFormat="1" applyFont="1" applyFill="1" applyBorder="1" applyAlignment="1">
      <alignment horizontal="center" vertical="center"/>
    </xf>
    <xf numFmtId="10" fontId="7" fillId="22" borderId="73" xfId="2" applyNumberFormat="1" applyFont="1" applyFill="1" applyBorder="1" applyAlignment="1">
      <alignment horizontal="center" vertical="center"/>
    </xf>
    <xf numFmtId="0" fontId="7" fillId="22" borderId="74" xfId="0" applyFont="1" applyFill="1" applyBorder="1" applyAlignment="1">
      <alignment horizontal="center" vertical="center"/>
    </xf>
    <xf numFmtId="10" fontId="7" fillId="22" borderId="75" xfId="2" applyNumberFormat="1" applyFont="1" applyFill="1" applyBorder="1" applyAlignment="1">
      <alignment horizontal="center" vertical="center"/>
    </xf>
    <xf numFmtId="0" fontId="7" fillId="0" borderId="20" xfId="0" applyFont="1" applyBorder="1" applyAlignment="1">
      <alignment horizontal="center" vertical="center"/>
    </xf>
    <xf numFmtId="4" fontId="7" fillId="0" borderId="68" xfId="0" applyNumberFormat="1" applyFont="1" applyFill="1" applyBorder="1" applyAlignment="1">
      <alignment horizontal="center" vertical="center"/>
    </xf>
    <xf numFmtId="4" fontId="7" fillId="19" borderId="60" xfId="2" applyNumberFormat="1" applyFont="1" applyFill="1" applyBorder="1" applyAlignment="1">
      <alignment horizontal="center" vertical="center"/>
    </xf>
    <xf numFmtId="4" fontId="7" fillId="0" borderId="8" xfId="0" applyNumberFormat="1" applyFont="1" applyFill="1" applyBorder="1" applyAlignment="1">
      <alignment horizontal="center" vertical="center"/>
    </xf>
    <xf numFmtId="10" fontId="7" fillId="0" borderId="8" xfId="2" applyNumberFormat="1" applyFont="1" applyFill="1" applyBorder="1" applyAlignment="1">
      <alignment horizontal="center" vertical="center"/>
    </xf>
    <xf numFmtId="0" fontId="7" fillId="0" borderId="8" xfId="0" applyFont="1" applyFill="1" applyBorder="1" applyAlignment="1">
      <alignment horizontal="center" vertical="center"/>
    </xf>
    <xf numFmtId="4" fontId="7" fillId="0" borderId="8" xfId="2" applyNumberFormat="1" applyFont="1" applyFill="1" applyBorder="1" applyAlignment="1">
      <alignment horizontal="center" vertical="center"/>
    </xf>
    <xf numFmtId="1" fontId="7" fillId="0" borderId="8" xfId="2" applyNumberFormat="1" applyFont="1" applyFill="1" applyBorder="1" applyAlignment="1">
      <alignment horizontal="center" vertical="center"/>
    </xf>
    <xf numFmtId="0" fontId="16" fillId="21" borderId="22" xfId="0" applyFont="1" applyFill="1" applyBorder="1" applyAlignment="1">
      <alignment horizontal="center" vertical="center"/>
    </xf>
    <xf numFmtId="4" fontId="7" fillId="21" borderId="68" xfId="0" applyNumberFormat="1" applyFont="1" applyFill="1" applyBorder="1" applyAlignment="1">
      <alignment horizontal="center" vertical="center"/>
    </xf>
    <xf numFmtId="10" fontId="7" fillId="21" borderId="70" xfId="2" applyNumberFormat="1" applyFont="1" applyFill="1" applyBorder="1" applyAlignment="1">
      <alignment horizontal="center" vertical="center"/>
    </xf>
    <xf numFmtId="4" fontId="7" fillId="21" borderId="68" xfId="2" applyNumberFormat="1" applyFont="1" applyFill="1" applyBorder="1" applyAlignment="1">
      <alignment horizontal="center" vertical="center"/>
    </xf>
    <xf numFmtId="10" fontId="7" fillId="21" borderId="69" xfId="2" applyNumberFormat="1" applyFont="1" applyFill="1" applyBorder="1" applyAlignment="1">
      <alignment horizontal="center" vertical="center"/>
    </xf>
    <xf numFmtId="1" fontId="7" fillId="21" borderId="69" xfId="2" applyNumberFormat="1" applyFont="1" applyFill="1" applyBorder="1" applyAlignment="1">
      <alignment horizontal="center" vertical="center"/>
    </xf>
    <xf numFmtId="4" fontId="7" fillId="15" borderId="62" xfId="2" applyNumberFormat="1" applyFont="1" applyFill="1" applyBorder="1" applyAlignment="1">
      <alignment horizontal="center" vertical="center"/>
    </xf>
    <xf numFmtId="4" fontId="7" fillId="15" borderId="60" xfId="0" applyNumberFormat="1" applyFont="1" applyFill="1" applyBorder="1" applyAlignment="1">
      <alignment horizontal="center" vertical="center"/>
    </xf>
    <xf numFmtId="10" fontId="7" fillId="15" borderId="59" xfId="2" applyNumberFormat="1" applyFont="1" applyFill="1" applyBorder="1" applyAlignment="1">
      <alignment horizontal="center" vertical="center"/>
    </xf>
    <xf numFmtId="0" fontId="7" fillId="15" borderId="59" xfId="0" applyFont="1" applyFill="1" applyBorder="1" applyAlignment="1">
      <alignment horizontal="center" vertical="center"/>
    </xf>
    <xf numFmtId="4" fontId="7" fillId="15" borderId="60" xfId="2" applyNumberFormat="1" applyFont="1" applyFill="1" applyBorder="1" applyAlignment="1">
      <alignment horizontal="center" vertical="center"/>
    </xf>
    <xf numFmtId="10" fontId="7" fillId="16" borderId="63" xfId="2" applyNumberFormat="1" applyFont="1" applyFill="1" applyBorder="1" applyAlignment="1">
      <alignment horizontal="center" vertical="center"/>
    </xf>
    <xf numFmtId="0" fontId="7" fillId="16" borderId="63" xfId="0" applyFont="1" applyFill="1" applyBorder="1" applyAlignment="1">
      <alignment horizontal="center" vertical="center"/>
    </xf>
    <xf numFmtId="2" fontId="16" fillId="22" borderId="81" xfId="0" applyNumberFormat="1" applyFont="1" applyFill="1" applyBorder="1" applyAlignment="1">
      <alignment horizontal="center" vertical="center"/>
    </xf>
    <xf numFmtId="4" fontId="7" fillId="22" borderId="62" xfId="0" applyNumberFormat="1" applyFont="1" applyFill="1" applyBorder="1" applyAlignment="1">
      <alignment horizontal="center" vertical="center"/>
    </xf>
    <xf numFmtId="10" fontId="7" fillId="22" borderId="47" xfId="2" applyNumberFormat="1" applyFont="1" applyFill="1" applyBorder="1" applyAlignment="1">
      <alignment horizontal="center" vertical="center"/>
    </xf>
    <xf numFmtId="0" fontId="7" fillId="22" borderId="48" xfId="0" applyFont="1" applyFill="1" applyBorder="1" applyAlignment="1">
      <alignment horizontal="center" vertical="center"/>
    </xf>
    <xf numFmtId="4" fontId="7" fillId="0" borderId="51" xfId="0" applyNumberFormat="1" applyFont="1" applyFill="1" applyBorder="1" applyAlignment="1">
      <alignment horizontal="center" vertical="center"/>
    </xf>
    <xf numFmtId="10" fontId="7" fillId="0" borderId="23" xfId="2" applyNumberFormat="1" applyFont="1" applyFill="1" applyBorder="1" applyAlignment="1">
      <alignment vertical="center"/>
    </xf>
    <xf numFmtId="10" fontId="7" fillId="0" borderId="67" xfId="2" applyNumberFormat="1" applyFont="1" applyFill="1" applyBorder="1" applyAlignment="1">
      <alignment vertical="center"/>
    </xf>
    <xf numFmtId="10" fontId="7" fillId="0" borderId="70" xfId="2" applyNumberFormat="1" applyFont="1" applyFill="1" applyBorder="1" applyAlignment="1">
      <alignment vertical="center"/>
    </xf>
    <xf numFmtId="2" fontId="16" fillId="17" borderId="114" xfId="0" applyNumberFormat="1" applyFont="1" applyFill="1" applyBorder="1" applyAlignment="1">
      <alignment horizontal="center" vertical="center"/>
    </xf>
    <xf numFmtId="4" fontId="7" fillId="17" borderId="72" xfId="0" applyNumberFormat="1" applyFont="1" applyFill="1" applyBorder="1" applyAlignment="1">
      <alignment horizontal="center" vertical="center"/>
    </xf>
    <xf numFmtId="10" fontId="7" fillId="17" borderId="73" xfId="2" applyNumberFormat="1" applyFont="1" applyFill="1" applyBorder="1" applyAlignment="1">
      <alignment horizontal="center" vertical="center"/>
    </xf>
    <xf numFmtId="0" fontId="7" fillId="17" borderId="74" xfId="0" applyFont="1" applyFill="1" applyBorder="1" applyAlignment="1">
      <alignment horizontal="center" vertical="center"/>
    </xf>
    <xf numFmtId="10" fontId="7" fillId="17" borderId="75" xfId="2" applyNumberFormat="1" applyFont="1" applyFill="1" applyBorder="1" applyAlignment="1">
      <alignment horizontal="center" vertical="center"/>
    </xf>
    <xf numFmtId="4" fontId="7" fillId="0" borderId="24" xfId="0" applyNumberFormat="1" applyFont="1" applyFill="1" applyBorder="1" applyAlignment="1">
      <alignment horizontal="center" vertical="center"/>
    </xf>
    <xf numFmtId="10" fontId="7" fillId="0" borderId="25" xfId="2" applyNumberFormat="1" applyFont="1" applyFill="1" applyBorder="1" applyAlignment="1">
      <alignment vertical="center"/>
    </xf>
    <xf numFmtId="4" fontId="7" fillId="0" borderId="19" xfId="0" applyNumberFormat="1" applyFont="1" applyBorder="1" applyAlignment="1">
      <alignment horizontal="center" vertical="center"/>
    </xf>
    <xf numFmtId="2" fontId="16" fillId="19" borderId="71" xfId="0" applyNumberFormat="1" applyFont="1" applyFill="1" applyBorder="1" applyAlignment="1">
      <alignment horizontal="center" vertical="center"/>
    </xf>
    <xf numFmtId="4" fontId="7" fillId="19" borderId="72" xfId="0" applyNumberFormat="1" applyFont="1" applyFill="1" applyBorder="1" applyAlignment="1">
      <alignment horizontal="center" vertical="center"/>
    </xf>
    <xf numFmtId="10" fontId="7" fillId="19" borderId="74" xfId="2" applyNumberFormat="1" applyFont="1" applyFill="1" applyBorder="1" applyAlignment="1">
      <alignment horizontal="center" vertical="center"/>
    </xf>
    <xf numFmtId="0" fontId="7" fillId="19" borderId="74" xfId="0" applyFont="1" applyFill="1" applyBorder="1" applyAlignment="1">
      <alignment horizontal="center" vertical="center"/>
    </xf>
    <xf numFmtId="10" fontId="7" fillId="19" borderId="75" xfId="2" applyNumberFormat="1" applyFont="1" applyFill="1" applyBorder="1" applyAlignment="1">
      <alignment horizontal="center" vertical="center"/>
    </xf>
    <xf numFmtId="4" fontId="7" fillId="19" borderId="72" xfId="2" applyNumberFormat="1" applyFont="1" applyFill="1" applyBorder="1" applyAlignment="1">
      <alignment horizontal="center" vertical="center"/>
    </xf>
    <xf numFmtId="2" fontId="16" fillId="20" borderId="29" xfId="0" applyNumberFormat="1" applyFont="1" applyFill="1" applyBorder="1" applyAlignment="1">
      <alignment horizontal="center" vertical="center"/>
    </xf>
    <xf numFmtId="4" fontId="7" fillId="20" borderId="30" xfId="0" applyNumberFormat="1" applyFont="1" applyFill="1" applyBorder="1" applyAlignment="1">
      <alignment horizontal="center" vertical="center"/>
    </xf>
    <xf numFmtId="10" fontId="7" fillId="20" borderId="31" xfId="2" applyNumberFormat="1" applyFont="1" applyFill="1" applyBorder="1" applyAlignment="1">
      <alignment horizontal="center" vertical="center"/>
    </xf>
    <xf numFmtId="0" fontId="7" fillId="20" borderId="32" xfId="0" applyFont="1" applyFill="1" applyBorder="1" applyAlignment="1">
      <alignment horizontal="center" vertical="center"/>
    </xf>
    <xf numFmtId="10" fontId="7" fillId="20" borderId="33" xfId="2" applyNumberFormat="1" applyFont="1" applyFill="1" applyBorder="1" applyAlignment="1">
      <alignment horizontal="center" vertical="center"/>
    </xf>
    <xf numFmtId="2" fontId="16" fillId="18" borderId="74" xfId="0" applyNumberFormat="1" applyFont="1" applyFill="1" applyBorder="1" applyAlignment="1">
      <alignment horizontal="center" vertical="center"/>
    </xf>
    <xf numFmtId="4" fontId="7" fillId="18" borderId="72" xfId="0" applyNumberFormat="1" applyFont="1" applyFill="1" applyBorder="1" applyAlignment="1">
      <alignment horizontal="center" vertical="center"/>
    </xf>
    <xf numFmtId="10" fontId="7" fillId="18" borderId="73" xfId="2" applyNumberFormat="1" applyFont="1" applyFill="1" applyBorder="1" applyAlignment="1">
      <alignment horizontal="center" vertical="center"/>
    </xf>
    <xf numFmtId="0" fontId="7" fillId="18" borderId="73" xfId="0" applyFont="1" applyFill="1" applyBorder="1" applyAlignment="1">
      <alignment horizontal="center" vertical="center"/>
    </xf>
    <xf numFmtId="10" fontId="7" fillId="18" borderId="75" xfId="2" applyNumberFormat="1" applyFont="1" applyFill="1" applyBorder="1" applyAlignment="1">
      <alignment horizontal="center" vertical="center"/>
    </xf>
    <xf numFmtId="0" fontId="7" fillId="0" borderId="25" xfId="0" applyFont="1" applyFill="1" applyBorder="1" applyAlignment="1">
      <alignment horizontal="center" vertical="center"/>
    </xf>
    <xf numFmtId="2" fontId="16" fillId="19" borderId="29" xfId="0" applyNumberFormat="1" applyFont="1" applyFill="1" applyBorder="1" applyAlignment="1">
      <alignment horizontal="center" vertical="center"/>
    </xf>
    <xf numFmtId="4" fontId="7" fillId="19" borderId="30" xfId="0" applyNumberFormat="1" applyFont="1" applyFill="1" applyBorder="1" applyAlignment="1">
      <alignment horizontal="center" vertical="center"/>
    </xf>
    <xf numFmtId="10" fontId="7" fillId="19" borderId="32" xfId="2" applyNumberFormat="1" applyFont="1" applyFill="1" applyBorder="1" applyAlignment="1">
      <alignment horizontal="center" vertical="center"/>
    </xf>
    <xf numFmtId="0" fontId="7" fillId="19" borderId="32" xfId="0" applyFont="1" applyFill="1" applyBorder="1" applyAlignment="1">
      <alignment horizontal="center" vertical="center"/>
    </xf>
    <xf numFmtId="10" fontId="7" fillId="19" borderId="33" xfId="2" applyNumberFormat="1" applyFont="1" applyFill="1" applyBorder="1" applyAlignment="1">
      <alignment horizontal="center" vertical="center"/>
    </xf>
    <xf numFmtId="4" fontId="7" fillId="0" borderId="19" xfId="0" applyNumberFormat="1" applyFont="1" applyFill="1" applyBorder="1" applyAlignment="1">
      <alignment horizontal="center" vertical="center"/>
    </xf>
    <xf numFmtId="2" fontId="16" fillId="21" borderId="71" xfId="0" applyNumberFormat="1" applyFont="1" applyFill="1" applyBorder="1" applyAlignment="1">
      <alignment horizontal="center" vertical="center"/>
    </xf>
    <xf numFmtId="4" fontId="7" fillId="21" borderId="72" xfId="0" applyNumberFormat="1" applyFont="1" applyFill="1" applyBorder="1" applyAlignment="1">
      <alignment horizontal="center" vertical="center"/>
    </xf>
    <xf numFmtId="10" fontId="7" fillId="21" borderId="73" xfId="2" applyNumberFormat="1" applyFont="1" applyFill="1" applyBorder="1" applyAlignment="1">
      <alignment horizontal="center" vertical="center"/>
    </xf>
    <xf numFmtId="0" fontId="7" fillId="21" borderId="74" xfId="0" applyFont="1" applyFill="1" applyBorder="1" applyAlignment="1">
      <alignment horizontal="center" vertical="center"/>
    </xf>
    <xf numFmtId="10" fontId="7" fillId="21" borderId="75" xfId="2" applyNumberFormat="1" applyFont="1" applyFill="1" applyBorder="1" applyAlignment="1">
      <alignment horizontal="center" vertical="center"/>
    </xf>
    <xf numFmtId="4" fontId="7" fillId="21" borderId="72" xfId="2" applyNumberFormat="1" applyFont="1" applyFill="1" applyBorder="1" applyAlignment="1">
      <alignment horizontal="center" vertical="center"/>
    </xf>
    <xf numFmtId="4" fontId="43" fillId="0" borderId="0" xfId="0" applyNumberFormat="1" applyFont="1" applyAlignment="1">
      <alignment horizontal="center"/>
    </xf>
    <xf numFmtId="4" fontId="27" fillId="0" borderId="19" xfId="0" applyNumberFormat="1" applyFont="1" applyFill="1" applyBorder="1" applyAlignment="1">
      <alignment horizontal="center" vertical="center"/>
    </xf>
    <xf numFmtId="0" fontId="27" fillId="0" borderId="20" xfId="0" applyFont="1" applyFill="1" applyBorder="1" applyAlignment="1">
      <alignment horizontal="center" vertical="center"/>
    </xf>
    <xf numFmtId="0" fontId="21" fillId="8" borderId="24" xfId="0" applyFont="1" applyFill="1" applyBorder="1" applyAlignment="1">
      <alignment horizontal="center" vertical="center"/>
    </xf>
    <xf numFmtId="0" fontId="27" fillId="8" borderId="71" xfId="0" applyFont="1" applyFill="1" applyBorder="1" applyAlignment="1">
      <alignment horizontal="center" vertical="center"/>
    </xf>
    <xf numFmtId="4" fontId="27" fillId="8" borderId="72" xfId="0" applyNumberFormat="1" applyFont="1" applyFill="1" applyBorder="1" applyAlignment="1">
      <alignment horizontal="center" vertical="center"/>
    </xf>
    <xf numFmtId="10" fontId="27" fillId="8" borderId="73" xfId="2" applyNumberFormat="1" applyFont="1" applyFill="1" applyBorder="1" applyAlignment="1">
      <alignment horizontal="center" vertical="center"/>
    </xf>
    <xf numFmtId="0" fontId="27" fillId="8" borderId="73" xfId="0" applyFont="1" applyFill="1" applyBorder="1" applyAlignment="1">
      <alignment horizontal="center" vertical="center"/>
    </xf>
    <xf numFmtId="10" fontId="27" fillId="8" borderId="75" xfId="2" applyNumberFormat="1" applyFont="1" applyFill="1" applyBorder="1" applyAlignment="1">
      <alignment horizontal="center" vertical="center"/>
    </xf>
    <xf numFmtId="4" fontId="27" fillId="0" borderId="24" xfId="0" applyNumberFormat="1" applyFont="1" applyFill="1" applyBorder="1" applyAlignment="1">
      <alignment horizontal="center" vertical="center"/>
    </xf>
    <xf numFmtId="0" fontId="27" fillId="0" borderId="25" xfId="0" applyFont="1" applyFill="1" applyBorder="1" applyAlignment="1">
      <alignment horizontal="center" vertical="center"/>
    </xf>
    <xf numFmtId="0" fontId="27" fillId="9" borderId="29" xfId="0" applyFont="1" applyFill="1" applyBorder="1" applyAlignment="1">
      <alignment horizontal="center" vertical="center"/>
    </xf>
    <xf numFmtId="0" fontId="27" fillId="11" borderId="71" xfId="0" applyFont="1" applyFill="1" applyBorder="1" applyAlignment="1">
      <alignment horizontal="center" vertical="center"/>
    </xf>
    <xf numFmtId="4" fontId="27" fillId="11" borderId="72" xfId="0" applyNumberFormat="1" applyFont="1" applyFill="1" applyBorder="1" applyAlignment="1">
      <alignment horizontal="center" vertical="center"/>
    </xf>
    <xf numFmtId="10" fontId="27" fillId="11" borderId="73" xfId="2" applyNumberFormat="1" applyFont="1" applyFill="1" applyBorder="1" applyAlignment="1">
      <alignment horizontal="center" vertical="center"/>
    </xf>
    <xf numFmtId="0" fontId="27" fillId="11" borderId="74" xfId="0" applyFont="1" applyFill="1" applyBorder="1" applyAlignment="1">
      <alignment horizontal="center" vertical="center"/>
    </xf>
    <xf numFmtId="10" fontId="27" fillId="11" borderId="75" xfId="2" applyNumberFormat="1" applyFont="1" applyFill="1" applyBorder="1" applyAlignment="1">
      <alignment horizontal="center" vertical="center"/>
    </xf>
    <xf numFmtId="2" fontId="16" fillId="21" borderId="29" xfId="0" applyNumberFormat="1" applyFont="1" applyFill="1" applyBorder="1" applyAlignment="1">
      <alignment horizontal="center" vertical="center"/>
    </xf>
    <xf numFmtId="0" fontId="38" fillId="21" borderId="32" xfId="0" applyFont="1" applyFill="1" applyBorder="1" applyAlignment="1">
      <alignment horizontal="center" vertical="center"/>
    </xf>
    <xf numFmtId="10" fontId="38" fillId="21" borderId="33" xfId="2" applyNumberFormat="1" applyFont="1" applyFill="1" applyBorder="1" applyAlignment="1">
      <alignment horizontal="center" vertical="center"/>
    </xf>
    <xf numFmtId="0" fontId="16" fillId="18" borderId="115" xfId="0" applyFont="1" applyFill="1" applyBorder="1" applyAlignment="1">
      <alignment horizontal="center" vertical="center"/>
    </xf>
    <xf numFmtId="2" fontId="16" fillId="18" borderId="113" xfId="0" applyNumberFormat="1" applyFont="1" applyFill="1" applyBorder="1" applyAlignment="1">
      <alignment horizontal="center" vertical="center"/>
    </xf>
    <xf numFmtId="4" fontId="38" fillId="18" borderId="116" xfId="0" applyNumberFormat="1" applyFont="1" applyFill="1" applyBorder="1" applyAlignment="1">
      <alignment horizontal="center" vertical="center"/>
    </xf>
    <xf numFmtId="10" fontId="38" fillId="18" borderId="117" xfId="2" applyNumberFormat="1" applyFont="1" applyFill="1" applyBorder="1" applyAlignment="1">
      <alignment horizontal="center" vertical="center"/>
    </xf>
    <xf numFmtId="0" fontId="38" fillId="18" borderId="118" xfId="0" applyFont="1" applyFill="1" applyBorder="1" applyAlignment="1">
      <alignment horizontal="center" vertical="center"/>
    </xf>
    <xf numFmtId="10" fontId="38" fillId="18" borderId="119" xfId="2" applyNumberFormat="1" applyFont="1" applyFill="1" applyBorder="1" applyAlignment="1">
      <alignment horizontal="center" vertical="center"/>
    </xf>
    <xf numFmtId="4" fontId="38" fillId="18" borderId="116" xfId="2" applyNumberFormat="1" applyFont="1" applyFill="1" applyBorder="1" applyAlignment="1">
      <alignment horizontal="center" vertical="center"/>
    </xf>
    <xf numFmtId="1" fontId="38" fillId="18" borderId="117" xfId="2" applyNumberFormat="1" applyFont="1" applyFill="1" applyBorder="1" applyAlignment="1">
      <alignment horizontal="center" vertical="center"/>
    </xf>
    <xf numFmtId="4" fontId="38" fillId="0" borderId="24" xfId="0" applyNumberFormat="1" applyFont="1" applyBorder="1" applyAlignment="1">
      <alignment horizontal="center" vertical="center"/>
    </xf>
    <xf numFmtId="0" fontId="38" fillId="0" borderId="25" xfId="0" applyFont="1" applyBorder="1" applyAlignment="1">
      <alignment horizontal="center" vertical="center"/>
    </xf>
    <xf numFmtId="4" fontId="38" fillId="19" borderId="30" xfId="0" applyNumberFormat="1" applyFont="1" applyFill="1" applyBorder="1" applyAlignment="1">
      <alignment horizontal="center" vertical="center"/>
    </xf>
    <xf numFmtId="10" fontId="38" fillId="19" borderId="32" xfId="2" applyNumberFormat="1" applyFont="1" applyFill="1" applyBorder="1" applyAlignment="1">
      <alignment horizontal="center" vertical="center"/>
    </xf>
    <xf numFmtId="0" fontId="38" fillId="19" borderId="32" xfId="0" applyFont="1" applyFill="1" applyBorder="1" applyAlignment="1">
      <alignment horizontal="center" vertical="center"/>
    </xf>
    <xf numFmtId="10" fontId="38" fillId="19" borderId="33" xfId="2" applyNumberFormat="1" applyFont="1" applyFill="1" applyBorder="1" applyAlignment="1">
      <alignment horizontal="center" vertical="center"/>
    </xf>
    <xf numFmtId="2" fontId="16" fillId="15" borderId="71" xfId="0" applyNumberFormat="1" applyFont="1" applyFill="1" applyBorder="1" applyAlignment="1">
      <alignment horizontal="center" vertical="center"/>
    </xf>
    <xf numFmtId="4" fontId="38" fillId="15" borderId="72" xfId="0" applyNumberFormat="1" applyFont="1" applyFill="1" applyBorder="1" applyAlignment="1">
      <alignment horizontal="center" vertical="center"/>
    </xf>
    <xf numFmtId="10" fontId="38" fillId="15" borderId="74" xfId="2" applyNumberFormat="1" applyFont="1" applyFill="1" applyBorder="1" applyAlignment="1">
      <alignment horizontal="center" vertical="center"/>
    </xf>
    <xf numFmtId="0" fontId="38" fillId="15" borderId="74" xfId="0" applyFont="1" applyFill="1" applyBorder="1" applyAlignment="1">
      <alignment horizontal="center" vertical="center"/>
    </xf>
    <xf numFmtId="10" fontId="38" fillId="15" borderId="75" xfId="2" applyNumberFormat="1" applyFont="1" applyFill="1" applyBorder="1" applyAlignment="1">
      <alignment horizontal="center" vertical="center"/>
    </xf>
    <xf numFmtId="4" fontId="5" fillId="0" borderId="2" xfId="0" applyNumberFormat="1" applyFont="1" applyBorder="1" applyAlignment="1">
      <alignment horizontal="left" vertical="center"/>
    </xf>
    <xf numFmtId="4" fontId="5" fillId="0" borderId="97" xfId="0" applyNumberFormat="1" applyFont="1" applyBorder="1" applyAlignment="1">
      <alignment vertical="center"/>
    </xf>
    <xf numFmtId="4" fontId="5" fillId="0" borderId="97" xfId="0" applyNumberFormat="1" applyFont="1" applyBorder="1" applyAlignment="1">
      <alignment horizontal="center" vertical="center"/>
    </xf>
    <xf numFmtId="4" fontId="5" fillId="0" borderId="97" xfId="2" applyNumberFormat="1" applyFont="1" applyBorder="1" applyAlignment="1">
      <alignment horizontal="center" vertical="center"/>
    </xf>
    <xf numFmtId="4" fontId="5" fillId="0" borderId="3" xfId="0" applyNumberFormat="1" applyFont="1" applyBorder="1" applyAlignment="1">
      <alignment vertical="center"/>
    </xf>
    <xf numFmtId="1" fontId="5" fillId="0" borderId="3" xfId="0" applyNumberFormat="1" applyFont="1" applyBorder="1" applyAlignment="1">
      <alignment vertical="center"/>
    </xf>
    <xf numFmtId="1" fontId="5" fillId="0" borderId="3" xfId="0" applyNumberFormat="1" applyFont="1" applyBorder="1" applyAlignment="1">
      <alignment horizontal="center" vertical="center"/>
    </xf>
    <xf numFmtId="1" fontId="5" fillId="0" borderId="3" xfId="0" applyNumberFormat="1" applyFont="1" applyBorder="1" applyAlignment="1">
      <alignment horizontal="left" vertical="center"/>
    </xf>
    <xf numFmtId="1" fontId="5" fillId="0" borderId="3" xfId="2" applyNumberFormat="1" applyFont="1" applyBorder="1" applyAlignment="1">
      <alignment horizontal="center" vertical="center"/>
    </xf>
    <xf numFmtId="165" fontId="6" fillId="0" borderId="3" xfId="0" applyNumberFormat="1" applyFont="1" applyBorder="1" applyAlignment="1">
      <alignment horizontal="left" vertical="center"/>
    </xf>
    <xf numFmtId="165" fontId="6" fillId="0" borderId="3" xfId="0" quotePrefix="1" applyNumberFormat="1" applyFont="1" applyBorder="1" applyAlignment="1">
      <alignment horizontal="center" vertical="center"/>
    </xf>
    <xf numFmtId="165" fontId="5" fillId="0" borderId="3" xfId="0" applyNumberFormat="1" applyFont="1" applyBorder="1" applyAlignment="1">
      <alignment horizontal="center" vertical="center"/>
    </xf>
    <xf numFmtId="165" fontId="5" fillId="0" borderId="3" xfId="2" applyNumberFormat="1" applyFont="1" applyBorder="1" applyAlignment="1">
      <alignment horizontal="center" vertical="center"/>
    </xf>
    <xf numFmtId="165" fontId="7" fillId="0" borderId="3" xfId="1" applyNumberFormat="1" applyFont="1" applyBorder="1" applyAlignment="1">
      <alignment horizontal="center"/>
    </xf>
    <xf numFmtId="3" fontId="5" fillId="0" borderId="7" xfId="0" quotePrefix="1" applyNumberFormat="1" applyFont="1" applyBorder="1" applyAlignment="1">
      <alignment horizontal="center" vertical="center"/>
    </xf>
    <xf numFmtId="1" fontId="5" fillId="0" borderId="7" xfId="0" quotePrefix="1" applyNumberFormat="1" applyFont="1" applyBorder="1" applyAlignment="1">
      <alignment horizontal="center" vertical="center"/>
    </xf>
    <xf numFmtId="4" fontId="5" fillId="18" borderId="9" xfId="0" applyNumberFormat="1" applyFont="1" applyFill="1" applyBorder="1" applyAlignment="1">
      <alignment horizontal="center" vertical="center"/>
    </xf>
    <xf numFmtId="4" fontId="5" fillId="0" borderId="10" xfId="0" applyNumberFormat="1" applyFont="1" applyFill="1" applyBorder="1" applyAlignment="1">
      <alignment horizontal="center" vertical="center"/>
    </xf>
    <xf numFmtId="0" fontId="0" fillId="0" borderId="10" xfId="0" applyFill="1" applyBorder="1" applyAlignment="1">
      <alignment horizontal="center"/>
    </xf>
    <xf numFmtId="0" fontId="0" fillId="0" borderId="11" xfId="0" applyFill="1" applyBorder="1" applyAlignment="1">
      <alignment horizontal="center"/>
    </xf>
    <xf numFmtId="4" fontId="5" fillId="0" borderId="12" xfId="0" applyNumberFormat="1" applyFont="1" applyFill="1" applyBorder="1" applyAlignment="1">
      <alignment horizontal="center" vertical="center"/>
    </xf>
    <xf numFmtId="4" fontId="5" fillId="0" borderId="13" xfId="0" applyNumberFormat="1" applyFont="1" applyFill="1" applyBorder="1" applyAlignment="1">
      <alignment horizontal="center" vertical="center"/>
    </xf>
    <xf numFmtId="4" fontId="5" fillId="18" borderId="13" xfId="0" applyNumberFormat="1" applyFont="1" applyFill="1" applyBorder="1" applyAlignment="1">
      <alignment horizontal="center" vertical="center"/>
    </xf>
    <xf numFmtId="0" fontId="0" fillId="0" borderId="13" xfId="0" applyFill="1" applyBorder="1" applyAlignment="1">
      <alignment horizontal="center"/>
    </xf>
    <xf numFmtId="0" fontId="0" fillId="0" borderId="14" xfId="0" applyFill="1" applyBorder="1" applyAlignment="1">
      <alignment horizontal="center"/>
    </xf>
    <xf numFmtId="4" fontId="5" fillId="18" borderId="12" xfId="0" applyNumberFormat="1" applyFont="1" applyFill="1" applyBorder="1" applyAlignment="1">
      <alignment horizontal="center" vertical="center"/>
    </xf>
    <xf numFmtId="0" fontId="0" fillId="18" borderId="13" xfId="0" applyFill="1" applyBorder="1" applyAlignment="1">
      <alignment horizontal="center"/>
    </xf>
    <xf numFmtId="0" fontId="0" fillId="18" borderId="12" xfId="0" applyFill="1" applyBorder="1" applyAlignment="1">
      <alignment horizontal="center"/>
    </xf>
    <xf numFmtId="4" fontId="5" fillId="18" borderId="15" xfId="0" applyNumberFormat="1" applyFont="1" applyFill="1" applyBorder="1" applyAlignment="1">
      <alignment horizontal="center" vertical="center"/>
    </xf>
    <xf numFmtId="0" fontId="0" fillId="0" borderId="16" xfId="0" applyFill="1" applyBorder="1" applyAlignment="1">
      <alignment horizontal="center"/>
    </xf>
    <xf numFmtId="0" fontId="0" fillId="0" borderId="17" xfId="0" applyFill="1" applyBorder="1" applyAlignment="1">
      <alignment horizontal="center"/>
    </xf>
    <xf numFmtId="0" fontId="0" fillId="4" borderId="18" xfId="0" applyFill="1" applyBorder="1"/>
    <xf numFmtId="164" fontId="5" fillId="0" borderId="0" xfId="2" applyNumberFormat="1" applyFont="1" applyFill="1" applyBorder="1" applyAlignment="1">
      <alignment horizontal="center" vertical="center"/>
    </xf>
    <xf numFmtId="4" fontId="13" fillId="0" borderId="0" xfId="0" applyNumberFormat="1" applyFont="1" applyFill="1" applyBorder="1" applyAlignment="1">
      <alignment horizontal="center" vertical="center" wrapText="1"/>
    </xf>
    <xf numFmtId="4" fontId="16" fillId="0" borderId="0" xfId="0" applyNumberFormat="1" applyFont="1" applyFill="1" applyBorder="1" applyAlignment="1">
      <alignment horizontal="center" vertical="center"/>
    </xf>
    <xf numFmtId="4" fontId="13" fillId="0" borderId="0" xfId="3" applyNumberFormat="1" applyFont="1" applyFill="1" applyBorder="1" applyAlignment="1">
      <alignment horizontal="center" vertical="center" wrapText="1"/>
    </xf>
    <xf numFmtId="0" fontId="39" fillId="0" borderId="7" xfId="0" applyFont="1" applyFill="1" applyBorder="1" applyAlignment="1">
      <alignment horizontal="center" vertical="center" wrapText="1"/>
    </xf>
    <xf numFmtId="4" fontId="38" fillId="0" borderId="7" xfId="0" applyNumberFormat="1" applyFont="1" applyFill="1" applyBorder="1" applyAlignment="1">
      <alignment horizontal="center" vertical="center"/>
    </xf>
    <xf numFmtId="0" fontId="39" fillId="0" borderId="7" xfId="3" applyFont="1" applyFill="1" applyBorder="1" applyAlignment="1">
      <alignment horizontal="center" vertical="center" wrapText="1"/>
    </xf>
    <xf numFmtId="0" fontId="39" fillId="0" borderId="0" xfId="0" applyFont="1" applyFill="1" applyBorder="1" applyAlignment="1">
      <alignment horizontal="center" vertical="center" wrapText="1"/>
    </xf>
    <xf numFmtId="4" fontId="39" fillId="0" borderId="0" xfId="0" applyNumberFormat="1" applyFont="1" applyFill="1" applyBorder="1" applyAlignment="1">
      <alignment horizontal="center" vertical="center" wrapText="1"/>
    </xf>
    <xf numFmtId="164" fontId="11" fillId="0" borderId="0" xfId="2" applyNumberFormat="1" applyFont="1" applyFill="1" applyBorder="1" applyAlignment="1">
      <alignment horizontal="center" vertical="center"/>
    </xf>
    <xf numFmtId="0" fontId="42" fillId="0" borderId="7" xfId="0" applyFont="1" applyFill="1" applyBorder="1" applyAlignment="1">
      <alignment horizontal="center" vertical="center" wrapText="1"/>
    </xf>
    <xf numFmtId="4" fontId="42" fillId="0" borderId="7" xfId="0" applyNumberFormat="1" applyFont="1" applyFill="1" applyBorder="1" applyAlignment="1">
      <alignment horizontal="center" vertical="center" wrapText="1"/>
    </xf>
    <xf numFmtId="4" fontId="7" fillId="0" borderId="7" xfId="0" applyNumberFormat="1" applyFont="1" applyFill="1" applyBorder="1" applyAlignment="1">
      <alignment horizontal="center" vertical="center"/>
    </xf>
    <xf numFmtId="0" fontId="42" fillId="0" borderId="7" xfId="3" applyFont="1" applyFill="1" applyBorder="1" applyAlignment="1">
      <alignment horizontal="center" vertical="center" wrapText="1"/>
    </xf>
    <xf numFmtId="4" fontId="42" fillId="0" borderId="18" xfId="0" applyNumberFormat="1" applyFont="1" applyFill="1" applyBorder="1" applyAlignment="1">
      <alignment horizontal="center" vertical="center" wrapText="1"/>
    </xf>
    <xf numFmtId="4" fontId="7" fillId="0" borderId="7" xfId="0" quotePrefix="1" applyNumberFormat="1" applyFont="1" applyFill="1" applyBorder="1" applyAlignment="1">
      <alignment horizontal="center" vertical="center"/>
    </xf>
    <xf numFmtId="4" fontId="42" fillId="0" borderId="7" xfId="3" applyNumberFormat="1" applyFont="1" applyFill="1" applyBorder="1" applyAlignment="1">
      <alignment horizontal="center" vertical="center" wrapText="1"/>
    </xf>
    <xf numFmtId="0" fontId="0" fillId="0" borderId="25" xfId="0" applyBorder="1" applyAlignment="1">
      <alignment horizontal="center" vertical="center"/>
    </xf>
    <xf numFmtId="0" fontId="16" fillId="17" borderId="64" xfId="0" applyFont="1" applyFill="1" applyBorder="1" applyAlignment="1">
      <alignment horizontal="center" vertical="center"/>
    </xf>
    <xf numFmtId="0" fontId="16" fillId="19" borderId="45" xfId="0" applyFont="1" applyFill="1" applyBorder="1" applyAlignment="1">
      <alignment horizontal="center" vertical="center"/>
    </xf>
    <xf numFmtId="0" fontId="16" fillId="19" borderId="34" xfId="0" applyFont="1" applyFill="1" applyBorder="1" applyAlignment="1">
      <alignment horizontal="center" vertical="center"/>
    </xf>
    <xf numFmtId="0" fontId="16" fillId="19" borderId="39" xfId="0" applyFont="1" applyFill="1" applyBorder="1" applyAlignment="1">
      <alignment horizontal="center" vertical="center"/>
    </xf>
    <xf numFmtId="0" fontId="16" fillId="21" borderId="23" xfId="0" applyFont="1" applyFill="1" applyBorder="1" applyAlignment="1">
      <alignment horizontal="center" vertical="center"/>
    </xf>
    <xf numFmtId="0" fontId="16" fillId="16" borderId="78" xfId="0" applyFont="1" applyFill="1" applyBorder="1" applyAlignment="1">
      <alignment horizontal="center" vertical="center"/>
    </xf>
    <xf numFmtId="0" fontId="16" fillId="16" borderId="79" xfId="0" applyFont="1" applyFill="1" applyBorder="1" applyAlignment="1">
      <alignment horizontal="center" vertical="center"/>
    </xf>
    <xf numFmtId="0" fontId="16" fillId="16" borderId="83" xfId="0" applyFont="1" applyFill="1" applyBorder="1" applyAlignment="1">
      <alignment horizontal="center" vertical="center"/>
    </xf>
    <xf numFmtId="0" fontId="16" fillId="17" borderId="90" xfId="0" applyFont="1" applyFill="1" applyBorder="1" applyAlignment="1">
      <alignment horizontal="center" vertical="center"/>
    </xf>
    <xf numFmtId="0" fontId="16" fillId="17" borderId="91" xfId="0" applyFont="1" applyFill="1" applyBorder="1" applyAlignment="1">
      <alignment horizontal="center" vertical="center"/>
    </xf>
    <xf numFmtId="0" fontId="16" fillId="19" borderId="81" xfId="0" applyFont="1" applyFill="1" applyBorder="1" applyAlignment="1">
      <alignment horizontal="center" vertical="center"/>
    </xf>
    <xf numFmtId="0" fontId="16" fillId="19" borderId="57" xfId="0" applyFont="1" applyFill="1" applyBorder="1" applyAlignment="1">
      <alignment horizontal="center" vertical="center"/>
    </xf>
    <xf numFmtId="0" fontId="16" fillId="21" borderId="45" xfId="0" applyFont="1" applyFill="1" applyBorder="1" applyAlignment="1">
      <alignment horizontal="center" vertical="center"/>
    </xf>
    <xf numFmtId="0" fontId="16" fillId="21" borderId="39" xfId="0" applyFont="1" applyFill="1" applyBorder="1" applyAlignment="1">
      <alignment horizontal="center" vertical="center"/>
    </xf>
    <xf numFmtId="0" fontId="16" fillId="22" borderId="34" xfId="0" applyFont="1" applyFill="1" applyBorder="1" applyAlignment="1">
      <alignment horizontal="center" vertical="center"/>
    </xf>
    <xf numFmtId="0" fontId="16" fillId="22" borderId="71" xfId="0" applyFont="1" applyFill="1" applyBorder="1" applyAlignment="1">
      <alignment horizontal="center" vertical="center"/>
    </xf>
    <xf numFmtId="4" fontId="8" fillId="0" borderId="0" xfId="0" applyNumberFormat="1" applyFont="1" applyBorder="1" applyAlignment="1">
      <alignment horizontal="center" vertical="center"/>
    </xf>
    <xf numFmtId="10" fontId="0" fillId="0" borderId="0" xfId="2" applyNumberFormat="1" applyFont="1"/>
    <xf numFmtId="0" fontId="16" fillId="21" borderId="44" xfId="0" applyFont="1" applyFill="1" applyBorder="1" applyAlignment="1">
      <alignment horizontal="center" vertical="center"/>
    </xf>
    <xf numFmtId="0" fontId="16" fillId="19" borderId="44" xfId="0" applyFont="1" applyFill="1" applyBorder="1" applyAlignment="1">
      <alignment vertical="center"/>
    </xf>
    <xf numFmtId="0" fontId="16" fillId="21" borderId="22" xfId="0" applyFont="1" applyFill="1" applyBorder="1" applyAlignment="1">
      <alignment vertical="center"/>
    </xf>
    <xf numFmtId="0" fontId="16" fillId="16" borderId="44" xfId="0" applyFont="1" applyFill="1" applyBorder="1" applyAlignment="1">
      <alignment vertical="center"/>
    </xf>
    <xf numFmtId="0" fontId="16" fillId="19" borderId="90" xfId="0" applyFont="1" applyFill="1" applyBorder="1" applyAlignment="1">
      <alignment vertical="center"/>
    </xf>
    <xf numFmtId="0" fontId="16" fillId="22" borderId="44" xfId="0" applyFont="1" applyFill="1" applyBorder="1" applyAlignment="1">
      <alignment vertical="center"/>
    </xf>
    <xf numFmtId="0" fontId="16" fillId="21" borderId="44" xfId="0" applyFont="1" applyFill="1" applyBorder="1" applyAlignment="1">
      <alignment vertical="center"/>
    </xf>
    <xf numFmtId="0" fontId="16" fillId="22" borderId="22" xfId="0" applyFont="1" applyFill="1" applyBorder="1" applyAlignment="1">
      <alignment vertical="center"/>
    </xf>
    <xf numFmtId="0" fontId="16" fillId="16" borderId="22" xfId="0" applyFont="1" applyFill="1" applyBorder="1" applyAlignment="1">
      <alignment vertical="center"/>
    </xf>
    <xf numFmtId="4" fontId="7" fillId="17" borderId="22" xfId="0" applyNumberFormat="1" applyFont="1" applyFill="1" applyBorder="1" applyAlignment="1">
      <alignment horizontal="center" vertical="center"/>
    </xf>
    <xf numFmtId="10" fontId="7" fillId="17" borderId="66" xfId="2" applyNumberFormat="1" applyFont="1" applyFill="1" applyBorder="1" applyAlignment="1">
      <alignment horizontal="center" vertical="center"/>
    </xf>
    <xf numFmtId="0" fontId="7" fillId="17" borderId="85" xfId="0" applyFont="1" applyFill="1" applyBorder="1" applyAlignment="1">
      <alignment horizontal="center" vertical="center"/>
    </xf>
    <xf numFmtId="10" fontId="7" fillId="17" borderId="67" xfId="2" applyNumberFormat="1" applyFont="1" applyFill="1" applyBorder="1" applyAlignment="1">
      <alignment horizontal="center" vertical="center"/>
    </xf>
    <xf numFmtId="4" fontId="7" fillId="17" borderId="51" xfId="2" applyNumberFormat="1" applyFont="1" applyFill="1" applyBorder="1" applyAlignment="1">
      <alignment horizontal="center" vertical="center"/>
    </xf>
    <xf numFmtId="1" fontId="7" fillId="17" borderId="66" xfId="2" applyNumberFormat="1" applyFont="1" applyFill="1" applyBorder="1" applyAlignment="1">
      <alignment horizontal="center" vertical="center"/>
    </xf>
    <xf numFmtId="10" fontId="7" fillId="19" borderId="10" xfId="2" applyNumberFormat="1" applyFont="1" applyFill="1" applyBorder="1" applyAlignment="1">
      <alignment horizontal="center" vertical="center"/>
    </xf>
    <xf numFmtId="10" fontId="7" fillId="19" borderId="13" xfId="2" applyNumberFormat="1" applyFont="1" applyFill="1" applyBorder="1" applyAlignment="1">
      <alignment horizontal="center" vertical="center"/>
    </xf>
    <xf numFmtId="4" fontId="7" fillId="19" borderId="35" xfId="2" applyNumberFormat="1" applyFont="1" applyFill="1" applyBorder="1" applyAlignment="1">
      <alignment vertical="center"/>
    </xf>
    <xf numFmtId="4" fontId="7" fillId="19" borderId="40" xfId="0" applyNumberFormat="1" applyFont="1" applyFill="1" applyBorder="1" applyAlignment="1">
      <alignment horizontal="center" vertical="center"/>
    </xf>
    <xf numFmtId="10" fontId="7" fillId="19" borderId="16" xfId="2" applyNumberFormat="1" applyFont="1" applyFill="1" applyBorder="1" applyAlignment="1">
      <alignment horizontal="center" vertical="center"/>
    </xf>
    <xf numFmtId="0" fontId="7" fillId="19" borderId="41" xfId="0" applyFont="1" applyFill="1" applyBorder="1" applyAlignment="1">
      <alignment horizontal="center" vertical="center"/>
    </xf>
    <xf numFmtId="4" fontId="7" fillId="19" borderId="40" xfId="2" applyNumberFormat="1" applyFont="1" applyFill="1" applyBorder="1" applyAlignment="1">
      <alignment vertical="center"/>
    </xf>
    <xf numFmtId="0" fontId="7" fillId="21" borderId="76" xfId="0" applyFont="1" applyFill="1" applyBorder="1" applyAlignment="1">
      <alignment horizontal="center" vertical="center"/>
    </xf>
    <xf numFmtId="10" fontId="7" fillId="16" borderId="13" xfId="2" applyNumberFormat="1" applyFont="1" applyFill="1" applyBorder="1" applyAlignment="1">
      <alignment horizontal="center" vertical="center"/>
    </xf>
    <xf numFmtId="4" fontId="7" fillId="16" borderId="35" xfId="2" applyNumberFormat="1" applyFont="1" applyFill="1" applyBorder="1" applyAlignment="1">
      <alignment vertical="center"/>
    </xf>
    <xf numFmtId="10" fontId="7" fillId="16" borderId="61" xfId="2" applyNumberFormat="1" applyFont="1" applyFill="1" applyBorder="1" applyAlignment="1">
      <alignment horizontal="center" vertical="center"/>
    </xf>
    <xf numFmtId="10" fontId="7" fillId="16" borderId="70" xfId="2" applyNumberFormat="1" applyFont="1" applyFill="1" applyBorder="1" applyAlignment="1">
      <alignment horizontal="center" vertical="center"/>
    </xf>
    <xf numFmtId="4" fontId="7" fillId="17" borderId="92" xfId="0" applyNumberFormat="1" applyFont="1" applyFill="1" applyBorder="1" applyAlignment="1">
      <alignment horizontal="center" vertical="center"/>
    </xf>
    <xf numFmtId="10" fontId="7" fillId="17" borderId="84" xfId="2" applyNumberFormat="1" applyFont="1" applyFill="1" applyBorder="1" applyAlignment="1">
      <alignment horizontal="center" vertical="center"/>
    </xf>
    <xf numFmtId="0" fontId="7" fillId="17" borderId="93" xfId="0" applyFont="1" applyFill="1" applyBorder="1" applyAlignment="1">
      <alignment horizontal="center" vertical="center"/>
    </xf>
    <xf numFmtId="10" fontId="7" fillId="17" borderId="77" xfId="2" applyNumberFormat="1" applyFont="1" applyFill="1" applyBorder="1" applyAlignment="1">
      <alignment horizontal="center" vertical="center"/>
    </xf>
    <xf numFmtId="4" fontId="7" fillId="17" borderId="92" xfId="2" applyNumberFormat="1" applyFont="1" applyFill="1" applyBorder="1" applyAlignment="1">
      <alignment horizontal="center" vertical="center"/>
    </xf>
    <xf numFmtId="1" fontId="7" fillId="17" borderId="84" xfId="2" applyNumberFormat="1" applyFont="1" applyFill="1" applyBorder="1" applyAlignment="1">
      <alignment horizontal="center" vertical="center"/>
    </xf>
    <xf numFmtId="4" fontId="7" fillId="19" borderId="102" xfId="0" applyNumberFormat="1" applyFont="1" applyFill="1" applyBorder="1" applyAlignment="1">
      <alignment horizontal="center" vertical="center"/>
    </xf>
    <xf numFmtId="4" fontId="7" fillId="19" borderId="13" xfId="0" applyNumberFormat="1" applyFont="1" applyFill="1" applyBorder="1" applyAlignment="1">
      <alignment horizontal="center" vertical="center"/>
    </xf>
    <xf numFmtId="4" fontId="7" fillId="19" borderId="55" xfId="0" applyNumberFormat="1" applyFont="1" applyFill="1" applyBorder="1" applyAlignment="1">
      <alignment horizontal="center" vertical="center"/>
    </xf>
    <xf numFmtId="4" fontId="7" fillId="19" borderId="58" xfId="0" applyNumberFormat="1" applyFont="1" applyFill="1" applyBorder="1" applyAlignment="1">
      <alignment horizontal="center" vertical="center"/>
    </xf>
    <xf numFmtId="4" fontId="7" fillId="21" borderId="102" xfId="0" applyNumberFormat="1" applyFont="1" applyFill="1" applyBorder="1" applyAlignment="1">
      <alignment horizontal="center" vertical="center"/>
    </xf>
    <xf numFmtId="4" fontId="7" fillId="21" borderId="10" xfId="0" applyNumberFormat="1" applyFont="1" applyFill="1" applyBorder="1" applyAlignment="1">
      <alignment horizontal="center" vertical="center"/>
    </xf>
    <xf numFmtId="4" fontId="7" fillId="21" borderId="58" xfId="0" applyNumberFormat="1" applyFont="1" applyFill="1" applyBorder="1" applyAlignment="1">
      <alignment horizontal="center" vertical="center"/>
    </xf>
    <xf numFmtId="4" fontId="7" fillId="21" borderId="61" xfId="0" applyNumberFormat="1" applyFont="1" applyFill="1" applyBorder="1" applyAlignment="1">
      <alignment horizontal="center" vertical="center"/>
    </xf>
    <xf numFmtId="4" fontId="7" fillId="22" borderId="10" xfId="0" applyNumberFormat="1" applyFont="1" applyFill="1" applyBorder="1" applyAlignment="1">
      <alignment horizontal="center" vertical="center"/>
    </xf>
    <xf numFmtId="0" fontId="7" fillId="22" borderId="63" xfId="0" applyFont="1" applyFill="1" applyBorder="1" applyAlignment="1">
      <alignment horizontal="center" vertical="center"/>
    </xf>
    <xf numFmtId="10" fontId="7" fillId="22" borderId="49" xfId="2" applyNumberFormat="1" applyFont="1" applyFill="1" applyBorder="1" applyAlignment="1">
      <alignment horizontal="center" vertical="center"/>
    </xf>
    <xf numFmtId="4" fontId="7" fillId="22" borderId="13" xfId="0" applyNumberFormat="1" applyFont="1" applyFill="1" applyBorder="1" applyAlignment="1">
      <alignment horizontal="center" vertical="center"/>
    </xf>
    <xf numFmtId="4" fontId="7" fillId="22" borderId="73" xfId="0" applyNumberFormat="1" applyFont="1" applyFill="1" applyBorder="1" applyAlignment="1">
      <alignment horizontal="center" vertical="center"/>
    </xf>
    <xf numFmtId="4" fontId="7" fillId="19" borderId="61" xfId="0" applyNumberFormat="1" applyFont="1" applyFill="1" applyBorder="1" applyAlignment="1">
      <alignment horizontal="center" vertical="center"/>
    </xf>
    <xf numFmtId="4" fontId="16" fillId="0" borderId="0" xfId="0" applyNumberFormat="1" applyFont="1" applyFill="1" applyAlignment="1">
      <alignment horizontal="center" vertical="center"/>
    </xf>
    <xf numFmtId="4" fontId="16" fillId="0" borderId="0" xfId="0" applyNumberFormat="1" applyFont="1" applyAlignment="1">
      <alignment horizontal="left" vertical="center"/>
    </xf>
    <xf numFmtId="4" fontId="16" fillId="0" borderId="0" xfId="0" applyNumberFormat="1" applyFont="1" applyAlignment="1">
      <alignment horizontal="center" vertical="center"/>
    </xf>
    <xf numFmtId="1" fontId="31" fillId="0" borderId="120" xfId="0" applyNumberFormat="1" applyFont="1" applyFill="1" applyBorder="1" applyAlignment="1">
      <alignment horizontal="center" vertical="center"/>
    </xf>
    <xf numFmtId="1" fontId="31" fillId="0" borderId="120" xfId="0" applyNumberFormat="1" applyFont="1" applyBorder="1" applyAlignment="1">
      <alignment horizontal="center" vertical="center"/>
    </xf>
    <xf numFmtId="1" fontId="31" fillId="0" borderId="19" xfId="0" applyNumberFormat="1" applyFont="1" applyBorder="1" applyAlignment="1">
      <alignment horizontal="center" vertical="center"/>
    </xf>
    <xf numFmtId="1" fontId="31" fillId="0" borderId="98" xfId="0" applyNumberFormat="1" applyFont="1" applyBorder="1" applyAlignment="1">
      <alignment horizontal="center" vertical="center"/>
    </xf>
    <xf numFmtId="1" fontId="7" fillId="0" borderId="121" xfId="0" applyNumberFormat="1" applyFont="1" applyFill="1" applyBorder="1" applyAlignment="1">
      <alignment vertical="center"/>
    </xf>
    <xf numFmtId="4" fontId="7" fillId="0" borderId="121" xfId="0" quotePrefix="1" applyNumberFormat="1" applyFont="1" applyBorder="1" applyAlignment="1">
      <alignment horizontal="center" vertical="center"/>
    </xf>
    <xf numFmtId="4" fontId="7" fillId="0" borderId="121" xfId="0" applyNumberFormat="1" applyFont="1" applyBorder="1" applyAlignment="1">
      <alignment horizontal="center" vertical="center"/>
    </xf>
    <xf numFmtId="4" fontId="7" fillId="0" borderId="122" xfId="0" applyNumberFormat="1" applyFont="1" applyBorder="1" applyAlignment="1">
      <alignment horizontal="center" vertical="center"/>
    </xf>
    <xf numFmtId="4" fontId="7" fillId="0" borderId="46" xfId="0" applyNumberFormat="1" applyFont="1" applyBorder="1" applyAlignment="1">
      <alignment horizontal="center" vertical="center"/>
    </xf>
    <xf numFmtId="1" fontId="7" fillId="0" borderId="106" xfId="0" applyNumberFormat="1" applyFont="1" applyFill="1" applyBorder="1" applyAlignment="1">
      <alignment vertical="center"/>
    </xf>
    <xf numFmtId="4" fontId="7" fillId="0" borderId="79" xfId="0" applyNumberFormat="1" applyFont="1" applyBorder="1" applyAlignment="1">
      <alignment horizontal="center" vertical="center"/>
    </xf>
    <xf numFmtId="4" fontId="7" fillId="0" borderId="55" xfId="0" applyNumberFormat="1" applyFont="1" applyBorder="1" applyAlignment="1">
      <alignment horizontal="center" vertical="center"/>
    </xf>
    <xf numFmtId="4" fontId="7" fillId="0" borderId="55" xfId="0" applyNumberFormat="1" applyFont="1" applyFill="1" applyBorder="1" applyAlignment="1">
      <alignment horizontal="center" vertical="center"/>
    </xf>
    <xf numFmtId="4" fontId="7" fillId="0" borderId="106" xfId="0" applyNumberFormat="1" applyFont="1" applyBorder="1" applyAlignment="1">
      <alignment horizontal="center" vertical="center"/>
    </xf>
    <xf numFmtId="4" fontId="7" fillId="0" borderId="79" xfId="0" quotePrefix="1" applyNumberFormat="1" applyFont="1" applyBorder="1" applyAlignment="1">
      <alignment horizontal="center" vertical="center"/>
    </xf>
    <xf numFmtId="4" fontId="7" fillId="0" borderId="106" xfId="0" applyNumberFormat="1" applyFont="1" applyFill="1" applyBorder="1" applyAlignment="1">
      <alignment horizontal="left" vertical="center"/>
    </xf>
    <xf numFmtId="4" fontId="42" fillId="0" borderId="106" xfId="0" applyNumberFormat="1" applyFont="1" applyFill="1" applyBorder="1" applyAlignment="1">
      <alignment horizontal="left" vertical="center"/>
    </xf>
    <xf numFmtId="4" fontId="42" fillId="0" borderId="79" xfId="1" quotePrefix="1" applyNumberFormat="1" applyFont="1" applyBorder="1" applyAlignment="1">
      <alignment horizontal="center" vertical="center"/>
    </xf>
    <xf numFmtId="4" fontId="7" fillId="0" borderId="55" xfId="1" applyNumberFormat="1" applyFont="1" applyBorder="1" applyAlignment="1">
      <alignment horizontal="center" vertical="center"/>
    </xf>
    <xf numFmtId="4" fontId="7" fillId="0" borderId="106" xfId="1" applyNumberFormat="1" applyFont="1" applyBorder="1" applyAlignment="1">
      <alignment horizontal="center" vertical="center"/>
    </xf>
    <xf numFmtId="4" fontId="42" fillId="0" borderId="79" xfId="1" applyNumberFormat="1" applyFont="1" applyBorder="1" applyAlignment="1">
      <alignment horizontal="center" vertical="center"/>
    </xf>
    <xf numFmtId="4" fontId="7" fillId="0" borderId="55" xfId="1" quotePrefix="1" applyNumberFormat="1" applyFont="1" applyBorder="1" applyAlignment="1">
      <alignment horizontal="center" vertical="center"/>
    </xf>
    <xf numFmtId="4" fontId="7" fillId="0" borderId="106" xfId="1" quotePrefix="1" applyNumberFormat="1" applyFont="1" applyBorder="1" applyAlignment="1">
      <alignment horizontal="center" vertical="center"/>
    </xf>
    <xf numFmtId="4" fontId="42" fillId="0" borderId="79" xfId="0" quotePrefix="1" applyNumberFormat="1" applyFont="1" applyBorder="1" applyAlignment="1">
      <alignment horizontal="center" vertical="center"/>
    </xf>
    <xf numFmtId="4" fontId="42" fillId="0" borderId="79" xfId="0" applyNumberFormat="1" applyFont="1" applyBorder="1" applyAlignment="1">
      <alignment horizontal="center" vertical="center"/>
    </xf>
    <xf numFmtId="4" fontId="7" fillId="0" borderId="58" xfId="0" applyNumberFormat="1" applyFont="1" applyBorder="1" applyAlignment="1">
      <alignment horizontal="center" vertical="center"/>
    </xf>
    <xf numFmtId="1" fontId="31" fillId="0" borderId="98" xfId="0" applyNumberFormat="1" applyFont="1" applyFill="1" applyBorder="1" applyAlignment="1">
      <alignment horizontal="center" vertical="center"/>
    </xf>
    <xf numFmtId="1" fontId="31" fillId="0" borderId="123" xfId="0" applyNumberFormat="1" applyFont="1" applyBorder="1" applyAlignment="1">
      <alignment horizontal="center" vertical="center"/>
    </xf>
    <xf numFmtId="4" fontId="42" fillId="0" borderId="105" xfId="0" applyNumberFormat="1" applyFont="1" applyFill="1" applyBorder="1" applyAlignment="1">
      <alignment horizontal="left" vertical="center"/>
    </xf>
    <xf numFmtId="4" fontId="42" fillId="0" borderId="103" xfId="0" applyNumberFormat="1" applyFont="1" applyBorder="1" applyAlignment="1">
      <alignment horizontal="center" vertical="center"/>
    </xf>
    <xf numFmtId="4" fontId="7" fillId="0" borderId="105" xfId="0" applyNumberFormat="1" applyFont="1" applyBorder="1" applyAlignment="1">
      <alignment horizontal="center" vertical="center"/>
    </xf>
    <xf numFmtId="4" fontId="7" fillId="0" borderId="55" xfId="0" quotePrefix="1" applyNumberFormat="1" applyFont="1" applyBorder="1" applyAlignment="1">
      <alignment horizontal="center" vertical="center"/>
    </xf>
    <xf numFmtId="4" fontId="7" fillId="0" borderId="106" xfId="0" quotePrefix="1" applyNumberFormat="1" applyFont="1" applyBorder="1" applyAlignment="1">
      <alignment horizontal="center" vertical="center"/>
    </xf>
    <xf numFmtId="4" fontId="42" fillId="0" borderId="107" xfId="0" applyNumberFormat="1" applyFont="1" applyFill="1" applyBorder="1" applyAlignment="1">
      <alignment horizontal="left" vertical="center"/>
    </xf>
    <xf numFmtId="4" fontId="42" fillId="0" borderId="83" xfId="0" quotePrefix="1" applyNumberFormat="1" applyFont="1" applyBorder="1" applyAlignment="1">
      <alignment horizontal="center" vertical="center"/>
    </xf>
    <xf numFmtId="4" fontId="7" fillId="0" borderId="107" xfId="0" applyNumberFormat="1" applyFont="1" applyBorder="1" applyAlignment="1">
      <alignment horizontal="center" vertical="center"/>
    </xf>
    <xf numFmtId="4" fontId="42" fillId="0" borderId="108" xfId="0" applyNumberFormat="1" applyFont="1" applyFill="1" applyBorder="1" applyAlignment="1">
      <alignment horizontal="left" vertical="center"/>
    </xf>
    <xf numFmtId="4" fontId="42" fillId="0" borderId="114" xfId="0" applyNumberFormat="1" applyFont="1" applyBorder="1" applyAlignment="1">
      <alignment horizontal="center" vertical="center"/>
    </xf>
    <xf numFmtId="4" fontId="7" fillId="0" borderId="124" xfId="0" applyNumberFormat="1" applyFont="1" applyBorder="1" applyAlignment="1">
      <alignment horizontal="center" vertical="center"/>
    </xf>
    <xf numFmtId="4" fontId="7" fillId="0" borderId="108" xfId="0" applyNumberFormat="1" applyFont="1" applyBorder="1" applyAlignment="1">
      <alignment horizontal="center" vertical="center"/>
    </xf>
    <xf numFmtId="4" fontId="9" fillId="0" borderId="0" xfId="0" applyNumberFormat="1" applyFont="1" applyFill="1" applyAlignment="1">
      <alignment horizontal="right" vertical="center"/>
    </xf>
    <xf numFmtId="4" fontId="9" fillId="0" borderId="0" xfId="0" applyNumberFormat="1" applyFont="1" applyAlignment="1">
      <alignment horizontal="center" vertical="center"/>
    </xf>
    <xf numFmtId="4" fontId="7" fillId="0" borderId="83" xfId="0" applyNumberFormat="1" applyFont="1" applyBorder="1" applyAlignment="1">
      <alignment horizontal="center" vertical="center"/>
    </xf>
    <xf numFmtId="3" fontId="9" fillId="0" borderId="0" xfId="0" applyNumberFormat="1" applyFont="1" applyFill="1" applyAlignment="1">
      <alignment horizontal="right" vertical="center"/>
    </xf>
    <xf numFmtId="3" fontId="9" fillId="0" borderId="0" xfId="0" applyNumberFormat="1" applyFont="1" applyAlignment="1">
      <alignment horizontal="center" vertical="center"/>
    </xf>
    <xf numFmtId="3" fontId="9" fillId="0" borderId="0" xfId="0" applyNumberFormat="1" applyFont="1" applyBorder="1" applyAlignment="1">
      <alignment horizontal="center" vertical="center"/>
    </xf>
    <xf numFmtId="3" fontId="7" fillId="0" borderId="0" xfId="0" applyNumberFormat="1" applyFont="1" applyBorder="1" applyAlignment="1">
      <alignment horizontal="center" vertical="center"/>
    </xf>
    <xf numFmtId="4" fontId="16" fillId="0" borderId="7" xfId="0" applyNumberFormat="1" applyFont="1" applyBorder="1" applyAlignment="1">
      <alignment horizontal="center" vertical="center"/>
    </xf>
    <xf numFmtId="1" fontId="9" fillId="0" borderId="0" xfId="0" applyNumberFormat="1" applyFont="1" applyAlignment="1">
      <alignment horizontal="center" vertical="center"/>
    </xf>
    <xf numFmtId="0" fontId="31" fillId="0" borderId="7" xfId="0" applyNumberFormat="1" applyFont="1" applyBorder="1" applyAlignment="1">
      <alignment horizontal="center" vertical="center"/>
    </xf>
    <xf numFmtId="1" fontId="37" fillId="0" borderId="0" xfId="0" applyNumberFormat="1" applyFont="1" applyAlignment="1">
      <alignment horizontal="center" vertical="center"/>
    </xf>
    <xf numFmtId="1" fontId="31" fillId="0" borderId="0" xfId="0" applyNumberFormat="1" applyFont="1" applyBorder="1" applyAlignment="1">
      <alignment horizontal="center" vertical="center"/>
    </xf>
    <xf numFmtId="1" fontId="7" fillId="0" borderId="0" xfId="0" applyNumberFormat="1" applyFont="1" applyAlignment="1">
      <alignment horizontal="center" vertical="center"/>
    </xf>
    <xf numFmtId="4" fontId="7" fillId="0" borderId="0" xfId="0" applyNumberFormat="1" applyFont="1" applyAlignment="1">
      <alignment horizontal="center" vertical="center"/>
    </xf>
    <xf numFmtId="3" fontId="16" fillId="0" borderId="0" xfId="0" applyNumberFormat="1" applyFont="1" applyBorder="1" applyAlignment="1">
      <alignment horizontal="center" vertical="center"/>
    </xf>
    <xf numFmtId="4" fontId="16" fillId="0" borderId="18" xfId="0" applyNumberFormat="1" applyFont="1" applyBorder="1" applyAlignment="1">
      <alignment horizontal="center" vertical="center"/>
    </xf>
    <xf numFmtId="1" fontId="31" fillId="0" borderId="7" xfId="0" applyNumberFormat="1" applyFont="1" applyBorder="1" applyAlignment="1">
      <alignment horizontal="center" vertical="center"/>
    </xf>
    <xf numFmtId="4" fontId="16" fillId="21" borderId="7" xfId="0" applyNumberFormat="1" applyFont="1" applyFill="1" applyBorder="1" applyAlignment="1">
      <alignment horizontal="center" vertical="center"/>
    </xf>
    <xf numFmtId="0" fontId="0" fillId="0" borderId="7" xfId="0" applyBorder="1" applyAlignment="1">
      <alignment horizontal="center"/>
    </xf>
    <xf numFmtId="0" fontId="0" fillId="21" borderId="7" xfId="0" applyFill="1" applyBorder="1" applyAlignment="1">
      <alignment horizontal="center"/>
    </xf>
    <xf numFmtId="0" fontId="0" fillId="0" borderId="7" xfId="0" applyBorder="1"/>
    <xf numFmtId="4" fontId="7" fillId="0" borderId="7" xfId="0" applyNumberFormat="1" applyFont="1" applyBorder="1" applyAlignment="1">
      <alignment horizontal="center" vertical="center"/>
    </xf>
    <xf numFmtId="3" fontId="7" fillId="0" borderId="7" xfId="0" applyNumberFormat="1" applyFont="1" applyBorder="1" applyAlignment="1">
      <alignment horizontal="center" vertical="center"/>
    </xf>
    <xf numFmtId="4" fontId="16" fillId="0" borderId="18" xfId="0" applyNumberFormat="1" applyFont="1" applyBorder="1" applyAlignment="1">
      <alignment horizontal="left" vertical="center"/>
    </xf>
    <xf numFmtId="4" fontId="31" fillId="0" borderId="18" xfId="0" applyNumberFormat="1" applyFont="1" applyBorder="1" applyAlignment="1">
      <alignment horizontal="center" vertical="center"/>
    </xf>
    <xf numFmtId="4" fontId="31" fillId="0" borderId="7" xfId="0" applyNumberFormat="1" applyFont="1" applyBorder="1" applyAlignment="1">
      <alignment horizontal="center" vertical="center"/>
    </xf>
    <xf numFmtId="164" fontId="38" fillId="0" borderId="7" xfId="2" applyNumberFormat="1" applyFont="1" applyBorder="1" applyAlignment="1">
      <alignment horizontal="center" vertical="center"/>
    </xf>
    <xf numFmtId="9" fontId="11" fillId="2" borderId="7" xfId="2" applyFont="1" applyFill="1" applyBorder="1" applyAlignment="1">
      <alignment horizontal="center" vertical="center"/>
    </xf>
    <xf numFmtId="0" fontId="39" fillId="2" borderId="7" xfId="0" applyFont="1" applyFill="1" applyBorder="1" applyAlignment="1">
      <alignment horizontal="center" vertical="center" wrapText="1"/>
    </xf>
    <xf numFmtId="4" fontId="38" fillId="2" borderId="7" xfId="0" applyNumberFormat="1" applyFont="1" applyFill="1" applyBorder="1" applyAlignment="1">
      <alignment horizontal="center" vertical="center"/>
    </xf>
    <xf numFmtId="164" fontId="38" fillId="2" borderId="7" xfId="2" applyNumberFormat="1" applyFont="1" applyFill="1" applyBorder="1" applyAlignment="1">
      <alignment horizontal="center" vertical="center"/>
    </xf>
    <xf numFmtId="0" fontId="39" fillId="3" borderId="18" xfId="3" applyFont="1" applyFill="1" applyBorder="1" applyAlignment="1">
      <alignment horizontal="center" vertical="center" wrapText="1"/>
    </xf>
    <xf numFmtId="4" fontId="38" fillId="3" borderId="7" xfId="0" applyNumberFormat="1" applyFont="1" applyFill="1" applyBorder="1" applyAlignment="1">
      <alignment horizontal="center" vertical="center"/>
    </xf>
    <xf numFmtId="164" fontId="38" fillId="3" borderId="7" xfId="2" applyNumberFormat="1" applyFont="1" applyFill="1" applyBorder="1" applyAlignment="1">
      <alignment horizontal="center" vertical="center"/>
    </xf>
    <xf numFmtId="0" fontId="39" fillId="0" borderId="18" xfId="3" applyFont="1" applyFill="1" applyBorder="1" applyAlignment="1">
      <alignment horizontal="center" vertical="center" wrapText="1"/>
    </xf>
    <xf numFmtId="0" fontId="39" fillId="2" borderId="18" xfId="3" applyFont="1" applyFill="1" applyBorder="1" applyAlignment="1">
      <alignment horizontal="center" vertical="center" wrapText="1"/>
    </xf>
    <xf numFmtId="0" fontId="39" fillId="4" borderId="7" xfId="0" applyFont="1" applyFill="1" applyBorder="1" applyAlignment="1">
      <alignment horizontal="center" vertical="center" wrapText="1"/>
    </xf>
    <xf numFmtId="4" fontId="38" fillId="4" borderId="7" xfId="0" applyNumberFormat="1" applyFont="1" applyFill="1" applyBorder="1" applyAlignment="1">
      <alignment horizontal="center" vertical="center"/>
    </xf>
    <xf numFmtId="164" fontId="38" fillId="4" borderId="7" xfId="2" applyNumberFormat="1" applyFont="1" applyFill="1" applyBorder="1" applyAlignment="1">
      <alignment horizontal="center" vertical="center"/>
    </xf>
    <xf numFmtId="0" fontId="0" fillId="0" borderId="26" xfId="0" applyBorder="1" applyAlignment="1">
      <alignment horizontal="center" vertical="center"/>
    </xf>
    <xf numFmtId="2" fontId="0" fillId="0" borderId="26" xfId="0" applyNumberFormat="1" applyBorder="1" applyAlignment="1">
      <alignment horizontal="center" vertical="center"/>
    </xf>
    <xf numFmtId="2" fontId="0" fillId="0" borderId="27" xfId="0" applyNumberFormat="1" applyBorder="1" applyAlignment="1">
      <alignment horizontal="center" vertical="center"/>
    </xf>
    <xf numFmtId="0" fontId="0" fillId="15" borderId="29" xfId="0" applyFill="1" applyBorder="1" applyAlignment="1">
      <alignment horizontal="center" vertical="center"/>
    </xf>
    <xf numFmtId="0" fontId="0" fillId="15" borderId="34" xfId="0" applyFill="1" applyBorder="1" applyAlignment="1">
      <alignment horizontal="center" vertical="center"/>
    </xf>
    <xf numFmtId="0" fontId="0" fillId="15" borderId="39" xfId="0" applyFill="1" applyBorder="1" applyAlignment="1">
      <alignment horizontal="center" vertical="center"/>
    </xf>
    <xf numFmtId="0" fontId="0" fillId="16" borderId="45" xfId="0" applyFill="1" applyBorder="1" applyAlignment="1">
      <alignment horizontal="center" vertical="center"/>
    </xf>
    <xf numFmtId="0" fontId="0" fillId="16" borderId="39" xfId="0" applyFill="1" applyBorder="1" applyAlignment="1">
      <alignment horizontal="center" vertical="center"/>
    </xf>
    <xf numFmtId="0" fontId="0" fillId="17" borderId="45" xfId="0" applyFill="1" applyBorder="1" applyAlignment="1">
      <alignment horizontal="center" vertical="center"/>
    </xf>
    <xf numFmtId="0" fontId="0" fillId="17" borderId="34" xfId="0" applyFill="1" applyBorder="1" applyAlignment="1">
      <alignment horizontal="center" vertical="center"/>
    </xf>
    <xf numFmtId="0" fontId="0" fillId="17" borderId="39" xfId="0" applyFill="1" applyBorder="1" applyAlignment="1">
      <alignment horizontal="center" vertical="center"/>
    </xf>
    <xf numFmtId="0" fontId="0" fillId="18" borderId="45" xfId="0" applyFill="1" applyBorder="1" applyAlignment="1">
      <alignment horizontal="center" vertical="center"/>
    </xf>
    <xf numFmtId="0" fontId="0" fillId="18" borderId="34" xfId="0" applyFill="1" applyBorder="1" applyAlignment="1">
      <alignment horizontal="center" vertical="center"/>
    </xf>
    <xf numFmtId="0" fontId="0" fillId="18" borderId="39" xfId="0" applyFill="1" applyBorder="1" applyAlignment="1">
      <alignment horizontal="center" vertical="center"/>
    </xf>
    <xf numFmtId="0" fontId="0" fillId="19" borderId="45" xfId="0" applyFill="1" applyBorder="1" applyAlignment="1">
      <alignment horizontal="center" vertical="center"/>
    </xf>
    <xf numFmtId="0" fontId="0" fillId="19" borderId="34" xfId="0" applyFill="1" applyBorder="1" applyAlignment="1">
      <alignment horizontal="center" vertical="center"/>
    </xf>
    <xf numFmtId="0" fontId="0" fillId="19" borderId="39" xfId="0" applyFill="1" applyBorder="1" applyAlignment="1">
      <alignment horizontal="center" vertical="center"/>
    </xf>
    <xf numFmtId="0" fontId="0" fillId="20" borderId="45" xfId="0" applyFill="1" applyBorder="1" applyAlignment="1">
      <alignment horizontal="center" vertical="center"/>
    </xf>
    <xf numFmtId="0" fontId="0" fillId="20" borderId="34" xfId="0" applyFill="1" applyBorder="1" applyAlignment="1">
      <alignment horizontal="center" vertical="center"/>
    </xf>
    <xf numFmtId="0" fontId="0" fillId="20" borderId="13" xfId="0" applyFill="1" applyBorder="1" applyAlignment="1">
      <alignment horizontal="center" vertical="center"/>
    </xf>
    <xf numFmtId="0" fontId="0" fillId="20" borderId="39" xfId="0" applyFill="1" applyBorder="1" applyAlignment="1">
      <alignment horizontal="center" vertical="center"/>
    </xf>
    <xf numFmtId="0" fontId="0" fillId="20" borderId="16" xfId="0" applyFill="1" applyBorder="1" applyAlignment="1">
      <alignment horizontal="center" vertical="center"/>
    </xf>
    <xf numFmtId="0" fontId="0" fillId="21" borderId="45" xfId="0" applyFill="1" applyBorder="1" applyAlignment="1">
      <alignment horizontal="center" vertical="center"/>
    </xf>
    <xf numFmtId="0" fontId="0" fillId="21" borderId="34" xfId="0" applyFill="1" applyBorder="1" applyAlignment="1">
      <alignment horizontal="center" vertical="center"/>
    </xf>
    <xf numFmtId="0" fontId="0" fillId="21" borderId="39" xfId="0" applyFill="1" applyBorder="1" applyAlignment="1">
      <alignment horizontal="center" vertical="center"/>
    </xf>
    <xf numFmtId="0" fontId="0" fillId="15" borderId="45" xfId="0" applyFill="1" applyBorder="1" applyAlignment="1">
      <alignment horizontal="center" vertical="center"/>
    </xf>
    <xf numFmtId="0" fontId="0" fillId="16" borderId="34" xfId="0" applyFill="1" applyBorder="1" applyAlignment="1">
      <alignment horizontal="center" vertical="center"/>
    </xf>
    <xf numFmtId="0" fontId="0" fillId="17" borderId="44" xfId="0" applyFill="1" applyBorder="1" applyAlignment="1">
      <alignment horizontal="center" vertical="center"/>
    </xf>
    <xf numFmtId="0" fontId="0" fillId="17" borderId="22" xfId="0" applyFill="1" applyBorder="1" applyAlignment="1">
      <alignment horizontal="center" vertical="center"/>
    </xf>
    <xf numFmtId="0" fontId="0" fillId="17" borderId="38" xfId="0" applyFill="1" applyBorder="1" applyAlignment="1">
      <alignment horizontal="center" vertical="center"/>
    </xf>
    <xf numFmtId="0" fontId="0" fillId="18" borderId="22" xfId="0" applyFill="1" applyBorder="1" applyAlignment="1">
      <alignment horizontal="center" vertical="center"/>
    </xf>
    <xf numFmtId="0" fontId="0" fillId="18" borderId="23" xfId="0" applyFill="1" applyBorder="1" applyAlignment="1">
      <alignment horizontal="center" vertical="center"/>
    </xf>
    <xf numFmtId="0" fontId="0" fillId="20" borderId="78" xfId="0" applyFill="1" applyBorder="1" applyAlignment="1">
      <alignment horizontal="center" vertical="center"/>
    </xf>
    <xf numFmtId="0" fontId="0" fillId="20" borderId="83" xfId="0" applyFill="1" applyBorder="1" applyAlignment="1">
      <alignment horizontal="center" vertical="center"/>
    </xf>
    <xf numFmtId="0" fontId="0" fillId="17" borderId="78" xfId="0" applyFill="1" applyBorder="1" applyAlignment="1">
      <alignment horizontal="center" vertical="center"/>
    </xf>
    <xf numFmtId="0" fontId="0" fillId="17" borderId="80" xfId="0" applyFill="1" applyBorder="1" applyAlignment="1">
      <alignment horizontal="center" vertical="center"/>
    </xf>
    <xf numFmtId="0" fontId="0" fillId="22" borderId="45" xfId="0" applyFill="1" applyBorder="1" applyAlignment="1">
      <alignment horizontal="center" vertical="center"/>
    </xf>
    <xf numFmtId="0" fontId="0" fillId="22" borderId="34" xfId="0" applyFill="1" applyBorder="1" applyAlignment="1">
      <alignment horizontal="center" vertical="center"/>
    </xf>
    <xf numFmtId="0" fontId="0" fillId="22" borderId="71" xfId="0" applyFill="1" applyBorder="1" applyAlignment="1">
      <alignment horizontal="center" vertical="center"/>
    </xf>
    <xf numFmtId="0" fontId="0" fillId="0" borderId="0" xfId="0" applyFill="1" applyAlignment="1">
      <alignment vertical="center"/>
    </xf>
    <xf numFmtId="2" fontId="0" fillId="0" borderId="0" xfId="0" applyNumberFormat="1" applyFill="1" applyAlignment="1">
      <alignment vertical="center"/>
    </xf>
    <xf numFmtId="0" fontId="0" fillId="0" borderId="0" xfId="0" applyAlignment="1">
      <alignment vertical="center"/>
    </xf>
    <xf numFmtId="4" fontId="0" fillId="0" borderId="0" xfId="0" applyNumberFormat="1" applyFill="1" applyAlignment="1">
      <alignment vertical="center"/>
    </xf>
    <xf numFmtId="164" fontId="0" fillId="0" borderId="0" xfId="0" applyNumberFormat="1" applyAlignment="1">
      <alignment vertical="center"/>
    </xf>
    <xf numFmtId="0" fontId="0" fillId="0" borderId="0" xfId="0" applyNumberFormat="1"/>
    <xf numFmtId="0" fontId="38" fillId="15" borderId="16" xfId="0" applyFont="1" applyFill="1" applyBorder="1" applyAlignment="1">
      <alignment horizontal="center" vertical="center"/>
    </xf>
    <xf numFmtId="0" fontId="38" fillId="16" borderId="10" xfId="0" applyFont="1" applyFill="1" applyBorder="1" applyAlignment="1">
      <alignment horizontal="center" vertical="center"/>
    </xf>
    <xf numFmtId="0" fontId="38" fillId="16" borderId="16" xfId="0" applyFont="1" applyFill="1" applyBorder="1" applyAlignment="1">
      <alignment horizontal="center" vertical="center"/>
    </xf>
    <xf numFmtId="10" fontId="38" fillId="16" borderId="43" xfId="2" applyNumberFormat="1" applyFont="1" applyFill="1" applyBorder="1" applyAlignment="1">
      <alignment horizontal="center" vertical="center"/>
    </xf>
    <xf numFmtId="4" fontId="38" fillId="18" borderId="50" xfId="0" applyNumberFormat="1" applyFont="1" applyFill="1" applyBorder="1" applyAlignment="1">
      <alignment horizontal="center" vertical="center"/>
    </xf>
    <xf numFmtId="10" fontId="38" fillId="18" borderId="37" xfId="2" applyNumberFormat="1" applyFont="1" applyFill="1" applyBorder="1" applyAlignment="1">
      <alignment horizontal="center" vertical="center"/>
    </xf>
    <xf numFmtId="10" fontId="38" fillId="18" borderId="43" xfId="2" applyNumberFormat="1" applyFont="1" applyFill="1" applyBorder="1" applyAlignment="1">
      <alignment horizontal="center" vertical="center"/>
    </xf>
    <xf numFmtId="10" fontId="38" fillId="19" borderId="10" xfId="2" applyNumberFormat="1" applyFont="1" applyFill="1" applyBorder="1" applyAlignment="1">
      <alignment horizontal="center" vertical="center"/>
    </xf>
    <xf numFmtId="0" fontId="38" fillId="19" borderId="10" xfId="0" applyFont="1" applyFill="1" applyBorder="1" applyAlignment="1">
      <alignment horizontal="center" vertical="center"/>
    </xf>
    <xf numFmtId="10" fontId="38" fillId="19" borderId="13" xfId="2" applyNumberFormat="1" applyFont="1" applyFill="1" applyBorder="1" applyAlignment="1">
      <alignment horizontal="center" vertical="center"/>
    </xf>
    <xf numFmtId="0" fontId="38" fillId="19" borderId="13" xfId="0" applyFont="1" applyFill="1" applyBorder="1" applyAlignment="1">
      <alignment horizontal="center" vertical="center"/>
    </xf>
    <xf numFmtId="4" fontId="38" fillId="19" borderId="40" xfId="0" applyNumberFormat="1" applyFont="1" applyFill="1" applyBorder="1" applyAlignment="1">
      <alignment horizontal="center" vertical="center"/>
    </xf>
    <xf numFmtId="10" fontId="38" fillId="19" borderId="16" xfId="2" applyNumberFormat="1" applyFont="1" applyFill="1" applyBorder="1" applyAlignment="1">
      <alignment horizontal="center" vertical="center"/>
    </xf>
    <xf numFmtId="0" fontId="38" fillId="19" borderId="16" xfId="0" applyFont="1" applyFill="1" applyBorder="1" applyAlignment="1">
      <alignment horizontal="center" vertical="center"/>
    </xf>
    <xf numFmtId="10" fontId="38" fillId="20" borderId="13" xfId="2" applyNumberFormat="1" applyFont="1" applyFill="1" applyBorder="1" applyAlignment="1">
      <alignment horizontal="center" vertical="center"/>
    </xf>
    <xf numFmtId="0" fontId="38" fillId="20" borderId="13" xfId="0" applyFont="1" applyFill="1" applyBorder="1" applyAlignment="1">
      <alignment horizontal="center" vertical="center"/>
    </xf>
    <xf numFmtId="10" fontId="38" fillId="20" borderId="43" xfId="2" applyNumberFormat="1" applyFont="1" applyFill="1" applyBorder="1" applyAlignment="1">
      <alignment horizontal="center" vertical="center"/>
    </xf>
    <xf numFmtId="0" fontId="38" fillId="15" borderId="10" xfId="0" applyFont="1" applyFill="1" applyBorder="1" applyAlignment="1">
      <alignment horizontal="center" vertical="center"/>
    </xf>
    <xf numFmtId="10" fontId="38" fillId="16" borderId="13" xfId="2" applyNumberFormat="1" applyFont="1" applyFill="1" applyBorder="1" applyAlignment="1">
      <alignment horizontal="center" vertical="center"/>
    </xf>
    <xf numFmtId="0" fontId="38" fillId="16" borderId="13" xfId="0" applyFont="1" applyFill="1" applyBorder="1" applyAlignment="1">
      <alignment horizontal="center" vertical="center"/>
    </xf>
    <xf numFmtId="10" fontId="38" fillId="16" borderId="37" xfId="2" applyNumberFormat="1" applyFont="1" applyFill="1" applyBorder="1" applyAlignment="1">
      <alignment horizontal="center" vertical="center"/>
    </xf>
    <xf numFmtId="0" fontId="38" fillId="18" borderId="69" xfId="0" applyFont="1" applyFill="1" applyBorder="1" applyAlignment="1">
      <alignment horizontal="center" vertical="center"/>
    </xf>
    <xf numFmtId="10" fontId="38" fillId="19" borderId="61" xfId="2" applyNumberFormat="1" applyFont="1" applyFill="1" applyBorder="1" applyAlignment="1">
      <alignment horizontal="center" vertical="center"/>
    </xf>
    <xf numFmtId="4" fontId="38" fillId="20" borderId="60" xfId="0" applyNumberFormat="1" applyFont="1" applyFill="1" applyBorder="1" applyAlignment="1">
      <alignment horizontal="center" vertical="center"/>
    </xf>
    <xf numFmtId="10" fontId="38" fillId="20" borderId="61" xfId="2" applyNumberFormat="1" applyFont="1" applyFill="1" applyBorder="1" applyAlignment="1">
      <alignment horizontal="center" vertical="center"/>
    </xf>
    <xf numFmtId="0" fontId="38" fillId="20" borderId="61" xfId="0" applyFont="1" applyFill="1" applyBorder="1" applyAlignment="1">
      <alignment horizontal="center" vertical="center"/>
    </xf>
    <xf numFmtId="10" fontId="38" fillId="20" borderId="42" xfId="2" applyNumberFormat="1" applyFont="1" applyFill="1" applyBorder="1" applyAlignment="1">
      <alignment horizontal="center" vertical="center"/>
    </xf>
    <xf numFmtId="10" fontId="38" fillId="22" borderId="49" xfId="2" applyNumberFormat="1" applyFont="1" applyFill="1" applyBorder="1" applyAlignment="1">
      <alignment horizontal="center" vertical="center"/>
    </xf>
    <xf numFmtId="4" fontId="16" fillId="0" borderId="21" xfId="0" applyNumberFormat="1" applyFont="1" applyFill="1" applyBorder="1" applyAlignment="1">
      <alignment horizontal="center" vertical="center"/>
    </xf>
    <xf numFmtId="10" fontId="16" fillId="0" borderId="21" xfId="2" applyNumberFormat="1" applyFont="1" applyFill="1" applyBorder="1" applyAlignment="1">
      <alignment horizontal="center" vertical="center"/>
    </xf>
    <xf numFmtId="0" fontId="16" fillId="0" borderId="21" xfId="0" applyFont="1" applyFill="1" applyBorder="1" applyAlignment="1">
      <alignment horizontal="center" vertical="center"/>
    </xf>
    <xf numFmtId="1" fontId="16" fillId="0" borderId="21" xfId="2" applyNumberFormat="1" applyFont="1" applyFill="1" applyBorder="1" applyAlignment="1">
      <alignment horizontal="center" vertical="center"/>
    </xf>
    <xf numFmtId="4" fontId="0" fillId="0" borderId="0" xfId="0" applyNumberFormat="1" applyFont="1"/>
    <xf numFmtId="0" fontId="0" fillId="20" borderId="57" xfId="0" applyFill="1" applyBorder="1" applyAlignment="1">
      <alignment horizontal="center" vertical="center"/>
    </xf>
    <xf numFmtId="0" fontId="0" fillId="21" borderId="81" xfId="0" applyFill="1" applyBorder="1" applyAlignment="1">
      <alignment horizontal="center" vertical="center"/>
    </xf>
    <xf numFmtId="0" fontId="38" fillId="21" borderId="47" xfId="0" applyFont="1" applyFill="1" applyBorder="1" applyAlignment="1">
      <alignment horizontal="center" vertical="center"/>
    </xf>
    <xf numFmtId="10" fontId="38" fillId="19" borderId="47" xfId="2" applyNumberFormat="1" applyFont="1" applyFill="1" applyBorder="1" applyAlignment="1">
      <alignment horizontal="center" vertical="center"/>
    </xf>
    <xf numFmtId="0" fontId="0" fillId="20" borderId="81" xfId="0" applyFill="1" applyBorder="1" applyAlignment="1">
      <alignment horizontal="center" vertical="center"/>
    </xf>
    <xf numFmtId="10" fontId="38" fillId="20" borderId="47" xfId="2" applyNumberFormat="1" applyFont="1" applyFill="1" applyBorder="1" applyAlignment="1">
      <alignment horizontal="center" vertical="center"/>
    </xf>
    <xf numFmtId="0" fontId="38" fillId="20" borderId="47" xfId="0" applyFont="1" applyFill="1" applyBorder="1" applyAlignment="1">
      <alignment horizontal="center" vertical="center"/>
    </xf>
    <xf numFmtId="0" fontId="0" fillId="19" borderId="29" xfId="0" applyFill="1" applyBorder="1" applyAlignment="1">
      <alignment horizontal="center" vertical="center"/>
    </xf>
    <xf numFmtId="10" fontId="38" fillId="19" borderId="31" xfId="2" applyNumberFormat="1" applyFont="1" applyFill="1" applyBorder="1" applyAlignment="1">
      <alignment horizontal="center" vertical="center"/>
    </xf>
    <xf numFmtId="0" fontId="38" fillId="19" borderId="31" xfId="0" applyFont="1" applyFill="1" applyBorder="1" applyAlignment="1">
      <alignment horizontal="center" vertical="center"/>
    </xf>
    <xf numFmtId="4" fontId="38" fillId="0" borderId="19" xfId="0" applyNumberFormat="1" applyFont="1" applyBorder="1" applyAlignment="1">
      <alignment horizontal="center" vertical="center"/>
    </xf>
    <xf numFmtId="4" fontId="38" fillId="15" borderId="68" xfId="0" applyNumberFormat="1" applyFont="1" applyFill="1" applyBorder="1" applyAlignment="1">
      <alignment horizontal="center" vertical="center"/>
    </xf>
    <xf numFmtId="0" fontId="0" fillId="15" borderId="57" xfId="0" applyFill="1" applyBorder="1" applyAlignment="1">
      <alignment horizontal="center" vertical="center"/>
    </xf>
    <xf numFmtId="10" fontId="38" fillId="15" borderId="61" xfId="2" applyNumberFormat="1" applyFont="1" applyFill="1" applyBorder="1" applyAlignment="1">
      <alignment horizontal="center" vertical="center"/>
    </xf>
    <xf numFmtId="0" fontId="38" fillId="15" borderId="61" xfId="0" applyFont="1" applyFill="1" applyBorder="1" applyAlignment="1">
      <alignment horizontal="center" vertical="center"/>
    </xf>
    <xf numFmtId="0" fontId="0" fillId="16" borderId="81" xfId="0" applyFill="1" applyBorder="1" applyAlignment="1">
      <alignment horizontal="center" vertical="center"/>
    </xf>
    <xf numFmtId="10" fontId="38" fillId="16" borderId="47" xfId="2" applyNumberFormat="1" applyFont="1" applyFill="1" applyBorder="1" applyAlignment="1">
      <alignment horizontal="center" vertical="center"/>
    </xf>
    <xf numFmtId="0" fontId="38" fillId="16" borderId="47" xfId="0" applyFont="1" applyFill="1" applyBorder="1" applyAlignment="1">
      <alignment horizontal="center" vertical="center"/>
    </xf>
    <xf numFmtId="1" fontId="5" fillId="0" borderId="2" xfId="0" applyNumberFormat="1" applyFont="1" applyBorder="1" applyAlignment="1">
      <alignment horizontal="left" vertical="center"/>
    </xf>
    <xf numFmtId="1" fontId="5" fillId="0" borderId="125" xfId="0" applyNumberFormat="1" applyFont="1" applyBorder="1" applyAlignment="1">
      <alignment horizontal="center" vertical="center"/>
    </xf>
    <xf numFmtId="1" fontId="5" fillId="0" borderId="2" xfId="2" applyNumberFormat="1" applyFont="1" applyBorder="1" applyAlignment="1">
      <alignment horizontal="center" vertical="center"/>
    </xf>
    <xf numFmtId="4" fontId="0" fillId="0" borderId="79" xfId="0" applyNumberFormat="1" applyFont="1" applyBorder="1"/>
    <xf numFmtId="4" fontId="0" fillId="0" borderId="0" xfId="0" applyNumberFormat="1" applyFont="1" applyBorder="1"/>
    <xf numFmtId="4" fontId="5" fillId="0" borderId="9" xfId="0" applyNumberFormat="1" applyFont="1" applyFill="1" applyBorder="1" applyAlignment="1">
      <alignment horizontal="center" vertical="center"/>
    </xf>
    <xf numFmtId="0" fontId="0" fillId="34" borderId="10" xfId="0" applyFill="1" applyBorder="1" applyAlignment="1">
      <alignment horizontal="center"/>
    </xf>
    <xf numFmtId="0" fontId="0" fillId="34" borderId="11" xfId="0" applyFill="1" applyBorder="1" applyAlignment="1">
      <alignment horizontal="center"/>
    </xf>
    <xf numFmtId="0" fontId="0" fillId="34" borderId="13" xfId="0" applyFill="1" applyBorder="1" applyAlignment="1">
      <alignment horizontal="center"/>
    </xf>
    <xf numFmtId="4" fontId="5" fillId="34" borderId="13" xfId="0" applyNumberFormat="1" applyFont="1" applyFill="1" applyBorder="1" applyAlignment="1">
      <alignment horizontal="center" vertical="center"/>
    </xf>
    <xf numFmtId="0" fontId="0" fillId="34" borderId="14" xfId="0" applyFill="1" applyBorder="1" applyAlignment="1">
      <alignment horizontal="center"/>
    </xf>
    <xf numFmtId="4" fontId="5" fillId="34" borderId="12" xfId="0" applyNumberFormat="1" applyFont="1" applyFill="1" applyBorder="1" applyAlignment="1">
      <alignment horizontal="center" vertical="center"/>
    </xf>
    <xf numFmtId="4" fontId="5" fillId="0" borderId="15" xfId="0" applyNumberFormat="1" applyFont="1" applyFill="1" applyBorder="1" applyAlignment="1">
      <alignment horizontal="center" vertical="center"/>
    </xf>
    <xf numFmtId="4" fontId="5" fillId="34" borderId="16" xfId="0" applyNumberFormat="1" applyFont="1" applyFill="1" applyBorder="1" applyAlignment="1">
      <alignment horizontal="center" vertical="center"/>
    </xf>
    <xf numFmtId="4" fontId="5" fillId="0" borderId="16" xfId="0" applyNumberFormat="1" applyFont="1" applyFill="1" applyBorder="1" applyAlignment="1">
      <alignment horizontal="center" vertical="center"/>
    </xf>
    <xf numFmtId="4" fontId="6" fillId="0" borderId="6" xfId="0" applyNumberFormat="1" applyFont="1" applyBorder="1" applyAlignment="1">
      <alignment horizontal="left" vertical="center"/>
    </xf>
    <xf numFmtId="2" fontId="4" fillId="0" borderId="126" xfId="0" applyNumberFormat="1" applyFont="1" applyBorder="1" applyAlignment="1">
      <alignment horizontal="right" vertical="center"/>
    </xf>
    <xf numFmtId="4" fontId="16" fillId="0" borderId="0" xfId="0" quotePrefix="1" applyNumberFormat="1" applyFont="1" applyFill="1" applyBorder="1" applyAlignment="1">
      <alignment horizontal="center" vertical="center"/>
    </xf>
    <xf numFmtId="4" fontId="42" fillId="3" borderId="7" xfId="0" applyNumberFormat="1" applyFont="1" applyFill="1" applyBorder="1" applyAlignment="1">
      <alignment horizontal="center" vertical="center" wrapText="1"/>
    </xf>
    <xf numFmtId="4" fontId="7" fillId="3" borderId="7" xfId="0" applyNumberFormat="1" applyFont="1" applyFill="1" applyBorder="1" applyAlignment="1">
      <alignment horizontal="center" vertical="center"/>
    </xf>
    <xf numFmtId="4" fontId="42" fillId="2" borderId="7" xfId="0" applyNumberFormat="1" applyFont="1" applyFill="1" applyBorder="1" applyAlignment="1">
      <alignment horizontal="center" vertical="center" wrapText="1"/>
    </xf>
    <xf numFmtId="4" fontId="7" fillId="2" borderId="7" xfId="0" applyNumberFormat="1" applyFont="1" applyFill="1" applyBorder="1" applyAlignment="1">
      <alignment horizontal="center" vertical="center"/>
    </xf>
    <xf numFmtId="0" fontId="16" fillId="15" borderId="29" xfId="0" applyFont="1" applyFill="1" applyBorder="1" applyAlignment="1">
      <alignment horizontal="center" vertical="center"/>
    </xf>
    <xf numFmtId="0" fontId="16" fillId="15" borderId="34" xfId="0" applyFont="1" applyFill="1" applyBorder="1" applyAlignment="1">
      <alignment horizontal="center" vertical="center"/>
    </xf>
    <xf numFmtId="0" fontId="16" fillId="15" borderId="39" xfId="0" applyFont="1" applyFill="1" applyBorder="1" applyAlignment="1">
      <alignment horizontal="center" vertical="center"/>
    </xf>
    <xf numFmtId="0" fontId="16" fillId="16" borderId="45" xfId="0" applyFont="1" applyFill="1" applyBorder="1" applyAlignment="1">
      <alignment horizontal="center" vertical="center"/>
    </xf>
    <xf numFmtId="0" fontId="16" fillId="16" borderId="39" xfId="0" applyFont="1" applyFill="1" applyBorder="1" applyAlignment="1">
      <alignment horizontal="center" vertical="center"/>
    </xf>
    <xf numFmtId="0" fontId="16" fillId="17" borderId="45" xfId="0" applyFont="1" applyFill="1" applyBorder="1" applyAlignment="1">
      <alignment horizontal="center" vertical="center"/>
    </xf>
    <xf numFmtId="0" fontId="16" fillId="17" borderId="34" xfId="0" applyFont="1" applyFill="1" applyBorder="1" applyAlignment="1">
      <alignment horizontal="center" vertical="center"/>
    </xf>
    <xf numFmtId="0" fontId="16" fillId="17" borderId="57" xfId="0" applyFont="1" applyFill="1" applyBorder="1" applyAlignment="1">
      <alignment horizontal="center" vertical="center"/>
    </xf>
    <xf numFmtId="0" fontId="16" fillId="17" borderId="39" xfId="0" applyFont="1" applyFill="1" applyBorder="1" applyAlignment="1">
      <alignment horizontal="center" vertical="center"/>
    </xf>
    <xf numFmtId="0" fontId="16" fillId="18" borderId="45" xfId="0" applyFont="1" applyFill="1" applyBorder="1" applyAlignment="1">
      <alignment horizontal="center" vertical="center"/>
    </xf>
    <xf numFmtId="0" fontId="16" fillId="18" borderId="34" xfId="0" applyFont="1" applyFill="1" applyBorder="1" applyAlignment="1">
      <alignment horizontal="center" vertical="center"/>
    </xf>
    <xf numFmtId="0" fontId="16" fillId="18" borderId="57" xfId="0" applyFont="1" applyFill="1" applyBorder="1" applyAlignment="1">
      <alignment horizontal="center" vertical="center"/>
    </xf>
    <xf numFmtId="0" fontId="16" fillId="18" borderId="39" xfId="0" applyFont="1" applyFill="1" applyBorder="1" applyAlignment="1">
      <alignment horizontal="center" vertical="center"/>
    </xf>
    <xf numFmtId="0" fontId="16" fillId="20" borderId="45" xfId="0" applyFont="1" applyFill="1" applyBorder="1" applyAlignment="1">
      <alignment horizontal="center" vertical="center"/>
    </xf>
    <xf numFmtId="0" fontId="16" fillId="20" borderId="81" xfId="0" applyFont="1" applyFill="1" applyBorder="1" applyAlignment="1">
      <alignment horizontal="center" vertical="center"/>
    </xf>
    <xf numFmtId="0" fontId="16" fillId="20" borderId="34" xfId="0" applyFont="1" applyFill="1" applyBorder="1" applyAlignment="1">
      <alignment horizontal="center" vertical="center"/>
    </xf>
    <xf numFmtId="0" fontId="16" fillId="20" borderId="57" xfId="0" applyFont="1" applyFill="1" applyBorder="1" applyAlignment="1">
      <alignment horizontal="center" vertical="center"/>
    </xf>
    <xf numFmtId="0" fontId="16" fillId="21" borderId="34" xfId="0" applyFont="1" applyFill="1" applyBorder="1" applyAlignment="1">
      <alignment horizontal="center" vertical="center"/>
    </xf>
    <xf numFmtId="0" fontId="16" fillId="15" borderId="45" xfId="0" applyFont="1" applyFill="1" applyBorder="1" applyAlignment="1">
      <alignment horizontal="center" vertical="center"/>
    </xf>
    <xf numFmtId="0" fontId="16" fillId="15" borderId="23" xfId="0" applyFont="1" applyFill="1" applyBorder="1" applyAlignment="1">
      <alignment horizontal="center" vertical="center"/>
    </xf>
    <xf numFmtId="0" fontId="16" fillId="20" borderId="39" xfId="0" applyFont="1" applyFill="1" applyBorder="1" applyAlignment="1">
      <alignment horizontal="center" vertical="center"/>
    </xf>
    <xf numFmtId="0" fontId="16" fillId="21" borderId="57" xfId="0" applyFont="1" applyFill="1" applyBorder="1" applyAlignment="1">
      <alignment horizontal="center" vertical="center"/>
    </xf>
    <xf numFmtId="4" fontId="16" fillId="15" borderId="63" xfId="0" applyNumberFormat="1" applyFont="1" applyFill="1" applyBorder="1" applyAlignment="1">
      <alignment horizontal="center" vertical="center"/>
    </xf>
    <xf numFmtId="4" fontId="16" fillId="15" borderId="79" xfId="0" applyNumberFormat="1" applyFont="1" applyFill="1" applyBorder="1" applyAlignment="1">
      <alignment horizontal="center" vertical="center"/>
    </xf>
    <xf numFmtId="0" fontId="16" fillId="15" borderId="57" xfId="0" applyFont="1" applyFill="1" applyBorder="1" applyAlignment="1">
      <alignment horizontal="center" vertical="center"/>
    </xf>
    <xf numFmtId="0" fontId="16" fillId="16" borderId="34" xfId="0" applyFont="1" applyFill="1" applyBorder="1" applyAlignment="1">
      <alignment horizontal="center" vertical="center"/>
    </xf>
    <xf numFmtId="0" fontId="16" fillId="20" borderId="83" xfId="0" applyFont="1" applyFill="1" applyBorder="1" applyAlignment="1">
      <alignment horizontal="center" vertical="center"/>
    </xf>
    <xf numFmtId="0" fontId="16" fillId="17" borderId="78" xfId="0" applyFont="1" applyFill="1" applyBorder="1" applyAlignment="1">
      <alignment horizontal="center" vertical="center"/>
    </xf>
    <xf numFmtId="0" fontId="16" fillId="17" borderId="80" xfId="0" applyFont="1" applyFill="1" applyBorder="1" applyAlignment="1">
      <alignment horizontal="center" vertical="center"/>
    </xf>
    <xf numFmtId="0" fontId="16" fillId="22" borderId="22" xfId="0" applyFont="1" applyFill="1" applyBorder="1" applyAlignment="1">
      <alignment horizontal="center" vertical="center"/>
    </xf>
    <xf numFmtId="0" fontId="16" fillId="22" borderId="78" xfId="0" applyFont="1" applyFill="1" applyBorder="1" applyAlignment="1">
      <alignment horizontal="center" vertical="center"/>
    </xf>
    <xf numFmtId="0" fontId="0" fillId="35" borderId="0" xfId="0" applyFill="1"/>
    <xf numFmtId="0" fontId="0" fillId="14" borderId="0" xfId="0" applyFill="1"/>
    <xf numFmtId="0" fontId="0" fillId="30" borderId="0" xfId="0" applyFill="1"/>
    <xf numFmtId="4" fontId="38" fillId="16" borderId="46" xfId="0" applyNumberFormat="1" applyFont="1" applyFill="1" applyBorder="1" applyAlignment="1">
      <alignment horizontal="center" vertical="center"/>
    </xf>
    <xf numFmtId="4" fontId="38" fillId="0" borderId="22" xfId="2" applyNumberFormat="1" applyFont="1" applyFill="1" applyBorder="1" applyAlignment="1">
      <alignment vertical="center"/>
    </xf>
    <xf numFmtId="10" fontId="38" fillId="0" borderId="23" xfId="2" applyNumberFormat="1" applyFont="1" applyFill="1" applyBorder="1" applyAlignment="1">
      <alignment vertical="center"/>
    </xf>
    <xf numFmtId="4" fontId="38" fillId="16" borderId="52" xfId="0" applyNumberFormat="1" applyFont="1" applyFill="1" applyBorder="1" applyAlignment="1">
      <alignment horizontal="center" vertical="center"/>
    </xf>
    <xf numFmtId="10" fontId="38" fillId="17" borderId="47" xfId="2" applyNumberFormat="1" applyFont="1" applyFill="1" applyBorder="1" applyAlignment="1">
      <alignment horizontal="center" vertical="center"/>
    </xf>
    <xf numFmtId="10" fontId="38" fillId="18" borderId="47" xfId="2" applyNumberFormat="1" applyFont="1" applyFill="1" applyBorder="1" applyAlignment="1">
      <alignment horizontal="center" vertical="center"/>
    </xf>
    <xf numFmtId="4" fontId="38" fillId="19" borderId="60" xfId="2" applyNumberFormat="1" applyFont="1" applyFill="1" applyBorder="1" applyAlignment="1">
      <alignment horizontal="center" vertical="center"/>
    </xf>
    <xf numFmtId="4" fontId="38" fillId="0" borderId="51" xfId="0" applyNumberFormat="1" applyFont="1" applyFill="1" applyBorder="1" applyAlignment="1">
      <alignment horizontal="center" vertical="center"/>
    </xf>
    <xf numFmtId="4" fontId="38" fillId="0" borderId="44" xfId="2" applyNumberFormat="1" applyFont="1" applyFill="1" applyBorder="1" applyAlignment="1">
      <alignment horizontal="center" vertical="center"/>
    </xf>
    <xf numFmtId="4" fontId="38" fillId="0" borderId="22" xfId="2" applyNumberFormat="1" applyFont="1" applyFill="1" applyBorder="1" applyAlignment="1">
      <alignment horizontal="center" vertical="center"/>
    </xf>
    <xf numFmtId="0" fontId="38" fillId="20" borderId="59" xfId="0" applyFont="1" applyFill="1" applyBorder="1" applyAlignment="1">
      <alignment horizontal="center" vertical="center"/>
    </xf>
    <xf numFmtId="0" fontId="38" fillId="15" borderId="85" xfId="0" applyFont="1" applyFill="1" applyBorder="1" applyAlignment="1">
      <alignment horizontal="center" vertical="center"/>
    </xf>
    <xf numFmtId="10" fontId="38" fillId="16" borderId="69" xfId="2" applyNumberFormat="1" applyFont="1" applyFill="1" applyBorder="1" applyAlignment="1">
      <alignment horizontal="center" vertical="center"/>
    </xf>
    <xf numFmtId="10" fontId="38" fillId="16" borderId="70" xfId="2" applyNumberFormat="1" applyFont="1" applyFill="1" applyBorder="1" applyAlignment="1">
      <alignment horizontal="center" vertical="center"/>
    </xf>
    <xf numFmtId="0" fontId="38" fillId="18" borderId="63" xfId="0" applyFont="1" applyFill="1" applyBorder="1" applyAlignment="1">
      <alignment horizontal="center" vertical="center"/>
    </xf>
    <xf numFmtId="10" fontId="38" fillId="20" borderId="76" xfId="2" applyNumberFormat="1" applyFont="1" applyFill="1" applyBorder="1" applyAlignment="1">
      <alignment horizontal="center" vertical="center"/>
    </xf>
    <xf numFmtId="4" fontId="38" fillId="15" borderId="36" xfId="0" applyNumberFormat="1" applyFont="1" applyFill="1" applyBorder="1" applyAlignment="1">
      <alignment horizontal="center" vertical="center"/>
    </xf>
    <xf numFmtId="0" fontId="38" fillId="16" borderId="63" xfId="0" applyFont="1" applyFill="1" applyBorder="1" applyAlignment="1">
      <alignment horizontal="center" vertical="center"/>
    </xf>
    <xf numFmtId="4" fontId="38" fillId="0" borderId="50" xfId="0" applyNumberFormat="1" applyFont="1" applyFill="1" applyBorder="1" applyAlignment="1">
      <alignment horizontal="center" vertical="center"/>
    </xf>
    <xf numFmtId="0" fontId="38" fillId="22" borderId="63" xfId="0" applyFont="1" applyFill="1" applyBorder="1" applyAlignment="1">
      <alignment horizontal="center" vertical="center"/>
    </xf>
    <xf numFmtId="4" fontId="38" fillId="0" borderId="26" xfId="0" applyNumberFormat="1" applyFont="1" applyFill="1" applyBorder="1" applyAlignment="1">
      <alignment horizontal="center" vertical="center"/>
    </xf>
    <xf numFmtId="10" fontId="9" fillId="0" borderId="0" xfId="2" applyNumberFormat="1" applyFont="1" applyAlignment="1">
      <alignment horizontal="center"/>
    </xf>
    <xf numFmtId="4" fontId="5" fillId="0" borderId="6" xfId="0" applyNumberFormat="1" applyFont="1" applyBorder="1" applyAlignment="1">
      <alignment horizontal="center" vertical="center"/>
    </xf>
    <xf numFmtId="4" fontId="7" fillId="0" borderId="79" xfId="0" applyNumberFormat="1" applyFont="1" applyBorder="1" applyAlignment="1">
      <alignment horizontal="center"/>
    </xf>
    <xf numFmtId="4" fontId="5" fillId="0" borderId="126" xfId="0" applyNumberFormat="1" applyFont="1" applyBorder="1" applyAlignment="1">
      <alignment horizontal="center" vertical="center"/>
    </xf>
    <xf numFmtId="4" fontId="5" fillId="0" borderId="18" xfId="0" applyNumberFormat="1" applyFont="1" applyBorder="1" applyAlignment="1">
      <alignment horizontal="center" vertical="center"/>
    </xf>
    <xf numFmtId="1" fontId="4" fillId="0" borderId="129" xfId="0" applyNumberFormat="1" applyFont="1" applyBorder="1" applyAlignment="1">
      <alignment horizontal="center" vertical="center"/>
    </xf>
    <xf numFmtId="1" fontId="4" fillId="0" borderId="18" xfId="0" applyNumberFormat="1" applyFont="1" applyBorder="1" applyAlignment="1">
      <alignment horizontal="center" vertical="center"/>
    </xf>
    <xf numFmtId="1" fontId="4" fillId="0" borderId="18" xfId="2" applyNumberFormat="1" applyFont="1" applyBorder="1" applyAlignment="1">
      <alignment horizontal="center" vertical="center"/>
    </xf>
    <xf numFmtId="4" fontId="5" fillId="0" borderId="130" xfId="0" applyNumberFormat="1" applyFont="1" applyFill="1" applyBorder="1" applyAlignment="1">
      <alignment horizontal="center" vertical="center"/>
    </xf>
    <xf numFmtId="0" fontId="0" fillId="0" borderId="31" xfId="0" applyFill="1" applyBorder="1" applyAlignment="1">
      <alignment horizontal="center" vertical="center"/>
    </xf>
    <xf numFmtId="0" fontId="0" fillId="20" borderId="31" xfId="0" applyFill="1" applyBorder="1" applyAlignment="1">
      <alignment horizontal="center" vertical="center"/>
    </xf>
    <xf numFmtId="0" fontId="0" fillId="0" borderId="131" xfId="0" applyFill="1" applyBorder="1" applyAlignment="1">
      <alignment horizontal="center" vertical="center"/>
    </xf>
    <xf numFmtId="4" fontId="5" fillId="0" borderId="132" xfId="0" applyNumberFormat="1" applyFont="1" applyFill="1" applyBorder="1" applyAlignment="1">
      <alignment horizontal="center" vertical="center"/>
    </xf>
    <xf numFmtId="0" fontId="0" fillId="0" borderId="13" xfId="0" applyFill="1" applyBorder="1" applyAlignment="1">
      <alignment horizontal="center" vertical="center"/>
    </xf>
    <xf numFmtId="0" fontId="0" fillId="0" borderId="14" xfId="0" applyFill="1" applyBorder="1" applyAlignment="1">
      <alignment horizontal="center" vertical="center"/>
    </xf>
    <xf numFmtId="4" fontId="5" fillId="20" borderId="132" xfId="0" applyNumberFormat="1" applyFont="1" applyFill="1" applyBorder="1" applyAlignment="1">
      <alignment horizontal="center" vertical="center"/>
    </xf>
    <xf numFmtId="4" fontId="5" fillId="20" borderId="13" xfId="0" applyNumberFormat="1" applyFont="1" applyFill="1" applyBorder="1" applyAlignment="1">
      <alignment horizontal="center" vertical="center"/>
    </xf>
    <xf numFmtId="0" fontId="0" fillId="0" borderId="132" xfId="0" applyBorder="1" applyAlignment="1">
      <alignment horizontal="center" vertical="center"/>
    </xf>
    <xf numFmtId="0" fontId="0" fillId="0" borderId="13" xfId="0" applyBorder="1" applyAlignment="1">
      <alignment horizontal="center" vertical="center"/>
    </xf>
    <xf numFmtId="0" fontId="0" fillId="0" borderId="14" xfId="0" applyBorder="1" applyAlignment="1">
      <alignment horizontal="center" vertical="center"/>
    </xf>
    <xf numFmtId="0" fontId="0" fillId="20" borderId="132" xfId="0" applyFill="1" applyBorder="1" applyAlignment="1">
      <alignment horizontal="center" vertical="center"/>
    </xf>
    <xf numFmtId="4" fontId="6" fillId="0" borderId="133" xfId="0" applyNumberFormat="1" applyFont="1" applyBorder="1" applyAlignment="1">
      <alignment horizontal="left" vertical="center"/>
    </xf>
    <xf numFmtId="0" fontId="0" fillId="0" borderId="134" xfId="0" applyBorder="1" applyAlignment="1">
      <alignment horizontal="center" vertical="center"/>
    </xf>
    <xf numFmtId="0" fontId="0" fillId="0" borderId="16" xfId="0" applyBorder="1" applyAlignment="1">
      <alignment horizontal="center" vertical="center"/>
    </xf>
    <xf numFmtId="0" fontId="0" fillId="0" borderId="17" xfId="0" applyBorder="1" applyAlignment="1">
      <alignment horizontal="center" vertical="center"/>
    </xf>
    <xf numFmtId="1" fontId="5" fillId="0" borderId="18" xfId="0" applyNumberFormat="1" applyFont="1" applyFill="1" applyBorder="1" applyAlignment="1">
      <alignment horizontal="center" vertical="center"/>
    </xf>
    <xf numFmtId="4" fontId="5" fillId="0" borderId="7" xfId="2" applyNumberFormat="1" applyFont="1" applyFill="1" applyBorder="1" applyAlignment="1">
      <alignment horizontal="center" vertical="center"/>
    </xf>
    <xf numFmtId="4" fontId="5" fillId="2" borderId="7" xfId="2" applyNumberFormat="1" applyFont="1" applyFill="1" applyBorder="1" applyAlignment="1">
      <alignment horizontal="center" vertical="center"/>
    </xf>
    <xf numFmtId="4" fontId="6" fillId="0" borderId="7" xfId="0" applyNumberFormat="1" applyFont="1" applyBorder="1" applyAlignment="1">
      <alignment horizontal="center" vertical="center"/>
    </xf>
    <xf numFmtId="10" fontId="16" fillId="0" borderId="0" xfId="2" applyNumberFormat="1" applyFont="1" applyFill="1" applyBorder="1" applyAlignment="1">
      <alignment horizontal="center" vertical="center"/>
    </xf>
    <xf numFmtId="4" fontId="16" fillId="0" borderId="0" xfId="2" applyNumberFormat="1" applyFont="1" applyFill="1" applyBorder="1" applyAlignment="1">
      <alignment horizontal="center" vertical="center"/>
    </xf>
    <xf numFmtId="1" fontId="16" fillId="0" borderId="0" xfId="2" applyNumberFormat="1" applyFont="1" applyFill="1" applyBorder="1" applyAlignment="1">
      <alignment horizontal="center" vertical="center"/>
    </xf>
    <xf numFmtId="10" fontId="0" fillId="36" borderId="0" xfId="2" applyNumberFormat="1" applyFont="1" applyFill="1"/>
    <xf numFmtId="0" fontId="0" fillId="36" borderId="0" xfId="0" applyFill="1"/>
    <xf numFmtId="0" fontId="0" fillId="31" borderId="0" xfId="0" applyFill="1"/>
    <xf numFmtId="10" fontId="0" fillId="37" borderId="0" xfId="2" applyNumberFormat="1" applyFont="1" applyFill="1"/>
    <xf numFmtId="0" fontId="0" fillId="37" borderId="0" xfId="0" applyFill="1"/>
    <xf numFmtId="10" fontId="34" fillId="38" borderId="0" xfId="2" applyNumberFormat="1" applyFont="1" applyFill="1"/>
    <xf numFmtId="0" fontId="34" fillId="38" borderId="0" xfId="0" applyFont="1" applyFill="1"/>
    <xf numFmtId="10" fontId="0" fillId="0" borderId="0" xfId="2" applyNumberFormat="1" applyFont="1" applyFill="1"/>
    <xf numFmtId="4" fontId="16" fillId="0" borderId="21" xfId="2" applyNumberFormat="1" applyFont="1" applyFill="1" applyBorder="1" applyAlignment="1">
      <alignment horizontal="center" vertical="center"/>
    </xf>
    <xf numFmtId="0" fontId="16" fillId="0" borderId="82" xfId="0" applyFont="1" applyFill="1" applyBorder="1" applyAlignment="1">
      <alignment horizontal="center" vertical="center"/>
    </xf>
    <xf numFmtId="4" fontId="16" fillId="0" borderId="82" xfId="0" applyNumberFormat="1" applyFont="1" applyFill="1" applyBorder="1" applyAlignment="1">
      <alignment horizontal="center" vertical="center"/>
    </xf>
    <xf numFmtId="10" fontId="16" fillId="0" borderId="82" xfId="2" applyNumberFormat="1" applyFont="1" applyFill="1" applyBorder="1" applyAlignment="1">
      <alignment horizontal="center" vertical="center"/>
    </xf>
    <xf numFmtId="4" fontId="16" fillId="0" borderId="82" xfId="2" applyNumberFormat="1" applyFont="1" applyFill="1" applyBorder="1" applyAlignment="1">
      <alignment horizontal="center" vertical="center"/>
    </xf>
    <xf numFmtId="1" fontId="16" fillId="0" borderId="82" xfId="2" applyNumberFormat="1" applyFont="1" applyFill="1" applyBorder="1" applyAlignment="1">
      <alignment horizontal="center" vertical="center"/>
    </xf>
    <xf numFmtId="10" fontId="38" fillId="0" borderId="64" xfId="2" applyNumberFormat="1" applyFont="1" applyFill="1" applyBorder="1" applyAlignment="1">
      <alignment vertical="center"/>
    </xf>
    <xf numFmtId="10" fontId="38" fillId="0" borderId="65" xfId="2" applyNumberFormat="1" applyFont="1" applyFill="1" applyBorder="1" applyAlignment="1">
      <alignment vertical="center"/>
    </xf>
    <xf numFmtId="4" fontId="38" fillId="0" borderId="38" xfId="2" applyNumberFormat="1" applyFont="1" applyFill="1" applyBorder="1" applyAlignment="1">
      <alignment horizontal="center" vertical="center"/>
    </xf>
    <xf numFmtId="10" fontId="38" fillId="15" borderId="67" xfId="2" applyNumberFormat="1" applyFont="1" applyFill="1" applyBorder="1" applyAlignment="1">
      <alignment horizontal="center" vertical="center"/>
    </xf>
    <xf numFmtId="0" fontId="16" fillId="16" borderId="81" xfId="0" applyFont="1" applyFill="1" applyBorder="1" applyAlignment="1">
      <alignment horizontal="center" vertical="center"/>
    </xf>
    <xf numFmtId="10" fontId="38" fillId="20" borderId="53" xfId="2" applyNumberFormat="1" applyFont="1" applyFill="1" applyBorder="1" applyAlignment="1">
      <alignment horizontal="center" vertical="center"/>
    </xf>
    <xf numFmtId="0" fontId="46" fillId="0" borderId="0" xfId="0" applyFont="1"/>
    <xf numFmtId="0" fontId="15" fillId="0" borderId="0" xfId="0" applyFont="1"/>
    <xf numFmtId="0" fontId="47" fillId="0" borderId="0" xfId="0" applyFont="1"/>
    <xf numFmtId="0" fontId="48" fillId="0" borderId="0" xfId="0" applyFont="1"/>
    <xf numFmtId="0" fontId="15" fillId="0" borderId="0" xfId="0" applyFont="1" applyAlignment="1">
      <alignment horizontal="left" vertical="center"/>
    </xf>
    <xf numFmtId="0" fontId="49" fillId="0" borderId="0" xfId="0" applyFont="1" applyAlignment="1">
      <alignment horizontal="center" vertical="center"/>
    </xf>
    <xf numFmtId="0" fontId="49" fillId="0" borderId="0" xfId="0" applyFont="1" applyAlignment="1">
      <alignment horizontal="center" vertical="center"/>
    </xf>
    <xf numFmtId="166" fontId="5" fillId="0" borderId="2" xfId="0" applyNumberFormat="1" applyFont="1" applyBorder="1" applyAlignment="1">
      <alignment horizontal="center" vertical="center"/>
    </xf>
    <xf numFmtId="166" fontId="5" fillId="0" borderId="2" xfId="2" applyNumberFormat="1" applyFont="1" applyBorder="1" applyAlignment="1">
      <alignment horizontal="center" vertical="center"/>
    </xf>
    <xf numFmtId="166" fontId="6" fillId="0" borderId="3" xfId="0" applyNumberFormat="1" applyFont="1" applyBorder="1" applyAlignment="1">
      <alignment horizontal="center" vertical="center"/>
    </xf>
    <xf numFmtId="166" fontId="5" fillId="0" borderId="3" xfId="0" applyNumberFormat="1" applyFont="1" applyBorder="1" applyAlignment="1">
      <alignment horizontal="center" vertical="center"/>
    </xf>
    <xf numFmtId="166" fontId="5" fillId="0" borderId="3" xfId="2" applyNumberFormat="1" applyFont="1" applyBorder="1" applyAlignment="1">
      <alignment horizontal="center" vertical="center"/>
    </xf>
    <xf numFmtId="166" fontId="6" fillId="0" borderId="3" xfId="1" quotePrefix="1" applyNumberFormat="1" applyFont="1" applyBorder="1" applyAlignment="1">
      <alignment horizontal="center" vertical="center"/>
    </xf>
    <xf numFmtId="166" fontId="5" fillId="0" borderId="3" xfId="0" applyNumberFormat="1" applyFont="1" applyFill="1" applyBorder="1" applyAlignment="1">
      <alignment horizontal="center" vertical="center"/>
    </xf>
    <xf numFmtId="166" fontId="6" fillId="0" borderId="3" xfId="0" quotePrefix="1" applyNumberFormat="1" applyFont="1" applyBorder="1" applyAlignment="1">
      <alignment horizontal="center" vertical="center"/>
    </xf>
    <xf numFmtId="166" fontId="7" fillId="0" borderId="3" xfId="1" quotePrefix="1" applyNumberFormat="1" applyFont="1" applyBorder="1" applyAlignment="1">
      <alignment horizontal="center"/>
    </xf>
    <xf numFmtId="166" fontId="7" fillId="0" borderId="3" xfId="1" applyNumberFormat="1" applyFont="1" applyBorder="1" applyAlignment="1">
      <alignment horizontal="center"/>
    </xf>
    <xf numFmtId="166" fontId="6" fillId="0" borderId="4" xfId="0" applyNumberFormat="1" applyFont="1" applyBorder="1" applyAlignment="1">
      <alignment horizontal="center" vertical="center"/>
    </xf>
    <xf numFmtId="166" fontId="5" fillId="0" borderId="4" xfId="0" applyNumberFormat="1" applyFont="1" applyBorder="1" applyAlignment="1">
      <alignment horizontal="center" vertical="center"/>
    </xf>
    <xf numFmtId="166" fontId="5" fillId="0" borderId="4" xfId="2" applyNumberFormat="1" applyFont="1" applyBorder="1" applyAlignment="1">
      <alignment horizontal="center" vertical="center"/>
    </xf>
    <xf numFmtId="166" fontId="7" fillId="0" borderId="4" xfId="1" quotePrefix="1" applyNumberFormat="1" applyFont="1" applyBorder="1" applyAlignment="1">
      <alignment horizontal="center"/>
    </xf>
    <xf numFmtId="166" fontId="7" fillId="0" borderId="4" xfId="1" applyNumberFormat="1" applyFont="1" applyBorder="1" applyAlignment="1">
      <alignment horizontal="center"/>
    </xf>
    <xf numFmtId="166" fontId="6" fillId="0" borderId="2" xfId="0" quotePrefix="1" applyNumberFormat="1" applyFont="1" applyBorder="1" applyAlignment="1">
      <alignment horizontal="center" vertical="center"/>
    </xf>
    <xf numFmtId="166" fontId="7" fillId="0" borderId="2" xfId="1" quotePrefix="1" applyNumberFormat="1" applyFont="1" applyBorder="1" applyAlignment="1">
      <alignment horizontal="center"/>
    </xf>
    <xf numFmtId="166" fontId="7" fillId="0" borderId="2" xfId="1" applyNumberFormat="1" applyFont="1" applyBorder="1" applyAlignment="1">
      <alignment horizontal="center"/>
    </xf>
    <xf numFmtId="166" fontId="5" fillId="0" borderId="3" xfId="0" quotePrefix="1" applyNumberFormat="1" applyFont="1" applyBorder="1" applyAlignment="1">
      <alignment horizontal="center" vertical="center"/>
    </xf>
    <xf numFmtId="166" fontId="6" fillId="0" borderId="3" xfId="1" applyNumberFormat="1" applyFont="1" applyBorder="1" applyAlignment="1">
      <alignment horizontal="center" vertical="center"/>
    </xf>
    <xf numFmtId="165" fontId="6" fillId="0" borderId="3" xfId="1" quotePrefix="1" applyNumberFormat="1" applyFont="1" applyBorder="1" applyAlignment="1">
      <alignment horizontal="center" vertical="center"/>
    </xf>
    <xf numFmtId="165" fontId="6" fillId="0" borderId="3" xfId="0" applyNumberFormat="1" applyFont="1" applyBorder="1" applyAlignment="1">
      <alignment horizontal="center" vertical="center"/>
    </xf>
    <xf numFmtId="165" fontId="5" fillId="0" borderId="3" xfId="0" quotePrefix="1" applyNumberFormat="1" applyFont="1" applyBorder="1" applyAlignment="1">
      <alignment horizontal="center" vertical="center"/>
    </xf>
    <xf numFmtId="165" fontId="6" fillId="0" borderId="3" xfId="1" applyNumberFormat="1" applyFont="1" applyBorder="1" applyAlignment="1">
      <alignment horizontal="center" vertical="center"/>
    </xf>
    <xf numFmtId="165" fontId="6" fillId="0" borderId="3" xfId="0" applyNumberFormat="1" applyFont="1" applyFill="1" applyBorder="1" applyAlignment="1">
      <alignment horizontal="center" vertical="center"/>
    </xf>
    <xf numFmtId="165" fontId="5" fillId="0" borderId="3" xfId="0" applyNumberFormat="1" applyFont="1" applyFill="1" applyBorder="1" applyAlignment="1">
      <alignment horizontal="center" vertical="center"/>
    </xf>
    <xf numFmtId="165" fontId="7" fillId="0" borderId="3" xfId="2" applyNumberFormat="1" applyFont="1" applyBorder="1" applyAlignment="1">
      <alignment horizontal="center"/>
    </xf>
    <xf numFmtId="165" fontId="7" fillId="0" borderId="3" xfId="2" applyNumberFormat="1" applyFont="1" applyFill="1" applyBorder="1" applyAlignment="1">
      <alignment horizontal="center"/>
    </xf>
    <xf numFmtId="165" fontId="5" fillId="0" borderId="3" xfId="0" quotePrefix="1" applyNumberFormat="1" applyFont="1" applyFill="1" applyBorder="1" applyAlignment="1">
      <alignment horizontal="center" vertical="center"/>
    </xf>
    <xf numFmtId="165" fontId="5" fillId="0" borderId="3" xfId="2" applyNumberFormat="1" applyFont="1" applyFill="1" applyBorder="1" applyAlignment="1">
      <alignment horizontal="center" vertical="center"/>
    </xf>
    <xf numFmtId="165" fontId="6" fillId="0" borderId="4" xfId="0" applyNumberFormat="1" applyFont="1" applyFill="1" applyBorder="1" applyAlignment="1">
      <alignment horizontal="center" vertical="center"/>
    </xf>
    <xf numFmtId="165" fontId="5" fillId="0" borderId="4" xfId="0" applyNumberFormat="1" applyFont="1" applyFill="1" applyBorder="1" applyAlignment="1">
      <alignment horizontal="center" vertical="center"/>
    </xf>
    <xf numFmtId="165" fontId="5" fillId="0" borderId="4" xfId="2" applyNumberFormat="1" applyFont="1" applyFill="1" applyBorder="1" applyAlignment="1">
      <alignment horizontal="center" vertical="center"/>
    </xf>
    <xf numFmtId="165" fontId="5" fillId="0" borderId="4" xfId="0" applyNumberFormat="1" applyFont="1" applyBorder="1" applyAlignment="1">
      <alignment horizontal="center" vertical="center"/>
    </xf>
    <xf numFmtId="165" fontId="5" fillId="0" borderId="2" xfId="0" applyNumberFormat="1" applyFont="1" applyBorder="1" applyAlignment="1">
      <alignment horizontal="center" vertical="center"/>
    </xf>
    <xf numFmtId="165" fontId="5" fillId="0" borderId="5" xfId="0" applyNumberFormat="1" applyFont="1" applyBorder="1" applyAlignment="1">
      <alignment horizontal="center" vertical="center"/>
    </xf>
    <xf numFmtId="0" fontId="15" fillId="0" borderId="0" xfId="0" applyFont="1" applyAlignment="1">
      <alignment vertical="center" wrapText="1"/>
    </xf>
    <xf numFmtId="166" fontId="6" fillId="0" borderId="3" xfId="0" applyNumberFormat="1" applyFont="1" applyBorder="1" applyAlignment="1">
      <alignment horizontal="center"/>
    </xf>
    <xf numFmtId="0" fontId="15" fillId="0" borderId="0" xfId="0" applyFont="1" applyAlignment="1">
      <alignment vertical="center"/>
    </xf>
    <xf numFmtId="0" fontId="15" fillId="0" borderId="0" xfId="0" applyFont="1" applyAlignment="1"/>
    <xf numFmtId="10" fontId="38" fillId="20" borderId="104" xfId="2" applyNumberFormat="1" applyFont="1" applyFill="1" applyBorder="1" applyAlignment="1">
      <alignment horizontal="center" vertical="center"/>
    </xf>
    <xf numFmtId="0" fontId="49" fillId="0" borderId="0" xfId="0" applyFont="1" applyAlignment="1">
      <alignment horizontal="center" vertical="center"/>
    </xf>
    <xf numFmtId="0" fontId="6" fillId="2" borderId="7" xfId="3" applyFont="1" applyFill="1" applyBorder="1" applyAlignment="1">
      <alignment horizontal="center" vertical="center" wrapText="1"/>
    </xf>
    <xf numFmtId="4" fontId="42" fillId="2" borderId="18" xfId="0" applyNumberFormat="1" applyFont="1" applyFill="1" applyBorder="1" applyAlignment="1">
      <alignment horizontal="center" vertical="center" wrapText="1"/>
    </xf>
    <xf numFmtId="0" fontId="6" fillId="31" borderId="7" xfId="0" applyFont="1" applyFill="1" applyBorder="1" applyAlignment="1">
      <alignment horizontal="center" vertical="center" wrapText="1"/>
    </xf>
    <xf numFmtId="4" fontId="42" fillId="31" borderId="7" xfId="0" applyNumberFormat="1" applyFont="1" applyFill="1" applyBorder="1" applyAlignment="1">
      <alignment horizontal="center" vertical="center" wrapText="1"/>
    </xf>
    <xf numFmtId="4" fontId="7" fillId="31" borderId="7" xfId="0" applyNumberFormat="1" applyFont="1" applyFill="1" applyBorder="1" applyAlignment="1">
      <alignment horizontal="center" vertical="center"/>
    </xf>
    <xf numFmtId="164" fontId="5" fillId="31" borderId="7" xfId="2" applyNumberFormat="1" applyFont="1" applyFill="1" applyBorder="1" applyAlignment="1">
      <alignment horizontal="center" vertical="center"/>
    </xf>
    <xf numFmtId="4" fontId="42" fillId="2" borderId="18" xfId="3" applyNumberFormat="1" applyFont="1" applyFill="1" applyBorder="1" applyAlignment="1">
      <alignment horizontal="center" vertical="center" wrapText="1"/>
    </xf>
    <xf numFmtId="4" fontId="7" fillId="2" borderId="7" xfId="0" quotePrefix="1" applyNumberFormat="1" applyFont="1" applyFill="1" applyBorder="1" applyAlignment="1">
      <alignment horizontal="center" vertical="center"/>
    </xf>
    <xf numFmtId="0" fontId="49" fillId="0" borderId="0" xfId="0" applyFont="1" applyAlignment="1">
      <alignment horizontal="center" vertical="center"/>
    </xf>
    <xf numFmtId="0" fontId="49" fillId="0" borderId="0" xfId="0" applyFont="1" applyAlignment="1">
      <alignment horizontal="center" vertical="center"/>
    </xf>
    <xf numFmtId="10" fontId="38" fillId="21" borderId="10" xfId="2" applyNumberFormat="1" applyFont="1" applyFill="1" applyBorder="1" applyAlignment="1">
      <alignment horizontal="center" vertical="center"/>
    </xf>
    <xf numFmtId="10" fontId="38" fillId="21" borderId="13" xfId="2" applyNumberFormat="1" applyFont="1" applyFill="1" applyBorder="1" applyAlignment="1">
      <alignment horizontal="center" vertical="center"/>
    </xf>
    <xf numFmtId="10" fontId="38" fillId="17" borderId="10" xfId="2" applyNumberFormat="1" applyFont="1" applyFill="1" applyBorder="1" applyAlignment="1">
      <alignment horizontal="center" vertical="center"/>
    </xf>
    <xf numFmtId="10" fontId="38" fillId="17" borderId="16" xfId="2" applyNumberFormat="1" applyFont="1" applyFill="1" applyBorder="1" applyAlignment="1">
      <alignment horizontal="center" vertical="center"/>
    </xf>
    <xf numFmtId="10" fontId="38" fillId="17" borderId="49" xfId="2" applyNumberFormat="1" applyFont="1" applyFill="1" applyBorder="1" applyAlignment="1">
      <alignment horizontal="center" vertical="center"/>
    </xf>
    <xf numFmtId="10" fontId="38" fillId="17" borderId="43" xfId="2" applyNumberFormat="1" applyFont="1" applyFill="1" applyBorder="1" applyAlignment="1">
      <alignment horizontal="center" vertical="center"/>
    </xf>
    <xf numFmtId="10" fontId="38" fillId="16" borderId="47" xfId="2" applyNumberFormat="1" applyFont="1" applyFill="1" applyBorder="1" applyAlignment="1">
      <alignment horizontal="center" vertical="center"/>
    </xf>
    <xf numFmtId="10" fontId="38" fillId="16" borderId="56" xfId="2" applyNumberFormat="1" applyFont="1" applyFill="1" applyBorder="1" applyAlignment="1">
      <alignment horizontal="center" vertical="center"/>
    </xf>
    <xf numFmtId="4" fontId="38" fillId="19" borderId="50" xfId="2" applyNumberFormat="1" applyFont="1" applyFill="1" applyBorder="1" applyAlignment="1">
      <alignment horizontal="center" vertical="center"/>
    </xf>
    <xf numFmtId="4" fontId="38" fillId="19" borderId="35" xfId="2" applyNumberFormat="1" applyFont="1" applyFill="1" applyBorder="1" applyAlignment="1">
      <alignment horizontal="center" vertical="center"/>
    </xf>
    <xf numFmtId="4" fontId="38" fillId="19" borderId="40" xfId="2" applyNumberFormat="1" applyFont="1" applyFill="1" applyBorder="1" applyAlignment="1">
      <alignment horizontal="center" vertical="center"/>
    </xf>
    <xf numFmtId="10" fontId="38" fillId="16" borderId="49" xfId="2" applyNumberFormat="1" applyFont="1" applyFill="1" applyBorder="1" applyAlignment="1">
      <alignment horizontal="center" vertical="center"/>
    </xf>
    <xf numFmtId="10" fontId="38" fillId="16" borderId="10" xfId="2" applyNumberFormat="1" applyFont="1" applyFill="1" applyBorder="1" applyAlignment="1">
      <alignment horizontal="center" vertical="center"/>
    </xf>
    <xf numFmtId="10" fontId="38" fillId="21" borderId="49" xfId="2" applyNumberFormat="1" applyFont="1" applyFill="1" applyBorder="1" applyAlignment="1">
      <alignment horizontal="center" vertical="center"/>
    </xf>
    <xf numFmtId="10" fontId="38" fillId="21" borderId="37" xfId="2" applyNumberFormat="1" applyFont="1" applyFill="1" applyBorder="1" applyAlignment="1">
      <alignment horizontal="center" vertical="center"/>
    </xf>
    <xf numFmtId="4" fontId="38" fillId="19" borderId="60" xfId="2" applyNumberFormat="1" applyFont="1" applyFill="1" applyBorder="1" applyAlignment="1">
      <alignment horizontal="center" vertical="center"/>
    </xf>
    <xf numFmtId="0" fontId="0" fillId="21" borderId="7" xfId="0" applyFill="1" applyBorder="1" applyAlignment="1">
      <alignment horizontal="center" vertical="center"/>
    </xf>
    <xf numFmtId="10" fontId="38" fillId="0" borderId="0" xfId="2" applyNumberFormat="1" applyFont="1" applyFill="1" applyBorder="1" applyAlignment="1">
      <alignment vertical="center"/>
    </xf>
    <xf numFmtId="10" fontId="38" fillId="0" borderId="82" xfId="2" applyNumberFormat="1" applyFont="1" applyFill="1" applyBorder="1" applyAlignment="1">
      <alignment vertical="center"/>
    </xf>
    <xf numFmtId="0" fontId="16" fillId="16" borderId="114" xfId="0" applyFont="1" applyFill="1" applyBorder="1" applyAlignment="1">
      <alignment horizontal="center" vertical="center"/>
    </xf>
    <xf numFmtId="4" fontId="38" fillId="16" borderId="72" xfId="0" applyNumberFormat="1" applyFont="1" applyFill="1" applyBorder="1" applyAlignment="1">
      <alignment horizontal="center" vertical="center"/>
    </xf>
    <xf numFmtId="10" fontId="38" fillId="16" borderId="27" xfId="2" applyNumberFormat="1" applyFont="1" applyFill="1" applyBorder="1" applyAlignment="1">
      <alignment horizontal="center" vertical="center"/>
    </xf>
    <xf numFmtId="0" fontId="38" fillId="16" borderId="74" xfId="0" applyFont="1" applyFill="1" applyBorder="1" applyAlignment="1">
      <alignment horizontal="center" vertical="center"/>
    </xf>
    <xf numFmtId="10" fontId="38" fillId="16" borderId="28" xfId="2" applyNumberFormat="1" applyFont="1" applyFill="1" applyBorder="1" applyAlignment="1">
      <alignment horizontal="center" vertical="center"/>
    </xf>
    <xf numFmtId="10" fontId="38" fillId="0" borderId="25" xfId="2" applyNumberFormat="1" applyFont="1" applyFill="1" applyBorder="1" applyAlignment="1">
      <alignment vertical="center"/>
    </xf>
    <xf numFmtId="0" fontId="16" fillId="21" borderId="71" xfId="0" applyFont="1" applyFill="1" applyBorder="1" applyAlignment="1">
      <alignment horizontal="center" vertical="center"/>
    </xf>
    <xf numFmtId="4" fontId="38" fillId="21" borderId="72" xfId="0" applyNumberFormat="1" applyFont="1" applyFill="1" applyBorder="1" applyAlignment="1">
      <alignment horizontal="center" vertical="center"/>
    </xf>
    <xf numFmtId="10" fontId="38" fillId="21" borderId="73" xfId="2" applyNumberFormat="1" applyFont="1" applyFill="1" applyBorder="1" applyAlignment="1">
      <alignment horizontal="center" vertical="center"/>
    </xf>
    <xf numFmtId="0" fontId="38" fillId="21" borderId="74" xfId="0" applyFont="1" applyFill="1" applyBorder="1" applyAlignment="1">
      <alignment horizontal="center" vertical="center"/>
    </xf>
    <xf numFmtId="10" fontId="38" fillId="21" borderId="75" xfId="2" applyNumberFormat="1" applyFont="1" applyFill="1" applyBorder="1" applyAlignment="1">
      <alignment horizontal="center" vertical="center"/>
    </xf>
    <xf numFmtId="0" fontId="16" fillId="2" borderId="115" xfId="0" applyFont="1" applyFill="1" applyBorder="1" applyAlignment="1">
      <alignment horizontal="center" vertical="center"/>
    </xf>
    <xf numFmtId="0" fontId="16" fillId="2" borderId="135" xfId="0" applyFont="1" applyFill="1" applyBorder="1" applyAlignment="1">
      <alignment horizontal="center" vertical="center"/>
    </xf>
    <xf numFmtId="4" fontId="38" fillId="2" borderId="116" xfId="0" applyNumberFormat="1" applyFont="1" applyFill="1" applyBorder="1" applyAlignment="1">
      <alignment horizontal="center" vertical="center"/>
    </xf>
    <xf numFmtId="10" fontId="38" fillId="2" borderId="117" xfId="2" applyNumberFormat="1" applyFont="1" applyFill="1" applyBorder="1" applyAlignment="1">
      <alignment horizontal="center" vertical="center"/>
    </xf>
    <xf numFmtId="0" fontId="38" fillId="2" borderId="118" xfId="0" applyFont="1" applyFill="1" applyBorder="1" applyAlignment="1">
      <alignment horizontal="center" vertical="center"/>
    </xf>
    <xf numFmtId="10" fontId="38" fillId="2" borderId="119" xfId="2" applyNumberFormat="1" applyFont="1" applyFill="1" applyBorder="1" applyAlignment="1">
      <alignment horizontal="center" vertical="center"/>
    </xf>
    <xf numFmtId="4" fontId="38" fillId="2" borderId="116" xfId="2" applyNumberFormat="1" applyFont="1" applyFill="1" applyBorder="1" applyAlignment="1">
      <alignment horizontal="center" vertical="center"/>
    </xf>
    <xf numFmtId="1" fontId="38" fillId="2" borderId="117" xfId="2" applyNumberFormat="1" applyFont="1" applyFill="1" applyBorder="1" applyAlignment="1">
      <alignment horizontal="center" vertical="center"/>
    </xf>
    <xf numFmtId="4" fontId="38" fillId="0" borderId="116" xfId="0" applyNumberFormat="1" applyFont="1" applyFill="1" applyBorder="1" applyAlignment="1">
      <alignment horizontal="center" vertical="center"/>
    </xf>
    <xf numFmtId="10" fontId="38" fillId="0" borderId="119" xfId="2" applyNumberFormat="1" applyFont="1" applyFill="1" applyBorder="1" applyAlignment="1">
      <alignment horizontal="center" vertical="center"/>
    </xf>
    <xf numFmtId="0" fontId="21" fillId="10" borderId="44" xfId="0" applyFont="1" applyFill="1" applyBorder="1" applyAlignment="1">
      <alignment horizontal="center" vertical="center" wrapText="1"/>
    </xf>
    <xf numFmtId="1" fontId="5" fillId="0" borderId="97" xfId="0" applyNumberFormat="1" applyFont="1" applyFill="1" applyBorder="1" applyAlignment="1">
      <alignment horizontal="left"/>
    </xf>
    <xf numFmtId="166" fontId="5" fillId="0" borderId="97" xfId="0" applyNumberFormat="1" applyFont="1" applyFill="1" applyBorder="1" applyAlignment="1">
      <alignment horizontal="center"/>
    </xf>
    <xf numFmtId="4" fontId="5" fillId="0" borderId="97" xfId="0" applyNumberFormat="1" applyFont="1" applyFill="1" applyBorder="1" applyAlignment="1">
      <alignment horizontal="center"/>
    </xf>
    <xf numFmtId="0" fontId="0" fillId="0" borderId="0" xfId="0" applyAlignment="1"/>
    <xf numFmtId="1" fontId="5" fillId="0" borderId="3" xfId="0" applyNumberFormat="1" applyFont="1" applyFill="1" applyBorder="1" applyAlignment="1">
      <alignment horizontal="left"/>
    </xf>
    <xf numFmtId="166" fontId="5" fillId="0" borderId="3" xfId="0" applyNumberFormat="1" applyFont="1" applyFill="1" applyBorder="1" applyAlignment="1">
      <alignment horizontal="center"/>
    </xf>
    <xf numFmtId="4" fontId="5" fillId="0" borderId="3" xfId="0" applyNumberFormat="1" applyFont="1" applyFill="1" applyBorder="1" applyAlignment="1">
      <alignment horizontal="center"/>
    </xf>
    <xf numFmtId="1" fontId="5" fillId="0" borderId="3" xfId="0" applyNumberFormat="1" applyFont="1" applyFill="1" applyBorder="1" applyAlignment="1">
      <alignment horizontal="center"/>
    </xf>
    <xf numFmtId="1" fontId="5" fillId="0" borderId="3" xfId="0" quotePrefix="1" applyNumberFormat="1" applyFont="1" applyFill="1" applyBorder="1" applyAlignment="1">
      <alignment horizontal="center"/>
    </xf>
    <xf numFmtId="1" fontId="4" fillId="0" borderId="1" xfId="0" applyNumberFormat="1" applyFont="1" applyFill="1" applyBorder="1" applyAlignment="1">
      <alignment horizontal="left"/>
    </xf>
    <xf numFmtId="1" fontId="4" fillId="0" borderId="1" xfId="0" applyNumberFormat="1" applyFont="1" applyFill="1" applyBorder="1" applyAlignment="1">
      <alignment horizontal="center"/>
    </xf>
    <xf numFmtId="4" fontId="5" fillId="0" borderId="3" xfId="0" quotePrefix="1" applyNumberFormat="1" applyFont="1" applyFill="1" applyBorder="1" applyAlignment="1">
      <alignment horizontal="center"/>
    </xf>
    <xf numFmtId="4" fontId="6" fillId="0" borderId="3" xfId="0" applyNumberFormat="1" applyFont="1" applyFill="1" applyBorder="1" applyAlignment="1">
      <alignment horizontal="left"/>
    </xf>
    <xf numFmtId="4" fontId="6" fillId="0" borderId="3" xfId="0" applyNumberFormat="1" applyFont="1" applyFill="1" applyBorder="1" applyAlignment="1">
      <alignment horizontal="center"/>
    </xf>
    <xf numFmtId="0" fontId="6" fillId="0" borderId="4" xfId="0" applyFont="1" applyBorder="1" applyAlignment="1">
      <alignment horizontal="left"/>
    </xf>
    <xf numFmtId="4" fontId="6" fillId="0" borderId="4" xfId="0" applyNumberFormat="1" applyFont="1" applyBorder="1" applyAlignment="1">
      <alignment horizontal="center"/>
    </xf>
    <xf numFmtId="4" fontId="5" fillId="0" borderId="4" xfId="0" applyNumberFormat="1" applyFont="1" applyFill="1" applyBorder="1" applyAlignment="1">
      <alignment horizontal="center"/>
    </xf>
    <xf numFmtId="0" fontId="7" fillId="0" borderId="105" xfId="0" applyFont="1" applyBorder="1" applyAlignment="1">
      <alignment horizontal="left"/>
    </xf>
    <xf numFmtId="0" fontId="7" fillId="0" borderId="106" xfId="0" applyFont="1" applyBorder="1" applyAlignment="1">
      <alignment horizontal="left"/>
    </xf>
    <xf numFmtId="0" fontId="7" fillId="0" borderId="107" xfId="0" applyFont="1" applyBorder="1" applyAlignment="1">
      <alignment horizontal="left"/>
    </xf>
    <xf numFmtId="0" fontId="7" fillId="0" borderId="108" xfId="0" applyFont="1" applyBorder="1" applyAlignment="1">
      <alignment horizontal="left"/>
    </xf>
    <xf numFmtId="0" fontId="0" fillId="0" borderId="0" xfId="0" applyAlignment="1">
      <alignment vertical="justify" wrapText="1"/>
    </xf>
    <xf numFmtId="0" fontId="21" fillId="8" borderId="22" xfId="0" applyFont="1" applyFill="1" applyBorder="1" applyAlignment="1">
      <alignment horizontal="center" vertical="center"/>
    </xf>
    <xf numFmtId="0" fontId="21" fillId="7" borderId="44" xfId="0" applyFont="1" applyFill="1" applyBorder="1" applyAlignment="1">
      <alignment horizontal="center" vertical="center"/>
    </xf>
    <xf numFmtId="0" fontId="21" fillId="7" borderId="22" xfId="0" applyFont="1" applyFill="1" applyBorder="1" applyAlignment="1">
      <alignment horizontal="center" vertical="center"/>
    </xf>
    <xf numFmtId="0" fontId="21" fillId="7" borderId="38" xfId="0" applyFont="1" applyFill="1" applyBorder="1" applyAlignment="1">
      <alignment horizontal="center" vertical="center"/>
    </xf>
    <xf numFmtId="0" fontId="21" fillId="12" borderId="22" xfId="0" applyFont="1" applyFill="1" applyBorder="1" applyAlignment="1">
      <alignment horizontal="center" vertical="center"/>
    </xf>
    <xf numFmtId="0" fontId="0" fillId="0" borderId="0" xfId="0" applyAlignment="1">
      <alignment horizontal="left"/>
    </xf>
    <xf numFmtId="1" fontId="4" fillId="0" borderId="1" xfId="0" applyNumberFormat="1" applyFont="1" applyBorder="1" applyAlignment="1">
      <alignment horizontal="left" vertical="center"/>
    </xf>
    <xf numFmtId="4" fontId="5" fillId="0" borderId="3" xfId="0" applyNumberFormat="1" applyFont="1" applyBorder="1" applyAlignment="1">
      <alignment horizontal="left" vertical="center"/>
    </xf>
    <xf numFmtId="4" fontId="6" fillId="0" borderId="6" xfId="0" quotePrefix="1" applyNumberFormat="1" applyFont="1" applyBorder="1" applyAlignment="1">
      <alignment horizontal="center" vertical="center"/>
    </xf>
    <xf numFmtId="4" fontId="5" fillId="0" borderId="6" xfId="2" applyNumberFormat="1" applyFont="1" applyBorder="1" applyAlignment="1">
      <alignment horizontal="center" vertical="center"/>
    </xf>
    <xf numFmtId="4" fontId="7" fillId="0" borderId="6" xfId="1" quotePrefix="1" applyNumberFormat="1" applyFont="1" applyBorder="1" applyAlignment="1">
      <alignment horizontal="center"/>
    </xf>
    <xf numFmtId="4" fontId="7" fillId="0" borderId="6" xfId="1" applyNumberFormat="1" applyFont="1" applyBorder="1" applyAlignment="1">
      <alignment horizontal="center"/>
    </xf>
    <xf numFmtId="4" fontId="6" fillId="0" borderId="97" xfId="0" applyNumberFormat="1" applyFont="1" applyBorder="1" applyAlignment="1">
      <alignment horizontal="left" vertical="center"/>
    </xf>
    <xf numFmtId="4" fontId="6" fillId="0" borderId="97" xfId="0" quotePrefix="1" applyNumberFormat="1" applyFont="1" applyBorder="1" applyAlignment="1">
      <alignment horizontal="center" vertical="center"/>
    </xf>
    <xf numFmtId="4" fontId="7" fillId="0" borderId="97" xfId="1" quotePrefix="1" applyNumberFormat="1" applyFont="1" applyBorder="1" applyAlignment="1">
      <alignment horizontal="center"/>
    </xf>
    <xf numFmtId="4" fontId="7" fillId="0" borderId="97" xfId="1" applyNumberFormat="1" applyFont="1" applyBorder="1" applyAlignment="1">
      <alignment horizontal="center"/>
    </xf>
    <xf numFmtId="4" fontId="6" fillId="0" borderId="6" xfId="0" applyNumberFormat="1" applyFont="1" applyBorder="1" applyAlignment="1">
      <alignment horizontal="center" vertical="center"/>
    </xf>
    <xf numFmtId="4" fontId="6" fillId="0" borderId="97" xfId="0" applyNumberFormat="1" applyFont="1" applyBorder="1" applyAlignment="1">
      <alignment horizontal="center" vertical="center"/>
    </xf>
    <xf numFmtId="4" fontId="6" fillId="0" borderId="6" xfId="1" quotePrefix="1" applyNumberFormat="1" applyFont="1" applyBorder="1" applyAlignment="1">
      <alignment horizontal="center" vertical="center"/>
    </xf>
    <xf numFmtId="2" fontId="5" fillId="0" borderId="97" xfId="0" applyNumberFormat="1" applyFont="1" applyBorder="1" applyAlignment="1">
      <alignment horizontal="left" vertical="center"/>
    </xf>
    <xf numFmtId="2" fontId="5" fillId="0" borderId="3" xfId="0" applyNumberFormat="1" applyFont="1" applyBorder="1" applyAlignment="1">
      <alignment horizontal="left" vertical="center"/>
    </xf>
    <xf numFmtId="2" fontId="5" fillId="0" borderId="6" xfId="0" applyNumberFormat="1" applyFont="1" applyBorder="1" applyAlignment="1">
      <alignment horizontal="left" vertical="center"/>
    </xf>
    <xf numFmtId="4" fontId="5" fillId="0" borderId="97" xfId="0" applyNumberFormat="1" applyFont="1" applyBorder="1" applyAlignment="1">
      <alignment horizontal="left" vertical="center"/>
    </xf>
    <xf numFmtId="4" fontId="5" fillId="0" borderId="6" xfId="0" applyNumberFormat="1" applyFont="1" applyBorder="1" applyAlignment="1">
      <alignment horizontal="left" vertical="center"/>
    </xf>
    <xf numFmtId="4" fontId="5" fillId="0" borderId="3" xfId="0" applyNumberFormat="1" applyFont="1" applyBorder="1" applyAlignment="1">
      <alignment horizontal="left" vertical="center" wrapText="1"/>
    </xf>
    <xf numFmtId="4" fontId="5" fillId="0" borderId="5" xfId="0" applyNumberFormat="1" applyFont="1" applyBorder="1" applyAlignment="1">
      <alignment horizontal="left" vertical="center"/>
    </xf>
    <xf numFmtId="4" fontId="5" fillId="0" borderId="5" xfId="0" applyNumberFormat="1" applyFont="1" applyBorder="1" applyAlignment="1">
      <alignment horizontal="left" vertical="center" wrapText="1"/>
    </xf>
    <xf numFmtId="2" fontId="4" fillId="0" borderId="5" xfId="0" applyNumberFormat="1" applyFont="1" applyBorder="1" applyAlignment="1">
      <alignment horizontal="left" vertical="center"/>
    </xf>
    <xf numFmtId="4" fontId="4" fillId="0" borderId="126" xfId="0" applyNumberFormat="1" applyFont="1" applyBorder="1" applyAlignment="1">
      <alignment horizontal="center" vertical="center"/>
    </xf>
    <xf numFmtId="4" fontId="8" fillId="0" borderId="5" xfId="0" applyNumberFormat="1" applyFont="1" applyFill="1" applyBorder="1" applyAlignment="1">
      <alignment horizontal="left" vertical="center"/>
    </xf>
    <xf numFmtId="4" fontId="5" fillId="17" borderId="10" xfId="0" applyNumberFormat="1" applyFont="1" applyFill="1" applyBorder="1" applyAlignment="1">
      <alignment horizontal="center" vertical="center"/>
    </xf>
    <xf numFmtId="4" fontId="5" fillId="17" borderId="13" xfId="0" applyNumberFormat="1" applyFont="1" applyFill="1" applyBorder="1" applyAlignment="1">
      <alignment horizontal="center" vertical="center"/>
    </xf>
    <xf numFmtId="4" fontId="5" fillId="17" borderId="12" xfId="0" applyNumberFormat="1" applyFont="1" applyFill="1" applyBorder="1" applyAlignment="1">
      <alignment horizontal="center" vertical="center"/>
    </xf>
    <xf numFmtId="4" fontId="5" fillId="17" borderId="15" xfId="0" applyNumberFormat="1" applyFont="1" applyFill="1" applyBorder="1" applyAlignment="1">
      <alignment horizontal="center" vertical="center"/>
    </xf>
    <xf numFmtId="0" fontId="0" fillId="17" borderId="16" xfId="0" applyFill="1" applyBorder="1" applyAlignment="1">
      <alignment horizontal="center"/>
    </xf>
    <xf numFmtId="164" fontId="5" fillId="0" borderId="7" xfId="2" quotePrefix="1" applyNumberFormat="1" applyFont="1" applyFill="1" applyBorder="1" applyAlignment="1">
      <alignment horizontal="center" vertical="center"/>
    </xf>
    <xf numFmtId="9" fontId="5" fillId="2" borderId="7" xfId="2" applyFont="1" applyFill="1" applyBorder="1" applyAlignment="1">
      <alignment horizontal="center" vertical="center"/>
    </xf>
    <xf numFmtId="164" fontId="5" fillId="14" borderId="7" xfId="2" applyNumberFormat="1" applyFont="1" applyFill="1" applyBorder="1" applyAlignment="1">
      <alignment horizontal="center" vertical="center"/>
    </xf>
    <xf numFmtId="4" fontId="16" fillId="0" borderId="7" xfId="0" quotePrefix="1" applyNumberFormat="1" applyFont="1" applyFill="1" applyBorder="1" applyAlignment="1">
      <alignment horizontal="center" vertical="center"/>
    </xf>
    <xf numFmtId="0" fontId="21" fillId="5" borderId="29" xfId="0" applyFont="1" applyFill="1" applyBorder="1" applyAlignment="1">
      <alignment horizontal="center" vertical="center"/>
    </xf>
    <xf numFmtId="4" fontId="21" fillId="5" borderId="30" xfId="0" applyNumberFormat="1" applyFont="1" applyFill="1" applyBorder="1" applyAlignment="1">
      <alignment horizontal="center" vertical="center"/>
    </xf>
    <xf numFmtId="10" fontId="21" fillId="5" borderId="31" xfId="2" applyNumberFormat="1" applyFont="1" applyFill="1" applyBorder="1" applyAlignment="1">
      <alignment horizontal="center" vertical="center"/>
    </xf>
    <xf numFmtId="0" fontId="21" fillId="5" borderId="32" xfId="0" applyFont="1" applyFill="1" applyBorder="1" applyAlignment="1">
      <alignment horizontal="center" vertical="center"/>
    </xf>
    <xf numFmtId="10" fontId="21" fillId="5" borderId="33" xfId="2" applyNumberFormat="1" applyFont="1" applyFill="1" applyBorder="1" applyAlignment="1">
      <alignment horizontal="center" vertical="center"/>
    </xf>
    <xf numFmtId="4" fontId="21" fillId="0" borderId="22" xfId="0" applyNumberFormat="1" applyFont="1" applyFill="1" applyBorder="1" applyAlignment="1">
      <alignment horizontal="center" vertical="center"/>
    </xf>
    <xf numFmtId="0" fontId="21" fillId="0" borderId="23" xfId="0" applyFont="1" applyFill="1" applyBorder="1" applyAlignment="1">
      <alignment horizontal="center" vertical="center"/>
    </xf>
    <xf numFmtId="0" fontId="21" fillId="5" borderId="34" xfId="0" applyFont="1" applyFill="1" applyBorder="1" applyAlignment="1">
      <alignment horizontal="center" vertical="center"/>
    </xf>
    <xf numFmtId="4" fontId="21" fillId="5" borderId="35" xfId="0" applyNumberFormat="1" applyFont="1" applyFill="1" applyBorder="1" applyAlignment="1">
      <alignment horizontal="center" vertical="center"/>
    </xf>
    <xf numFmtId="10" fontId="21" fillId="5" borderId="13" xfId="2" applyNumberFormat="1" applyFont="1" applyFill="1" applyBorder="1" applyAlignment="1">
      <alignment horizontal="center" vertical="center"/>
    </xf>
    <xf numFmtId="0" fontId="21" fillId="5" borderId="36" xfId="0" applyFont="1" applyFill="1" applyBorder="1" applyAlignment="1">
      <alignment horizontal="center" vertical="center"/>
    </xf>
    <xf numFmtId="10" fontId="21" fillId="5" borderId="37" xfId="2" applyNumberFormat="1" applyFont="1" applyFill="1" applyBorder="1" applyAlignment="1">
      <alignment horizontal="center" vertical="center"/>
    </xf>
    <xf numFmtId="0" fontId="21" fillId="5" borderId="39" xfId="0" applyFont="1" applyFill="1" applyBorder="1" applyAlignment="1">
      <alignment horizontal="center" vertical="center"/>
    </xf>
    <xf numFmtId="4" fontId="21" fillId="5" borderId="40" xfId="0" applyNumberFormat="1" applyFont="1" applyFill="1" applyBorder="1" applyAlignment="1">
      <alignment horizontal="center" vertical="center"/>
    </xf>
    <xf numFmtId="10" fontId="21" fillId="5" borderId="16" xfId="2" applyNumberFormat="1" applyFont="1" applyFill="1" applyBorder="1" applyAlignment="1">
      <alignment horizontal="center" vertical="center"/>
    </xf>
    <xf numFmtId="0" fontId="21" fillId="5" borderId="41" xfId="0" applyFont="1" applyFill="1" applyBorder="1" applyAlignment="1">
      <alignment horizontal="center" vertical="center"/>
    </xf>
    <xf numFmtId="10" fontId="21" fillId="5" borderId="42" xfId="2" applyNumberFormat="1" applyFont="1" applyFill="1" applyBorder="1" applyAlignment="1">
      <alignment horizontal="center" vertical="center"/>
    </xf>
    <xf numFmtId="0" fontId="21" fillId="6" borderId="45" xfId="0" applyFont="1" applyFill="1" applyBorder="1" applyAlignment="1">
      <alignment horizontal="center" vertical="center"/>
    </xf>
    <xf numFmtId="4" fontId="21" fillId="6" borderId="46" xfId="0" applyNumberFormat="1" applyFont="1" applyFill="1" applyBorder="1" applyAlignment="1">
      <alignment horizontal="center" vertical="center"/>
    </xf>
    <xf numFmtId="10" fontId="21" fillId="6" borderId="47" xfId="2" applyNumberFormat="1" applyFont="1" applyFill="1" applyBorder="1" applyAlignment="1">
      <alignment horizontal="center" vertical="center"/>
    </xf>
    <xf numFmtId="0" fontId="21" fillId="6" borderId="48" xfId="0" applyFont="1" applyFill="1" applyBorder="1" applyAlignment="1">
      <alignment horizontal="center" vertical="center"/>
    </xf>
    <xf numFmtId="10" fontId="21" fillId="6" borderId="49" xfId="2" applyNumberFormat="1" applyFont="1" applyFill="1" applyBorder="1" applyAlignment="1">
      <alignment horizontal="center" vertical="center"/>
    </xf>
    <xf numFmtId="4" fontId="21" fillId="0" borderId="22" xfId="2" applyNumberFormat="1" applyFont="1" applyFill="1" applyBorder="1" applyAlignment="1">
      <alignment horizontal="center" vertical="center"/>
    </xf>
    <xf numFmtId="10" fontId="21" fillId="0" borderId="23" xfId="2" applyNumberFormat="1" applyFont="1" applyFill="1" applyBorder="1" applyAlignment="1">
      <alignment vertical="center"/>
    </xf>
    <xf numFmtId="0" fontId="21" fillId="6" borderId="39" xfId="0" applyFont="1" applyFill="1" applyBorder="1" applyAlignment="1">
      <alignment horizontal="center" vertical="center"/>
    </xf>
    <xf numFmtId="4" fontId="21" fillId="6" borderId="52" xfId="0" applyNumberFormat="1" applyFont="1" applyFill="1" applyBorder="1" applyAlignment="1">
      <alignment horizontal="center" vertical="center"/>
    </xf>
    <xf numFmtId="10" fontId="21" fillId="6" borderId="16" xfId="2" applyNumberFormat="1" applyFont="1" applyFill="1" applyBorder="1" applyAlignment="1">
      <alignment horizontal="center" vertical="center"/>
    </xf>
    <xf numFmtId="0" fontId="21" fillId="6" borderId="41" xfId="0" applyFont="1" applyFill="1" applyBorder="1" applyAlignment="1">
      <alignment horizontal="center" vertical="center"/>
    </xf>
    <xf numFmtId="10" fontId="21" fillId="6" borderId="53" xfId="2" applyNumberFormat="1" applyFont="1" applyFill="1" applyBorder="1" applyAlignment="1">
      <alignment horizontal="center" vertical="center"/>
    </xf>
    <xf numFmtId="0" fontId="21" fillId="7" borderId="45" xfId="0" applyFont="1" applyFill="1" applyBorder="1" applyAlignment="1">
      <alignment horizontal="center" vertical="center"/>
    </xf>
    <xf numFmtId="4" fontId="21" fillId="7" borderId="46" xfId="0" applyNumberFormat="1" applyFont="1" applyFill="1" applyBorder="1" applyAlignment="1">
      <alignment horizontal="center" vertical="center"/>
    </xf>
    <xf numFmtId="10" fontId="21" fillId="7" borderId="47" xfId="2" applyNumberFormat="1" applyFont="1" applyFill="1" applyBorder="1" applyAlignment="1">
      <alignment horizontal="center" vertical="center"/>
    </xf>
    <xf numFmtId="0" fontId="21" fillId="7" borderId="48" xfId="0" applyFont="1" applyFill="1" applyBorder="1" applyAlignment="1">
      <alignment horizontal="center" vertical="center"/>
    </xf>
    <xf numFmtId="10" fontId="21" fillId="7" borderId="49" xfId="2" applyNumberFormat="1" applyFont="1" applyFill="1" applyBorder="1" applyAlignment="1">
      <alignment horizontal="center" vertical="center"/>
    </xf>
    <xf numFmtId="0" fontId="21" fillId="7" borderId="34" xfId="0" applyFont="1" applyFill="1" applyBorder="1" applyAlignment="1">
      <alignment horizontal="center" vertical="center"/>
    </xf>
    <xf numFmtId="4" fontId="21" fillId="7" borderId="55" xfId="0" applyNumberFormat="1" applyFont="1" applyFill="1" applyBorder="1" applyAlignment="1">
      <alignment horizontal="center" vertical="center"/>
    </xf>
    <xf numFmtId="10" fontId="21" fillId="7" borderId="13" xfId="2" applyNumberFormat="1" applyFont="1" applyFill="1" applyBorder="1" applyAlignment="1">
      <alignment horizontal="center" vertical="center"/>
    </xf>
    <xf numFmtId="0" fontId="21" fillId="7" borderId="36" xfId="0" applyFont="1" applyFill="1" applyBorder="1" applyAlignment="1">
      <alignment horizontal="center" vertical="center"/>
    </xf>
    <xf numFmtId="10" fontId="21" fillId="7" borderId="56" xfId="2" applyNumberFormat="1" applyFont="1" applyFill="1" applyBorder="1" applyAlignment="1">
      <alignment horizontal="center" vertical="center"/>
    </xf>
    <xf numFmtId="0" fontId="21" fillId="7" borderId="57" xfId="0" applyFont="1" applyFill="1" applyBorder="1" applyAlignment="1">
      <alignment horizontal="center" vertical="center"/>
    </xf>
    <xf numFmtId="4" fontId="21" fillId="7" borderId="58" xfId="0" applyNumberFormat="1" applyFont="1" applyFill="1" applyBorder="1" applyAlignment="1">
      <alignment horizontal="center" vertical="center"/>
    </xf>
    <xf numFmtId="0" fontId="21" fillId="7" borderId="59" xfId="0" applyFont="1" applyFill="1" applyBorder="1" applyAlignment="1">
      <alignment horizontal="center" vertical="center"/>
    </xf>
    <xf numFmtId="0" fontId="21" fillId="7" borderId="39" xfId="0" applyFont="1" applyFill="1" applyBorder="1" applyAlignment="1">
      <alignment horizontal="center" vertical="center"/>
    </xf>
    <xf numFmtId="4" fontId="21" fillId="7" borderId="52" xfId="0" applyNumberFormat="1" applyFont="1" applyFill="1" applyBorder="1" applyAlignment="1">
      <alignment horizontal="center" vertical="center"/>
    </xf>
    <xf numFmtId="10" fontId="21" fillId="7" borderId="16" xfId="2" applyNumberFormat="1" applyFont="1" applyFill="1" applyBorder="1" applyAlignment="1">
      <alignment horizontal="center" vertical="center"/>
    </xf>
    <xf numFmtId="0" fontId="21" fillId="7" borderId="41" xfId="0" applyFont="1" applyFill="1" applyBorder="1" applyAlignment="1">
      <alignment horizontal="center" vertical="center"/>
    </xf>
    <xf numFmtId="10" fontId="21" fillId="7" borderId="53" xfId="2" applyNumberFormat="1" applyFont="1" applyFill="1" applyBorder="1" applyAlignment="1">
      <alignment horizontal="center" vertical="center"/>
    </xf>
    <xf numFmtId="0" fontId="21" fillId="8" borderId="45" xfId="0" applyFont="1" applyFill="1" applyBorder="1" applyAlignment="1">
      <alignment horizontal="center" vertical="center"/>
    </xf>
    <xf numFmtId="4" fontId="21" fillId="8" borderId="62" xfId="0" applyNumberFormat="1" applyFont="1" applyFill="1" applyBorder="1" applyAlignment="1">
      <alignment horizontal="center" vertical="center"/>
    </xf>
    <xf numFmtId="10" fontId="21" fillId="8" borderId="47" xfId="2" applyNumberFormat="1" applyFont="1" applyFill="1" applyBorder="1" applyAlignment="1">
      <alignment horizontal="center" vertical="center"/>
    </xf>
    <xf numFmtId="0" fontId="21" fillId="8" borderId="48" xfId="0" applyFont="1" applyFill="1" applyBorder="1" applyAlignment="1">
      <alignment horizontal="center" vertical="center"/>
    </xf>
    <xf numFmtId="10" fontId="21" fillId="8" borderId="49" xfId="2" applyNumberFormat="1" applyFont="1" applyFill="1" applyBorder="1" applyAlignment="1">
      <alignment horizontal="center" vertical="center"/>
    </xf>
    <xf numFmtId="0" fontId="21" fillId="8" borderId="34" xfId="0" applyFont="1" applyFill="1" applyBorder="1" applyAlignment="1">
      <alignment horizontal="center" vertical="center"/>
    </xf>
    <xf numFmtId="4" fontId="21" fillId="8" borderId="35" xfId="0" applyNumberFormat="1" applyFont="1" applyFill="1" applyBorder="1" applyAlignment="1">
      <alignment horizontal="center" vertical="center"/>
    </xf>
    <xf numFmtId="0" fontId="21" fillId="8" borderId="36" xfId="0" applyFont="1" applyFill="1" applyBorder="1" applyAlignment="1">
      <alignment horizontal="center" vertical="center"/>
    </xf>
    <xf numFmtId="10" fontId="21" fillId="8" borderId="56" xfId="2" applyNumberFormat="1" applyFont="1" applyFill="1" applyBorder="1" applyAlignment="1">
      <alignment horizontal="center" vertical="center"/>
    </xf>
    <xf numFmtId="0" fontId="21" fillId="8" borderId="57" xfId="0" applyFont="1" applyFill="1" applyBorder="1" applyAlignment="1">
      <alignment horizontal="center" vertical="center"/>
    </xf>
    <xf numFmtId="4" fontId="21" fillId="8" borderId="60" xfId="0" applyNumberFormat="1" applyFont="1" applyFill="1" applyBorder="1" applyAlignment="1">
      <alignment horizontal="center" vertical="center"/>
    </xf>
    <xf numFmtId="0" fontId="21" fillId="8" borderId="59" xfId="0" applyFont="1" applyFill="1" applyBorder="1" applyAlignment="1">
      <alignment horizontal="center" vertical="center"/>
    </xf>
    <xf numFmtId="0" fontId="21" fillId="8" borderId="39" xfId="0" applyFont="1" applyFill="1" applyBorder="1" applyAlignment="1">
      <alignment horizontal="center" vertical="center"/>
    </xf>
    <xf numFmtId="4" fontId="21" fillId="8" borderId="40" xfId="0" applyNumberFormat="1" applyFont="1" applyFill="1" applyBorder="1" applyAlignment="1">
      <alignment horizontal="center" vertical="center"/>
    </xf>
    <xf numFmtId="0" fontId="21" fillId="8" borderId="41" xfId="0" applyFont="1" applyFill="1" applyBorder="1" applyAlignment="1">
      <alignment horizontal="center" vertical="center"/>
    </xf>
    <xf numFmtId="10" fontId="21" fillId="8" borderId="53" xfId="2" applyNumberFormat="1" applyFont="1" applyFill="1" applyBorder="1" applyAlignment="1">
      <alignment horizontal="center" vertical="center"/>
    </xf>
    <xf numFmtId="0" fontId="21" fillId="9" borderId="45" xfId="0" applyFont="1" applyFill="1" applyBorder="1" applyAlignment="1">
      <alignment horizontal="center" vertical="center"/>
    </xf>
    <xf numFmtId="4" fontId="21" fillId="9" borderId="50" xfId="0" applyNumberFormat="1" applyFont="1" applyFill="1" applyBorder="1" applyAlignment="1">
      <alignment horizontal="center" vertical="center"/>
    </xf>
    <xf numFmtId="10" fontId="21" fillId="9" borderId="10" xfId="2" applyNumberFormat="1" applyFont="1" applyFill="1" applyBorder="1" applyAlignment="1">
      <alignment horizontal="center" vertical="center"/>
    </xf>
    <xf numFmtId="0" fontId="21" fillId="9" borderId="63" xfId="0" applyFont="1" applyFill="1" applyBorder="1" applyAlignment="1">
      <alignment horizontal="center" vertical="center"/>
    </xf>
    <xf numFmtId="10" fontId="21" fillId="9" borderId="49" xfId="2" applyNumberFormat="1" applyFont="1" applyFill="1" applyBorder="1" applyAlignment="1">
      <alignment horizontal="center" vertical="center"/>
    </xf>
    <xf numFmtId="4" fontId="21" fillId="9" borderId="50" xfId="2" applyNumberFormat="1" applyFont="1" applyFill="1" applyBorder="1" applyAlignment="1">
      <alignment horizontal="center" vertical="center"/>
    </xf>
    <xf numFmtId="0" fontId="21" fillId="9" borderId="34" xfId="0" applyFont="1" applyFill="1" applyBorder="1" applyAlignment="1">
      <alignment horizontal="center" vertical="center"/>
    </xf>
    <xf numFmtId="4" fontId="21" fillId="9" borderId="35" xfId="0" applyNumberFormat="1" applyFont="1" applyFill="1" applyBorder="1" applyAlignment="1">
      <alignment horizontal="center" vertical="center"/>
    </xf>
    <xf numFmtId="10" fontId="21" fillId="9" borderId="13" xfId="2" applyNumberFormat="1" applyFont="1" applyFill="1" applyBorder="1" applyAlignment="1">
      <alignment horizontal="center" vertical="center"/>
    </xf>
    <xf numFmtId="0" fontId="21" fillId="9" borderId="36" xfId="0" applyFont="1" applyFill="1" applyBorder="1" applyAlignment="1">
      <alignment horizontal="center" vertical="center"/>
    </xf>
    <xf numFmtId="10" fontId="21" fillId="9" borderId="37" xfId="2" applyNumberFormat="1" applyFont="1" applyFill="1" applyBorder="1" applyAlignment="1">
      <alignment horizontal="center" vertical="center"/>
    </xf>
    <xf numFmtId="4" fontId="21" fillId="9" borderId="35" xfId="2" applyNumberFormat="1" applyFont="1" applyFill="1" applyBorder="1" applyAlignment="1">
      <alignment horizontal="center" vertical="center"/>
    </xf>
    <xf numFmtId="0" fontId="21" fillId="9" borderId="57" xfId="0" applyFont="1" applyFill="1" applyBorder="1" applyAlignment="1">
      <alignment horizontal="center" vertical="center"/>
    </xf>
    <xf numFmtId="4" fontId="21" fillId="9" borderId="60" xfId="0" applyNumberFormat="1" applyFont="1" applyFill="1" applyBorder="1" applyAlignment="1">
      <alignment horizontal="center" vertical="center"/>
    </xf>
    <xf numFmtId="10" fontId="21" fillId="9" borderId="61" xfId="2" applyNumberFormat="1" applyFont="1" applyFill="1" applyBorder="1" applyAlignment="1">
      <alignment horizontal="center" vertical="center"/>
    </xf>
    <xf numFmtId="0" fontId="21" fillId="9" borderId="59" xfId="0" applyFont="1" applyFill="1" applyBorder="1" applyAlignment="1">
      <alignment horizontal="center" vertical="center"/>
    </xf>
    <xf numFmtId="10" fontId="21" fillId="9" borderId="42" xfId="2" applyNumberFormat="1" applyFont="1" applyFill="1" applyBorder="1" applyAlignment="1">
      <alignment horizontal="center" vertical="center"/>
    </xf>
    <xf numFmtId="4" fontId="21" fillId="9" borderId="40" xfId="2" applyNumberFormat="1" applyFont="1" applyFill="1" applyBorder="1" applyAlignment="1">
      <alignment horizontal="center" vertical="center"/>
    </xf>
    <xf numFmtId="0" fontId="21" fillId="10" borderId="45" xfId="0" applyFont="1" applyFill="1" applyBorder="1" applyAlignment="1">
      <alignment horizontal="center" vertical="center"/>
    </xf>
    <xf numFmtId="4" fontId="21" fillId="10" borderId="50" xfId="0" applyNumberFormat="1" applyFont="1" applyFill="1" applyBorder="1" applyAlignment="1">
      <alignment horizontal="center" vertical="center"/>
    </xf>
    <xf numFmtId="10" fontId="21" fillId="10" borderId="10" xfId="2" applyNumberFormat="1" applyFont="1" applyFill="1" applyBorder="1" applyAlignment="1">
      <alignment horizontal="center" vertical="center"/>
    </xf>
    <xf numFmtId="0" fontId="21" fillId="10" borderId="63" xfId="0" applyFont="1" applyFill="1" applyBorder="1" applyAlignment="1">
      <alignment horizontal="center" vertical="center"/>
    </xf>
    <xf numFmtId="10" fontId="21" fillId="10" borderId="49" xfId="2" applyNumberFormat="1" applyFont="1" applyFill="1" applyBorder="1" applyAlignment="1">
      <alignment horizontal="center" vertical="center"/>
    </xf>
    <xf numFmtId="0" fontId="21" fillId="10" borderId="81" xfId="0" applyFont="1" applyFill="1" applyBorder="1" applyAlignment="1">
      <alignment horizontal="center" vertical="center"/>
    </xf>
    <xf numFmtId="4" fontId="21" fillId="10" borderId="62" xfId="0" applyNumberFormat="1" applyFont="1" applyFill="1" applyBorder="1" applyAlignment="1">
      <alignment horizontal="center" vertical="center"/>
    </xf>
    <xf numFmtId="10" fontId="21" fillId="10" borderId="47" xfId="2" applyNumberFormat="1" applyFont="1" applyFill="1" applyBorder="1" applyAlignment="1">
      <alignment horizontal="center" vertical="center"/>
    </xf>
    <xf numFmtId="0" fontId="21" fillId="10" borderId="48" xfId="0" applyFont="1" applyFill="1" applyBorder="1" applyAlignment="1">
      <alignment horizontal="center" vertical="center"/>
    </xf>
    <xf numFmtId="10" fontId="21" fillId="10" borderId="56" xfId="2" applyNumberFormat="1" applyFont="1" applyFill="1" applyBorder="1" applyAlignment="1">
      <alignment horizontal="center" vertical="center"/>
    </xf>
    <xf numFmtId="0" fontId="21" fillId="10" borderId="57" xfId="0" applyFont="1" applyFill="1" applyBorder="1" applyAlignment="1">
      <alignment horizontal="center" vertical="center"/>
    </xf>
    <xf numFmtId="4" fontId="21" fillId="10" borderId="60" xfId="0" applyNumberFormat="1" applyFont="1" applyFill="1" applyBorder="1" applyAlignment="1">
      <alignment horizontal="center" vertical="center"/>
    </xf>
    <xf numFmtId="10" fontId="21" fillId="10" borderId="61" xfId="2" applyNumberFormat="1" applyFont="1" applyFill="1" applyBorder="1" applyAlignment="1">
      <alignment horizontal="center" vertical="center"/>
    </xf>
    <xf numFmtId="0" fontId="21" fillId="10" borderId="59" xfId="0" applyFont="1" applyFill="1" applyBorder="1" applyAlignment="1">
      <alignment horizontal="center" vertical="center"/>
    </xf>
    <xf numFmtId="10" fontId="21" fillId="10" borderId="42" xfId="2" applyNumberFormat="1" applyFont="1" applyFill="1" applyBorder="1" applyAlignment="1">
      <alignment horizontal="center" vertical="center"/>
    </xf>
    <xf numFmtId="0" fontId="21" fillId="0" borderId="136" xfId="0" applyFont="1" applyFill="1" applyBorder="1" applyAlignment="1">
      <alignment horizontal="center" vertical="center"/>
    </xf>
    <xf numFmtId="4" fontId="21" fillId="0" borderId="136" xfId="0" applyNumberFormat="1" applyFont="1" applyFill="1" applyBorder="1" applyAlignment="1">
      <alignment horizontal="center" vertical="center"/>
    </xf>
    <xf numFmtId="10" fontId="21" fillId="0" borderId="136" xfId="2" applyNumberFormat="1" applyFont="1" applyFill="1" applyBorder="1" applyAlignment="1">
      <alignment horizontal="center" vertical="center"/>
    </xf>
    <xf numFmtId="4" fontId="21" fillId="0" borderId="136" xfId="2" applyNumberFormat="1" applyFont="1" applyFill="1" applyBorder="1" applyAlignment="1">
      <alignment horizontal="center" vertical="center"/>
    </xf>
    <xf numFmtId="1" fontId="21" fillId="0" borderId="136" xfId="2" applyNumberFormat="1" applyFont="1" applyFill="1" applyBorder="1" applyAlignment="1">
      <alignment horizontal="center" vertical="center"/>
    </xf>
    <xf numFmtId="4" fontId="21" fillId="0" borderId="82" xfId="0" applyNumberFormat="1" applyFont="1" applyFill="1" applyBorder="1" applyAlignment="1">
      <alignment horizontal="center" vertical="center"/>
    </xf>
    <xf numFmtId="10" fontId="21" fillId="0" borderId="82" xfId="2" applyNumberFormat="1" applyFont="1" applyFill="1" applyBorder="1" applyAlignment="1">
      <alignment horizontal="center" vertical="center"/>
    </xf>
    <xf numFmtId="4" fontId="21" fillId="0" borderId="82" xfId="2" applyNumberFormat="1" applyFont="1" applyFill="1" applyBorder="1" applyAlignment="1">
      <alignment horizontal="center" vertical="center"/>
    </xf>
    <xf numFmtId="1" fontId="21" fillId="0" borderId="82" xfId="2" applyNumberFormat="1" applyFont="1" applyFill="1" applyBorder="1" applyAlignment="1">
      <alignment horizontal="center" vertical="center"/>
    </xf>
    <xf numFmtId="0" fontId="21" fillId="11" borderId="45" xfId="0" applyFont="1" applyFill="1" applyBorder="1" applyAlignment="1">
      <alignment horizontal="center" vertical="center"/>
    </xf>
    <xf numFmtId="4" fontId="21" fillId="11" borderId="50" xfId="0" applyNumberFormat="1" applyFont="1" applyFill="1" applyBorder="1" applyAlignment="1">
      <alignment horizontal="center" vertical="center"/>
    </xf>
    <xf numFmtId="10" fontId="21" fillId="11" borderId="10" xfId="2" applyNumberFormat="1" applyFont="1" applyFill="1" applyBorder="1" applyAlignment="1">
      <alignment horizontal="center" vertical="center"/>
    </xf>
    <xf numFmtId="0" fontId="21" fillId="11" borderId="63" xfId="0" applyFont="1" applyFill="1" applyBorder="1" applyAlignment="1">
      <alignment horizontal="center" vertical="center"/>
    </xf>
    <xf numFmtId="10" fontId="21" fillId="11" borderId="49" xfId="2" applyNumberFormat="1" applyFont="1" applyFill="1" applyBorder="1" applyAlignment="1">
      <alignment horizontal="center" vertical="center"/>
    </xf>
    <xf numFmtId="0" fontId="21" fillId="11" borderId="34" xfId="0" applyFont="1" applyFill="1" applyBorder="1" applyAlignment="1">
      <alignment horizontal="center" vertical="center"/>
    </xf>
    <xf numFmtId="4" fontId="21" fillId="11" borderId="35" xfId="0" applyNumberFormat="1" applyFont="1" applyFill="1" applyBorder="1" applyAlignment="1">
      <alignment horizontal="center" vertical="center"/>
    </xf>
    <xf numFmtId="10" fontId="21" fillId="11" borderId="13" xfId="2" applyNumberFormat="1" applyFont="1" applyFill="1" applyBorder="1" applyAlignment="1">
      <alignment horizontal="center" vertical="center"/>
    </xf>
    <xf numFmtId="0" fontId="21" fillId="11" borderId="36" xfId="0" applyFont="1" applyFill="1" applyBorder="1" applyAlignment="1">
      <alignment horizontal="center" vertical="center"/>
    </xf>
    <xf numFmtId="10" fontId="21" fillId="11" borderId="37" xfId="2" applyNumberFormat="1" applyFont="1" applyFill="1" applyBorder="1" applyAlignment="1">
      <alignment horizontal="center" vertical="center"/>
    </xf>
    <xf numFmtId="0" fontId="21" fillId="11" borderId="39" xfId="0" applyFont="1" applyFill="1" applyBorder="1" applyAlignment="1">
      <alignment horizontal="center" vertical="center"/>
    </xf>
    <xf numFmtId="4" fontId="21" fillId="11" borderId="40" xfId="0" applyNumberFormat="1" applyFont="1" applyFill="1" applyBorder="1" applyAlignment="1">
      <alignment horizontal="center" vertical="center"/>
    </xf>
    <xf numFmtId="10" fontId="21" fillId="11" borderId="16" xfId="2" applyNumberFormat="1" applyFont="1" applyFill="1" applyBorder="1" applyAlignment="1">
      <alignment horizontal="center" vertical="center"/>
    </xf>
    <xf numFmtId="0" fontId="21" fillId="11" borderId="41" xfId="0" applyFont="1" applyFill="1" applyBorder="1" applyAlignment="1">
      <alignment horizontal="center" vertical="center"/>
    </xf>
    <xf numFmtId="10" fontId="21" fillId="11" borderId="43" xfId="2" applyNumberFormat="1" applyFont="1" applyFill="1" applyBorder="1" applyAlignment="1">
      <alignment horizontal="center" vertical="center"/>
    </xf>
    <xf numFmtId="0" fontId="21" fillId="5" borderId="45" xfId="0" applyFont="1" applyFill="1" applyBorder="1" applyAlignment="1">
      <alignment horizontal="center" vertical="center"/>
    </xf>
    <xf numFmtId="4" fontId="21" fillId="5" borderId="50" xfId="0" applyNumberFormat="1" applyFont="1" applyFill="1" applyBorder="1" applyAlignment="1">
      <alignment horizontal="center" vertical="center"/>
    </xf>
    <xf numFmtId="10" fontId="21" fillId="5" borderId="10" xfId="2" applyNumberFormat="1" applyFont="1" applyFill="1" applyBorder="1" applyAlignment="1">
      <alignment horizontal="center" vertical="center"/>
    </xf>
    <xf numFmtId="0" fontId="21" fillId="5" borderId="63" xfId="0" applyFont="1" applyFill="1" applyBorder="1" applyAlignment="1">
      <alignment horizontal="center" vertical="center"/>
    </xf>
    <xf numFmtId="10" fontId="21" fillId="5" borderId="49" xfId="2" applyNumberFormat="1" applyFont="1" applyFill="1" applyBorder="1" applyAlignment="1">
      <alignment horizontal="center" vertical="center"/>
    </xf>
    <xf numFmtId="0" fontId="21" fillId="5" borderId="23" xfId="0" applyFont="1" applyFill="1" applyBorder="1" applyAlignment="1">
      <alignment horizontal="center" vertical="center"/>
    </xf>
    <xf numFmtId="4" fontId="21" fillId="5" borderId="68" xfId="0" applyNumberFormat="1" applyFont="1" applyFill="1" applyBorder="1" applyAlignment="1">
      <alignment horizontal="center" vertical="center"/>
    </xf>
    <xf numFmtId="10" fontId="21" fillId="5" borderId="69" xfId="2" applyNumberFormat="1" applyFont="1" applyFill="1" applyBorder="1" applyAlignment="1">
      <alignment horizontal="center" vertical="center"/>
    </xf>
    <xf numFmtId="0" fontId="21" fillId="5" borderId="85" xfId="0" applyFont="1" applyFill="1" applyBorder="1" applyAlignment="1">
      <alignment horizontal="center" vertical="center"/>
    </xf>
    <xf numFmtId="10" fontId="21" fillId="5" borderId="70" xfId="2" applyNumberFormat="1" applyFont="1" applyFill="1" applyBorder="1" applyAlignment="1">
      <alignment horizontal="center" vertical="center"/>
    </xf>
    <xf numFmtId="10" fontId="21" fillId="5" borderId="43" xfId="2" applyNumberFormat="1" applyFont="1" applyFill="1" applyBorder="1" applyAlignment="1">
      <alignment horizontal="center" vertical="center"/>
    </xf>
    <xf numFmtId="0" fontId="21" fillId="6" borderId="78" xfId="0" applyFont="1" applyFill="1" applyBorder="1" applyAlignment="1">
      <alignment horizontal="center" vertical="center"/>
    </xf>
    <xf numFmtId="4" fontId="21" fillId="6" borderId="50" xfId="0" applyNumberFormat="1" applyFont="1" applyFill="1" applyBorder="1" applyAlignment="1">
      <alignment horizontal="center" vertical="center"/>
    </xf>
    <xf numFmtId="10" fontId="21" fillId="6" borderId="10" xfId="2" applyNumberFormat="1" applyFont="1" applyFill="1" applyBorder="1" applyAlignment="1">
      <alignment horizontal="center" vertical="center"/>
    </xf>
    <xf numFmtId="0" fontId="21" fillId="6" borderId="79" xfId="0" applyFont="1" applyFill="1" applyBorder="1" applyAlignment="1">
      <alignment horizontal="center" vertical="center"/>
    </xf>
    <xf numFmtId="4" fontId="21" fillId="6" borderId="35" xfId="0" applyNumberFormat="1" applyFont="1" applyFill="1" applyBorder="1" applyAlignment="1">
      <alignment horizontal="center" vertical="center"/>
    </xf>
    <xf numFmtId="0" fontId="21" fillId="6" borderId="36" xfId="0" applyFont="1" applyFill="1" applyBorder="1" applyAlignment="1">
      <alignment horizontal="center" vertical="center"/>
    </xf>
    <xf numFmtId="10" fontId="21" fillId="6" borderId="56" xfId="2" applyNumberFormat="1" applyFont="1" applyFill="1" applyBorder="1" applyAlignment="1">
      <alignment horizontal="center" vertical="center"/>
    </xf>
    <xf numFmtId="0" fontId="21" fillId="6" borderId="83" xfId="0" applyFont="1" applyFill="1" applyBorder="1" applyAlignment="1">
      <alignment horizontal="center" vertical="center"/>
    </xf>
    <xf numFmtId="4" fontId="21" fillId="6" borderId="60" xfId="0" applyNumberFormat="1" applyFont="1" applyFill="1" applyBorder="1" applyAlignment="1">
      <alignment horizontal="center" vertical="center"/>
    </xf>
    <xf numFmtId="10" fontId="21" fillId="6" borderId="69" xfId="2" applyNumberFormat="1" applyFont="1" applyFill="1" applyBorder="1" applyAlignment="1">
      <alignment horizontal="center" vertical="center"/>
    </xf>
    <xf numFmtId="0" fontId="21" fillId="6" borderId="59" xfId="0" applyFont="1" applyFill="1" applyBorder="1" applyAlignment="1">
      <alignment horizontal="center" vertical="center"/>
    </xf>
    <xf numFmtId="10" fontId="21" fillId="6" borderId="70" xfId="2" applyNumberFormat="1" applyFont="1" applyFill="1" applyBorder="1" applyAlignment="1">
      <alignment horizontal="center" vertical="center"/>
    </xf>
    <xf numFmtId="4" fontId="21" fillId="7" borderId="50" xfId="0" applyNumberFormat="1" applyFont="1" applyFill="1" applyBorder="1" applyAlignment="1">
      <alignment horizontal="center" vertical="center"/>
    </xf>
    <xf numFmtId="10" fontId="21" fillId="7" borderId="10" xfId="2" applyNumberFormat="1" applyFont="1" applyFill="1" applyBorder="1" applyAlignment="1">
      <alignment horizontal="center" vertical="center"/>
    </xf>
    <xf numFmtId="0" fontId="21" fillId="7" borderId="63" xfId="0" applyFont="1" applyFill="1" applyBorder="1" applyAlignment="1">
      <alignment horizontal="center" vertical="center"/>
    </xf>
    <xf numFmtId="0" fontId="21" fillId="7" borderId="50" xfId="0" applyFont="1" applyFill="1" applyBorder="1" applyAlignment="1">
      <alignment horizontal="center" vertical="center"/>
    </xf>
    <xf numFmtId="4" fontId="21" fillId="7" borderId="35" xfId="0" applyNumberFormat="1" applyFont="1" applyFill="1" applyBorder="1" applyAlignment="1">
      <alignment horizontal="center" vertical="center"/>
    </xf>
    <xf numFmtId="10" fontId="21" fillId="7" borderId="37" xfId="2" applyNumberFormat="1" applyFont="1" applyFill="1" applyBorder="1" applyAlignment="1">
      <alignment horizontal="center" vertical="center"/>
    </xf>
    <xf numFmtId="0" fontId="21" fillId="7" borderId="35" xfId="0" applyFont="1" applyFill="1" applyBorder="1" applyAlignment="1">
      <alignment horizontal="center" vertical="center"/>
    </xf>
    <xf numFmtId="4" fontId="21" fillId="7" borderId="40" xfId="0" applyNumberFormat="1" applyFont="1" applyFill="1" applyBorder="1" applyAlignment="1">
      <alignment horizontal="center" vertical="center"/>
    </xf>
    <xf numFmtId="10" fontId="21" fillId="7" borderId="61" xfId="2" applyNumberFormat="1" applyFont="1" applyFill="1" applyBorder="1" applyAlignment="1">
      <alignment horizontal="center" vertical="center"/>
    </xf>
    <xf numFmtId="10" fontId="21" fillId="7" borderId="43" xfId="2" applyNumberFormat="1" applyFont="1" applyFill="1" applyBorder="1" applyAlignment="1">
      <alignment horizontal="center" vertical="center"/>
    </xf>
    <xf numFmtId="4" fontId="21" fillId="8" borderId="50" xfId="0" applyNumberFormat="1" applyFont="1" applyFill="1" applyBorder="1" applyAlignment="1">
      <alignment horizontal="center" vertical="center"/>
    </xf>
    <xf numFmtId="10" fontId="21" fillId="8" borderId="10" xfId="2" applyNumberFormat="1" applyFont="1" applyFill="1" applyBorder="1" applyAlignment="1">
      <alignment horizontal="center" vertical="center"/>
    </xf>
    <xf numFmtId="0" fontId="21" fillId="8" borderId="63" xfId="0" applyFont="1" applyFill="1" applyBorder="1" applyAlignment="1">
      <alignment horizontal="center" vertical="center"/>
    </xf>
    <xf numFmtId="10" fontId="21" fillId="8" borderId="61" xfId="2" applyNumberFormat="1" applyFont="1" applyFill="1" applyBorder="1" applyAlignment="1">
      <alignment horizontal="center" vertical="center"/>
    </xf>
    <xf numFmtId="10" fontId="21" fillId="8" borderId="42" xfId="2" applyNumberFormat="1" applyFont="1" applyFill="1" applyBorder="1" applyAlignment="1">
      <alignment horizontal="center" vertical="center"/>
    </xf>
    <xf numFmtId="4" fontId="21" fillId="0" borderId="0" xfId="0" applyNumberFormat="1" applyFont="1" applyFill="1" applyBorder="1" applyAlignment="1">
      <alignment horizontal="center" vertical="center"/>
    </xf>
    <xf numFmtId="10" fontId="21" fillId="0" borderId="0" xfId="2" applyNumberFormat="1" applyFont="1" applyFill="1" applyBorder="1" applyAlignment="1">
      <alignment horizontal="center" vertical="center"/>
    </xf>
    <xf numFmtId="4" fontId="21" fillId="0" borderId="0" xfId="2" applyNumberFormat="1" applyFont="1" applyFill="1" applyBorder="1" applyAlignment="1">
      <alignment horizontal="center" vertical="center"/>
    </xf>
    <xf numFmtId="1" fontId="21" fillId="0" borderId="0" xfId="2" applyNumberFormat="1" applyFont="1" applyFill="1" applyBorder="1" applyAlignment="1">
      <alignment horizontal="center" vertical="center"/>
    </xf>
    <xf numFmtId="0" fontId="21" fillId="9" borderId="81" xfId="0" applyFont="1" applyFill="1" applyBorder="1" applyAlignment="1">
      <alignment horizontal="center" vertical="center"/>
    </xf>
    <xf numFmtId="4" fontId="21" fillId="0" borderId="44" xfId="2" applyNumberFormat="1" applyFont="1" applyFill="1" applyBorder="1" applyAlignment="1">
      <alignment horizontal="center" vertical="center"/>
    </xf>
    <xf numFmtId="0" fontId="21" fillId="10" borderId="34" xfId="0" applyFont="1" applyFill="1" applyBorder="1" applyAlignment="1">
      <alignment horizontal="center" vertical="center"/>
    </xf>
    <xf numFmtId="4" fontId="21" fillId="10" borderId="35" xfId="0" applyNumberFormat="1" applyFont="1" applyFill="1" applyBorder="1" applyAlignment="1">
      <alignment horizontal="center" vertical="center"/>
    </xf>
    <xf numFmtId="0" fontId="21" fillId="10" borderId="36" xfId="0" applyFont="1" applyFill="1" applyBorder="1" applyAlignment="1">
      <alignment horizontal="center" vertical="center"/>
    </xf>
    <xf numFmtId="0" fontId="21" fillId="10" borderId="39" xfId="0" applyFont="1" applyFill="1" applyBorder="1" applyAlignment="1">
      <alignment horizontal="center" vertical="center"/>
    </xf>
    <xf numFmtId="4" fontId="21" fillId="10" borderId="40" xfId="0" applyNumberFormat="1" applyFont="1" applyFill="1" applyBorder="1" applyAlignment="1">
      <alignment horizontal="center" vertical="center"/>
    </xf>
    <xf numFmtId="10" fontId="21" fillId="10" borderId="76" xfId="2" applyNumberFormat="1" applyFont="1" applyFill="1" applyBorder="1" applyAlignment="1">
      <alignment horizontal="center" vertical="center"/>
    </xf>
    <xf numFmtId="0" fontId="21" fillId="10" borderId="41" xfId="0" applyFont="1" applyFill="1" applyBorder="1" applyAlignment="1">
      <alignment horizontal="center" vertical="center"/>
    </xf>
    <xf numFmtId="10" fontId="21" fillId="10" borderId="53" xfId="2" applyNumberFormat="1" applyFont="1" applyFill="1" applyBorder="1" applyAlignment="1">
      <alignment horizontal="center" vertical="center"/>
    </xf>
    <xf numFmtId="4" fontId="21" fillId="0" borderId="38" xfId="2" applyNumberFormat="1" applyFont="1" applyFill="1" applyBorder="1" applyAlignment="1">
      <alignment horizontal="center" vertical="center"/>
    </xf>
    <xf numFmtId="4" fontId="21" fillId="0" borderId="44" xfId="0" applyNumberFormat="1" applyFont="1" applyFill="1" applyBorder="1" applyAlignment="1">
      <alignment horizontal="center" vertical="center"/>
    </xf>
    <xf numFmtId="0" fontId="21" fillId="11" borderId="57" xfId="0" applyFont="1" applyFill="1" applyBorder="1" applyAlignment="1">
      <alignment horizontal="center" vertical="center"/>
    </xf>
    <xf numFmtId="4" fontId="21" fillId="11" borderId="60" xfId="0" applyNumberFormat="1" applyFont="1" applyFill="1" applyBorder="1" applyAlignment="1">
      <alignment horizontal="center" vertical="center"/>
    </xf>
    <xf numFmtId="10" fontId="21" fillId="11" borderId="61" xfId="2" applyNumberFormat="1" applyFont="1" applyFill="1" applyBorder="1" applyAlignment="1">
      <alignment horizontal="center" vertical="center"/>
    </xf>
    <xf numFmtId="0" fontId="21" fillId="11" borderId="59" xfId="0" applyFont="1" applyFill="1" applyBorder="1" applyAlignment="1">
      <alignment horizontal="center" vertical="center"/>
    </xf>
    <xf numFmtId="10" fontId="21" fillId="11" borderId="42" xfId="2" applyNumberFormat="1" applyFont="1" applyFill="1" applyBorder="1" applyAlignment="1">
      <alignment horizontal="center" vertical="center"/>
    </xf>
    <xf numFmtId="4" fontId="21" fillId="0" borderId="38" xfId="0" applyNumberFormat="1" applyFont="1" applyFill="1" applyBorder="1" applyAlignment="1">
      <alignment horizontal="center" vertical="center"/>
    </xf>
    <xf numFmtId="4" fontId="21" fillId="5" borderId="63" xfId="0" applyNumberFormat="1" applyFont="1" applyFill="1" applyBorder="1" applyAlignment="1">
      <alignment horizontal="center" vertical="center"/>
    </xf>
    <xf numFmtId="3" fontId="21" fillId="5" borderId="63" xfId="0" applyNumberFormat="1" applyFont="1" applyFill="1" applyBorder="1" applyAlignment="1">
      <alignment horizontal="center" vertical="center"/>
    </xf>
    <xf numFmtId="0" fontId="21" fillId="5" borderId="57" xfId="0" applyFont="1" applyFill="1" applyBorder="1" applyAlignment="1">
      <alignment horizontal="center" vertical="center"/>
    </xf>
    <xf numFmtId="4" fontId="21" fillId="5" borderId="60" xfId="0" applyNumberFormat="1" applyFont="1" applyFill="1" applyBorder="1" applyAlignment="1">
      <alignment horizontal="center" vertical="center"/>
    </xf>
    <xf numFmtId="10" fontId="21" fillId="5" borderId="61" xfId="2" applyNumberFormat="1" applyFont="1" applyFill="1" applyBorder="1" applyAlignment="1">
      <alignment horizontal="center" vertical="center"/>
    </xf>
    <xf numFmtId="0" fontId="21" fillId="5" borderId="59" xfId="0" applyFont="1" applyFill="1" applyBorder="1" applyAlignment="1">
      <alignment horizontal="center" vertical="center"/>
    </xf>
    <xf numFmtId="0" fontId="21" fillId="6" borderId="63" xfId="0" applyFont="1" applyFill="1" applyBorder="1" applyAlignment="1">
      <alignment horizontal="center" vertical="center"/>
    </xf>
    <xf numFmtId="0" fontId="21" fillId="6" borderId="34" xfId="0" applyFont="1" applyFill="1" applyBorder="1" applyAlignment="1">
      <alignment horizontal="center" vertical="center"/>
    </xf>
    <xf numFmtId="10" fontId="21" fillId="6" borderId="13" xfId="2" applyNumberFormat="1" applyFont="1" applyFill="1" applyBorder="1" applyAlignment="1">
      <alignment horizontal="center" vertical="center"/>
    </xf>
    <xf numFmtId="10" fontId="21" fillId="6" borderId="37" xfId="2" applyNumberFormat="1" applyFont="1" applyFill="1" applyBorder="1" applyAlignment="1">
      <alignment horizontal="center" vertical="center"/>
    </xf>
    <xf numFmtId="4" fontId="21" fillId="6" borderId="40" xfId="0" applyNumberFormat="1" applyFont="1" applyFill="1" applyBorder="1" applyAlignment="1">
      <alignment horizontal="center" vertical="center"/>
    </xf>
    <xf numFmtId="10" fontId="21" fillId="6" borderId="43" xfId="2" applyNumberFormat="1" applyFont="1" applyFill="1" applyBorder="1" applyAlignment="1">
      <alignment horizontal="center" vertical="center"/>
    </xf>
    <xf numFmtId="0" fontId="21" fillId="10" borderId="83" xfId="0" applyFont="1" applyFill="1" applyBorder="1" applyAlignment="1">
      <alignment horizontal="center" vertical="center"/>
    </xf>
    <xf numFmtId="10" fontId="21" fillId="10" borderId="63" xfId="2" applyNumberFormat="1" applyFont="1" applyFill="1" applyBorder="1" applyAlignment="1">
      <alignment horizontal="center" vertical="center"/>
    </xf>
    <xf numFmtId="10" fontId="21" fillId="10" borderId="16" xfId="2" applyNumberFormat="1" applyFont="1" applyFill="1" applyBorder="1" applyAlignment="1">
      <alignment horizontal="center" vertical="center"/>
    </xf>
    <xf numFmtId="0" fontId="21" fillId="7" borderId="78" xfId="0" applyFont="1" applyFill="1" applyBorder="1" applyAlignment="1">
      <alignment horizontal="center" vertical="center"/>
    </xf>
    <xf numFmtId="4" fontId="21" fillId="0" borderId="51" xfId="0" applyNumberFormat="1" applyFont="1" applyFill="1" applyBorder="1" applyAlignment="1">
      <alignment horizontal="center" vertical="center"/>
    </xf>
    <xf numFmtId="0" fontId="21" fillId="7" borderId="0" xfId="0" applyFont="1" applyFill="1" applyBorder="1" applyAlignment="1">
      <alignment horizontal="center" vertical="center"/>
    </xf>
    <xf numFmtId="4" fontId="21" fillId="7" borderId="68" xfId="0" applyNumberFormat="1" applyFont="1" applyFill="1" applyBorder="1" applyAlignment="1">
      <alignment horizontal="center" vertical="center"/>
    </xf>
    <xf numFmtId="0" fontId="21" fillId="7" borderId="85" xfId="0" applyFont="1" applyFill="1" applyBorder="1" applyAlignment="1">
      <alignment horizontal="center" vertical="center"/>
    </xf>
    <xf numFmtId="4" fontId="21" fillId="0" borderId="68" xfId="0" applyNumberFormat="1" applyFont="1" applyFill="1" applyBorder="1" applyAlignment="1">
      <alignment horizontal="center" vertical="center"/>
    </xf>
    <xf numFmtId="0" fontId="21" fillId="7" borderId="80" xfId="0" applyFont="1" applyFill="1" applyBorder="1" applyAlignment="1">
      <alignment horizontal="center" vertical="center"/>
    </xf>
    <xf numFmtId="4" fontId="21" fillId="0" borderId="54" xfId="0" applyNumberFormat="1" applyFont="1" applyFill="1" applyBorder="1" applyAlignment="1">
      <alignment horizontal="center" vertical="center"/>
    </xf>
    <xf numFmtId="0" fontId="21" fillId="12" borderId="78" xfId="0" applyFont="1" applyFill="1" applyBorder="1" applyAlignment="1">
      <alignment horizontal="center" vertical="center"/>
    </xf>
    <xf numFmtId="4" fontId="21" fillId="12" borderId="50" xfId="0" applyNumberFormat="1" applyFont="1" applyFill="1" applyBorder="1" applyAlignment="1">
      <alignment horizontal="center" vertical="center"/>
    </xf>
    <xf numFmtId="10" fontId="21" fillId="12" borderId="10" xfId="2" applyNumberFormat="1" applyFont="1" applyFill="1" applyBorder="1" applyAlignment="1">
      <alignment horizontal="center" vertical="center"/>
    </xf>
    <xf numFmtId="0" fontId="21" fillId="12" borderId="63" xfId="0" applyFont="1" applyFill="1" applyBorder="1" applyAlignment="1">
      <alignment horizontal="center" vertical="center"/>
    </xf>
    <xf numFmtId="10" fontId="21" fillId="12" borderId="49" xfId="2" applyNumberFormat="1" applyFont="1" applyFill="1" applyBorder="1" applyAlignment="1">
      <alignment horizontal="center" vertical="center"/>
    </xf>
    <xf numFmtId="4" fontId="21" fillId="12" borderId="50" xfId="2" applyNumberFormat="1" applyFont="1" applyFill="1" applyBorder="1" applyAlignment="1">
      <alignment horizontal="center" vertical="center"/>
    </xf>
    <xf numFmtId="0" fontId="21" fillId="12" borderId="34" xfId="0" applyFont="1" applyFill="1" applyBorder="1" applyAlignment="1">
      <alignment horizontal="center" vertical="center"/>
    </xf>
    <xf numFmtId="4" fontId="21" fillId="12" borderId="35" xfId="0" applyNumberFormat="1" applyFont="1" applyFill="1" applyBorder="1" applyAlignment="1">
      <alignment horizontal="center" vertical="center"/>
    </xf>
    <xf numFmtId="10" fontId="21" fillId="12" borderId="13" xfId="2" applyNumberFormat="1" applyFont="1" applyFill="1" applyBorder="1" applyAlignment="1">
      <alignment horizontal="center" vertical="center"/>
    </xf>
    <xf numFmtId="0" fontId="21" fillId="12" borderId="36" xfId="0" applyFont="1" applyFill="1" applyBorder="1" applyAlignment="1">
      <alignment horizontal="center" vertical="center"/>
    </xf>
    <xf numFmtId="10" fontId="21" fillId="12" borderId="37" xfId="2" applyNumberFormat="1" applyFont="1" applyFill="1" applyBorder="1" applyAlignment="1">
      <alignment horizontal="center" vertical="center"/>
    </xf>
    <xf numFmtId="4" fontId="21" fillId="12" borderId="35" xfId="2" applyNumberFormat="1" applyFont="1" applyFill="1" applyBorder="1" applyAlignment="1">
      <alignment horizontal="center" vertical="center"/>
    </xf>
    <xf numFmtId="0" fontId="21" fillId="12" borderId="71" xfId="0" applyFont="1" applyFill="1" applyBorder="1" applyAlignment="1">
      <alignment horizontal="center" vertical="center"/>
    </xf>
    <xf numFmtId="4" fontId="21" fillId="12" borderId="72" xfId="0" applyNumberFormat="1" applyFont="1" applyFill="1" applyBorder="1" applyAlignment="1">
      <alignment horizontal="center" vertical="center"/>
    </xf>
    <xf numFmtId="10" fontId="21" fillId="12" borderId="73" xfId="2" applyNumberFormat="1" applyFont="1" applyFill="1" applyBorder="1" applyAlignment="1">
      <alignment horizontal="center" vertical="center"/>
    </xf>
    <xf numFmtId="0" fontId="21" fillId="12" borderId="74" xfId="0" applyFont="1" applyFill="1" applyBorder="1" applyAlignment="1">
      <alignment horizontal="center" vertical="center"/>
    </xf>
    <xf numFmtId="10" fontId="21" fillId="12" borderId="75" xfId="2" applyNumberFormat="1" applyFont="1" applyFill="1" applyBorder="1" applyAlignment="1">
      <alignment horizontal="center" vertical="center"/>
    </xf>
    <xf numFmtId="4" fontId="21" fillId="12" borderId="72" xfId="2" applyNumberFormat="1" applyFont="1" applyFill="1" applyBorder="1" applyAlignment="1">
      <alignment horizontal="center" vertical="center"/>
    </xf>
    <xf numFmtId="4" fontId="27" fillId="0" borderId="0" xfId="0" applyNumberFormat="1" applyFont="1" applyFill="1" applyBorder="1" applyAlignment="1">
      <alignment horizontal="center"/>
    </xf>
    <xf numFmtId="9" fontId="28" fillId="0" borderId="0" xfId="2" applyNumberFormat="1" applyFont="1" applyFill="1" applyBorder="1" applyAlignment="1">
      <alignment horizontal="center"/>
    </xf>
    <xf numFmtId="9" fontId="28" fillId="0" borderId="0" xfId="0" applyNumberFormat="1" applyFont="1" applyFill="1" applyBorder="1" applyAlignment="1">
      <alignment horizontal="center"/>
    </xf>
    <xf numFmtId="9" fontId="27" fillId="0" borderId="0" xfId="0" applyNumberFormat="1" applyFont="1" applyFill="1" applyBorder="1" applyAlignment="1">
      <alignment horizontal="center"/>
    </xf>
    <xf numFmtId="0" fontId="24" fillId="0" borderId="0" xfId="0" applyFont="1" applyFill="1" applyBorder="1" applyAlignment="1">
      <alignment horizontal="center"/>
    </xf>
    <xf numFmtId="4" fontId="24" fillId="0" borderId="0" xfId="0" applyNumberFormat="1" applyFont="1" applyFill="1" applyBorder="1"/>
    <xf numFmtId="0" fontId="50" fillId="0" borderId="0" xfId="0" applyFont="1" applyFill="1" applyBorder="1" applyAlignment="1">
      <alignment horizontal="center" vertical="center"/>
    </xf>
    <xf numFmtId="0" fontId="51" fillId="0" borderId="0" xfId="0" applyFont="1" applyFill="1" applyBorder="1" applyAlignment="1">
      <alignment vertical="center" wrapText="1"/>
    </xf>
    <xf numFmtId="0" fontId="51" fillId="0" borderId="0" xfId="0" applyFont="1" applyFill="1" applyBorder="1" applyAlignment="1">
      <alignment vertical="center"/>
    </xf>
    <xf numFmtId="4" fontId="5" fillId="0" borderId="133" xfId="0" applyNumberFormat="1" applyFont="1" applyBorder="1" applyAlignment="1">
      <alignment horizontal="center" vertical="center"/>
    </xf>
    <xf numFmtId="4" fontId="5" fillId="0" borderId="140" xfId="0" applyNumberFormat="1" applyFont="1" applyBorder="1" applyAlignment="1">
      <alignment horizontal="center" vertical="center"/>
    </xf>
    <xf numFmtId="4" fontId="12" fillId="0" borderId="8" xfId="0" applyNumberFormat="1" applyFont="1" applyBorder="1" applyAlignment="1">
      <alignment horizontal="center" vertical="center"/>
    </xf>
    <xf numFmtId="0" fontId="16" fillId="17" borderId="44" xfId="0" applyFont="1" applyFill="1" applyBorder="1" applyAlignment="1">
      <alignment horizontal="center" vertical="center"/>
    </xf>
    <xf numFmtId="0" fontId="16" fillId="17" borderId="22" xfId="0" applyFont="1" applyFill="1" applyBorder="1" applyAlignment="1">
      <alignment horizontal="center" vertical="center"/>
    </xf>
    <xf numFmtId="0" fontId="16" fillId="17" borderId="38" xfId="0" applyFont="1" applyFill="1" applyBorder="1" applyAlignment="1">
      <alignment horizontal="center" vertical="center"/>
    </xf>
    <xf numFmtId="0" fontId="16" fillId="18" borderId="22" xfId="0" applyFont="1" applyFill="1" applyBorder="1" applyAlignment="1">
      <alignment horizontal="center" vertical="center"/>
    </xf>
    <xf numFmtId="0" fontId="16" fillId="21" borderId="44" xfId="0" applyFont="1" applyFill="1" applyBorder="1" applyAlignment="1">
      <alignment horizontal="center" vertical="center"/>
    </xf>
    <xf numFmtId="0" fontId="50" fillId="0" borderId="0" xfId="0" applyFont="1" applyFill="1" applyBorder="1" applyAlignment="1">
      <alignment horizontal="center" vertical="center"/>
    </xf>
    <xf numFmtId="4" fontId="5" fillId="0" borderId="5" xfId="0" applyNumberFormat="1" applyFont="1" applyBorder="1" applyAlignment="1">
      <alignment horizontal="center" vertical="center"/>
    </xf>
    <xf numFmtId="4" fontId="5" fillId="0" borderId="5" xfId="2" applyNumberFormat="1" applyFont="1" applyBorder="1" applyAlignment="1">
      <alignment horizontal="center" vertical="center"/>
    </xf>
    <xf numFmtId="2" fontId="5" fillId="0" borderId="3" xfId="0" applyNumberFormat="1" applyFont="1" applyBorder="1" applyAlignment="1">
      <alignment horizontal="center" vertical="center"/>
    </xf>
    <xf numFmtId="2" fontId="5" fillId="0" borderId="3" xfId="2" applyNumberFormat="1" applyFont="1" applyBorder="1" applyAlignment="1">
      <alignment horizontal="center" vertical="center"/>
    </xf>
    <xf numFmtId="4" fontId="5" fillId="28" borderId="9" xfId="0" applyNumberFormat="1" applyFont="1" applyFill="1" applyBorder="1" applyAlignment="1">
      <alignment horizontal="center" vertical="center"/>
    </xf>
    <xf numFmtId="4" fontId="5" fillId="28" borderId="10" xfId="0" applyNumberFormat="1" applyFont="1" applyFill="1" applyBorder="1" applyAlignment="1">
      <alignment horizontal="center" vertical="center"/>
    </xf>
    <xf numFmtId="4" fontId="5" fillId="28" borderId="13" xfId="0" applyNumberFormat="1" applyFont="1" applyFill="1" applyBorder="1" applyAlignment="1">
      <alignment horizontal="center" vertical="center"/>
    </xf>
    <xf numFmtId="4" fontId="5" fillId="28" borderId="12" xfId="0" applyNumberFormat="1" applyFont="1" applyFill="1" applyBorder="1" applyAlignment="1">
      <alignment horizontal="center" vertical="center"/>
    </xf>
    <xf numFmtId="4" fontId="5" fillId="28" borderId="15" xfId="0" applyNumberFormat="1" applyFont="1" applyFill="1" applyBorder="1" applyAlignment="1">
      <alignment horizontal="center" vertical="center"/>
    </xf>
    <xf numFmtId="1" fontId="53" fillId="0" borderId="0" xfId="0" applyNumberFormat="1" applyFont="1" applyFill="1" applyBorder="1" applyAlignment="1">
      <alignment horizontal="center" vertical="center"/>
    </xf>
    <xf numFmtId="1" fontId="54" fillId="0" borderId="7" xfId="0" applyNumberFormat="1" applyFont="1" applyFill="1" applyBorder="1" applyAlignment="1">
      <alignment horizontal="center" vertical="center"/>
    </xf>
    <xf numFmtId="4" fontId="54" fillId="0" borderId="0" xfId="0" applyNumberFormat="1" applyFont="1" applyFill="1" applyBorder="1" applyAlignment="1">
      <alignment horizontal="center" vertical="center"/>
    </xf>
    <xf numFmtId="1" fontId="53" fillId="0" borderId="7" xfId="0" applyNumberFormat="1" applyFont="1" applyFill="1" applyBorder="1" applyAlignment="1">
      <alignment horizontal="center" vertical="center"/>
    </xf>
    <xf numFmtId="3" fontId="54" fillId="0" borderId="7" xfId="0" applyNumberFormat="1" applyFont="1" applyFill="1" applyBorder="1" applyAlignment="1">
      <alignment horizontal="center" vertical="center"/>
    </xf>
    <xf numFmtId="4" fontId="27" fillId="0" borderId="0" xfId="0" applyNumberFormat="1" applyFont="1" applyFill="1" applyBorder="1"/>
    <xf numFmtId="1" fontId="54" fillId="0" borderId="0" xfId="0" applyNumberFormat="1" applyFont="1" applyFill="1" applyBorder="1" applyAlignment="1">
      <alignment horizontal="center" vertical="center"/>
    </xf>
    <xf numFmtId="4" fontId="16" fillId="15" borderId="30" xfId="0" applyNumberFormat="1" applyFont="1" applyFill="1" applyBorder="1" applyAlignment="1">
      <alignment horizontal="center" vertical="center"/>
    </xf>
    <xf numFmtId="10" fontId="16" fillId="15" borderId="31" xfId="2" applyNumberFormat="1" applyFont="1" applyFill="1" applyBorder="1" applyAlignment="1">
      <alignment horizontal="center" vertical="center"/>
    </xf>
    <xf numFmtId="0" fontId="16" fillId="15" borderId="32" xfId="0" applyFont="1" applyFill="1" applyBorder="1" applyAlignment="1">
      <alignment horizontal="center" vertical="center"/>
    </xf>
    <xf numFmtId="10" fontId="16" fillId="15" borderId="33" xfId="2" applyNumberFormat="1" applyFont="1" applyFill="1" applyBorder="1" applyAlignment="1">
      <alignment horizontal="center" vertical="center"/>
    </xf>
    <xf numFmtId="4" fontId="16" fillId="0" borderId="22" xfId="0" applyNumberFormat="1" applyFont="1" applyBorder="1" applyAlignment="1">
      <alignment horizontal="center" vertical="center"/>
    </xf>
    <xf numFmtId="0" fontId="16" fillId="0" borderId="23" xfId="0" applyFont="1" applyBorder="1" applyAlignment="1">
      <alignment horizontal="center" vertical="center"/>
    </xf>
    <xf numFmtId="4" fontId="16" fillId="15" borderId="35" xfId="0" applyNumberFormat="1" applyFont="1" applyFill="1" applyBorder="1" applyAlignment="1">
      <alignment horizontal="center" vertical="center"/>
    </xf>
    <xf numFmtId="10" fontId="16" fillId="15" borderId="13" xfId="2" applyNumberFormat="1" applyFont="1" applyFill="1" applyBorder="1" applyAlignment="1">
      <alignment horizontal="center" vertical="center"/>
    </xf>
    <xf numFmtId="0" fontId="16" fillId="15" borderId="36" xfId="0" applyFont="1" applyFill="1" applyBorder="1" applyAlignment="1">
      <alignment horizontal="center" vertical="center"/>
    </xf>
    <xf numFmtId="10" fontId="16" fillId="15" borderId="37" xfId="2" applyNumberFormat="1" applyFont="1" applyFill="1" applyBorder="1" applyAlignment="1">
      <alignment horizontal="center" vertical="center"/>
    </xf>
    <xf numFmtId="4" fontId="16" fillId="15" borderId="40" xfId="0" applyNumberFormat="1" applyFont="1" applyFill="1" applyBorder="1" applyAlignment="1">
      <alignment horizontal="center" vertical="center"/>
    </xf>
    <xf numFmtId="10" fontId="16" fillId="15" borderId="16" xfId="2" applyNumberFormat="1" applyFont="1" applyFill="1" applyBorder="1" applyAlignment="1">
      <alignment horizontal="center" vertical="center"/>
    </xf>
    <xf numFmtId="0" fontId="16" fillId="15" borderId="41" xfId="0" applyFont="1" applyFill="1" applyBorder="1" applyAlignment="1">
      <alignment horizontal="center" vertical="center"/>
    </xf>
    <xf numFmtId="10" fontId="16" fillId="15" borderId="42" xfId="2" applyNumberFormat="1" applyFont="1" applyFill="1" applyBorder="1" applyAlignment="1">
      <alignment horizontal="center" vertical="center"/>
    </xf>
    <xf numFmtId="4" fontId="16" fillId="0" borderId="22" xfId="0" applyNumberFormat="1" applyFont="1" applyFill="1" applyBorder="1" applyAlignment="1">
      <alignment horizontal="center" vertical="center"/>
    </xf>
    <xf numFmtId="0" fontId="16" fillId="0" borderId="23" xfId="0" applyFont="1" applyFill="1" applyBorder="1" applyAlignment="1">
      <alignment horizontal="center" vertical="center"/>
    </xf>
    <xf numFmtId="4" fontId="16" fillId="16" borderId="46" xfId="0" applyNumberFormat="1" applyFont="1" applyFill="1" applyBorder="1" applyAlignment="1">
      <alignment horizontal="center" vertical="center"/>
    </xf>
    <xf numFmtId="10" fontId="16" fillId="16" borderId="47" xfId="2" applyNumberFormat="1" applyFont="1" applyFill="1" applyBorder="1" applyAlignment="1">
      <alignment horizontal="center" vertical="center"/>
    </xf>
    <xf numFmtId="0" fontId="16" fillId="16" borderId="48" xfId="0" applyFont="1" applyFill="1" applyBorder="1" applyAlignment="1">
      <alignment horizontal="center" vertical="center"/>
    </xf>
    <xf numFmtId="10" fontId="16" fillId="16" borderId="49" xfId="2" applyNumberFormat="1" applyFont="1" applyFill="1" applyBorder="1" applyAlignment="1">
      <alignment horizontal="center" vertical="center"/>
    </xf>
    <xf numFmtId="4" fontId="16" fillId="0" borderId="22" xfId="2" applyNumberFormat="1" applyFont="1" applyFill="1" applyBorder="1" applyAlignment="1">
      <alignment vertical="center"/>
    </xf>
    <xf numFmtId="10" fontId="16" fillId="0" borderId="23" xfId="2" applyNumberFormat="1" applyFont="1" applyFill="1" applyBorder="1" applyAlignment="1">
      <alignment vertical="center"/>
    </xf>
    <xf numFmtId="4" fontId="16" fillId="16" borderId="52" xfId="0" applyNumberFormat="1" applyFont="1" applyFill="1" applyBorder="1" applyAlignment="1">
      <alignment horizontal="center" vertical="center"/>
    </xf>
    <xf numFmtId="10" fontId="16" fillId="16" borderId="16" xfId="2" applyNumberFormat="1" applyFont="1" applyFill="1" applyBorder="1" applyAlignment="1">
      <alignment horizontal="center" vertical="center"/>
    </xf>
    <xf numFmtId="0" fontId="16" fillId="16" borderId="41" xfId="0" applyFont="1" applyFill="1" applyBorder="1" applyAlignment="1">
      <alignment horizontal="center" vertical="center"/>
    </xf>
    <xf numFmtId="10" fontId="16" fillId="16" borderId="53" xfId="2" applyNumberFormat="1" applyFont="1" applyFill="1" applyBorder="1" applyAlignment="1">
      <alignment horizontal="center" vertical="center"/>
    </xf>
    <xf numFmtId="4" fontId="16" fillId="19" borderId="50" xfId="0" applyNumberFormat="1" applyFont="1" applyFill="1" applyBorder="1" applyAlignment="1">
      <alignment horizontal="center" vertical="center"/>
    </xf>
    <xf numFmtId="10" fontId="16" fillId="19" borderId="10" xfId="2" applyNumberFormat="1" applyFont="1" applyFill="1" applyBorder="1" applyAlignment="1">
      <alignment horizontal="center" vertical="center"/>
    </xf>
    <xf numFmtId="0" fontId="16" fillId="19" borderId="63" xfId="0" applyFont="1" applyFill="1" applyBorder="1" applyAlignment="1">
      <alignment horizontal="center" vertical="center"/>
    </xf>
    <xf numFmtId="10" fontId="16" fillId="19" borderId="49" xfId="2" applyNumberFormat="1" applyFont="1" applyFill="1" applyBorder="1" applyAlignment="1">
      <alignment horizontal="center" vertical="center"/>
    </xf>
    <xf numFmtId="4" fontId="16" fillId="19" borderId="102" xfId="2" applyNumberFormat="1" applyFont="1" applyFill="1" applyBorder="1" applyAlignment="1">
      <alignment horizontal="center" vertical="center"/>
    </xf>
    <xf numFmtId="4" fontId="16" fillId="19" borderId="35" xfId="0" applyNumberFormat="1" applyFont="1" applyFill="1" applyBorder="1" applyAlignment="1">
      <alignment horizontal="center" vertical="center"/>
    </xf>
    <xf numFmtId="10" fontId="16" fillId="19" borderId="13" xfId="2" applyNumberFormat="1" applyFont="1" applyFill="1" applyBorder="1" applyAlignment="1">
      <alignment horizontal="center" vertical="center"/>
    </xf>
    <xf numFmtId="0" fontId="16" fillId="19" borderId="36" xfId="0" applyFont="1" applyFill="1" applyBorder="1" applyAlignment="1">
      <alignment horizontal="center" vertical="center"/>
    </xf>
    <xf numFmtId="10" fontId="16" fillId="19" borderId="37" xfId="2" applyNumberFormat="1" applyFont="1" applyFill="1" applyBorder="1" applyAlignment="1">
      <alignment horizontal="center" vertical="center"/>
    </xf>
    <xf numFmtId="4" fontId="16" fillId="19" borderId="55" xfId="2" applyNumberFormat="1" applyFont="1" applyFill="1" applyBorder="1" applyAlignment="1">
      <alignment horizontal="center" vertical="center"/>
    </xf>
    <xf numFmtId="4" fontId="16" fillId="19" borderId="60" xfId="0" applyNumberFormat="1" applyFont="1" applyFill="1" applyBorder="1" applyAlignment="1">
      <alignment horizontal="center" vertical="center"/>
    </xf>
    <xf numFmtId="10" fontId="16" fillId="19" borderId="61" xfId="2" applyNumberFormat="1" applyFont="1" applyFill="1" applyBorder="1" applyAlignment="1">
      <alignment horizontal="center" vertical="center"/>
    </xf>
    <xf numFmtId="0" fontId="16" fillId="19" borderId="59" xfId="0" applyFont="1" applyFill="1" applyBorder="1" applyAlignment="1">
      <alignment horizontal="center" vertical="center"/>
    </xf>
    <xf numFmtId="10" fontId="16" fillId="19" borderId="42" xfId="2" applyNumberFormat="1" applyFont="1" applyFill="1" applyBorder="1" applyAlignment="1">
      <alignment horizontal="center" vertical="center"/>
    </xf>
    <xf numFmtId="4" fontId="16" fillId="19" borderId="52" xfId="2" applyNumberFormat="1" applyFont="1" applyFill="1" applyBorder="1" applyAlignment="1">
      <alignment horizontal="center" vertical="center"/>
    </xf>
    <xf numFmtId="4" fontId="16" fillId="20" borderId="50" xfId="0" applyNumberFormat="1" applyFont="1" applyFill="1" applyBorder="1" applyAlignment="1">
      <alignment horizontal="center" vertical="center"/>
    </xf>
    <xf numFmtId="10" fontId="16" fillId="20" borderId="10" xfId="2" applyNumberFormat="1" applyFont="1" applyFill="1" applyBorder="1" applyAlignment="1">
      <alignment horizontal="center" vertical="center"/>
    </xf>
    <xf numFmtId="0" fontId="16" fillId="20" borderId="63" xfId="0" applyFont="1" applyFill="1" applyBorder="1" applyAlignment="1">
      <alignment horizontal="center" vertical="center"/>
    </xf>
    <xf numFmtId="10" fontId="16" fillId="20" borderId="49" xfId="2" applyNumberFormat="1" applyFont="1" applyFill="1" applyBorder="1" applyAlignment="1">
      <alignment horizontal="center" vertical="center"/>
    </xf>
    <xf numFmtId="4" fontId="16" fillId="20" borderId="35" xfId="0" applyNumberFormat="1" applyFont="1" applyFill="1" applyBorder="1" applyAlignment="1">
      <alignment horizontal="center" vertical="center"/>
    </xf>
    <xf numFmtId="10" fontId="16" fillId="20" borderId="13" xfId="2" applyNumberFormat="1" applyFont="1" applyFill="1" applyBorder="1" applyAlignment="1">
      <alignment horizontal="center" vertical="center"/>
    </xf>
    <xf numFmtId="0" fontId="16" fillId="20" borderId="36" xfId="0" applyFont="1" applyFill="1" applyBorder="1" applyAlignment="1">
      <alignment horizontal="center" vertical="center"/>
    </xf>
    <xf numFmtId="10" fontId="16" fillId="20" borderId="37" xfId="2" applyNumberFormat="1" applyFont="1" applyFill="1" applyBorder="1" applyAlignment="1">
      <alignment horizontal="center" vertical="center"/>
    </xf>
    <xf numFmtId="4" fontId="16" fillId="20" borderId="40" xfId="0" applyNumberFormat="1" applyFont="1" applyFill="1" applyBorder="1" applyAlignment="1">
      <alignment horizontal="center" vertical="center"/>
    </xf>
    <xf numFmtId="10" fontId="16" fillId="20" borderId="16" xfId="2" applyNumberFormat="1" applyFont="1" applyFill="1" applyBorder="1" applyAlignment="1">
      <alignment horizontal="center" vertical="center"/>
    </xf>
    <xf numFmtId="0" fontId="16" fillId="20" borderId="41" xfId="0" applyFont="1" applyFill="1" applyBorder="1" applyAlignment="1">
      <alignment horizontal="center" vertical="center"/>
    </xf>
    <xf numFmtId="10" fontId="16" fillId="20" borderId="43" xfId="2" applyNumberFormat="1" applyFont="1" applyFill="1" applyBorder="1" applyAlignment="1">
      <alignment horizontal="center" vertical="center"/>
    </xf>
    <xf numFmtId="4" fontId="16" fillId="21" borderId="35" xfId="0" applyNumberFormat="1" applyFont="1" applyFill="1" applyBorder="1" applyAlignment="1">
      <alignment horizontal="center" vertical="center"/>
    </xf>
    <xf numFmtId="10" fontId="16" fillId="21" borderId="13" xfId="2" applyNumberFormat="1" applyFont="1" applyFill="1" applyBorder="1" applyAlignment="1">
      <alignment horizontal="center" vertical="center"/>
    </xf>
    <xf numFmtId="0" fontId="16" fillId="21" borderId="36" xfId="0" applyFont="1" applyFill="1" applyBorder="1" applyAlignment="1">
      <alignment horizontal="center" vertical="center"/>
    </xf>
    <xf numFmtId="10" fontId="16" fillId="21" borderId="37" xfId="2" applyNumberFormat="1" applyFont="1" applyFill="1" applyBorder="1" applyAlignment="1">
      <alignment horizontal="center" vertical="center"/>
    </xf>
    <xf numFmtId="4" fontId="16" fillId="21" borderId="40" xfId="0" applyNumberFormat="1" applyFont="1" applyFill="1" applyBorder="1" applyAlignment="1">
      <alignment horizontal="center" vertical="center"/>
    </xf>
    <xf numFmtId="10" fontId="16" fillId="21" borderId="16" xfId="2" applyNumberFormat="1" applyFont="1" applyFill="1" applyBorder="1" applyAlignment="1">
      <alignment horizontal="center" vertical="center"/>
    </xf>
    <xf numFmtId="0" fontId="16" fillId="21" borderId="41" xfId="0" applyFont="1" applyFill="1" applyBorder="1" applyAlignment="1">
      <alignment horizontal="center" vertical="center"/>
    </xf>
    <xf numFmtId="10" fontId="16" fillId="21" borderId="43" xfId="2" applyNumberFormat="1" applyFont="1" applyFill="1" applyBorder="1" applyAlignment="1">
      <alignment horizontal="center" vertical="center"/>
    </xf>
    <xf numFmtId="4" fontId="16" fillId="16" borderId="50" xfId="0" applyNumberFormat="1" applyFont="1" applyFill="1" applyBorder="1" applyAlignment="1">
      <alignment horizontal="center" vertical="center"/>
    </xf>
    <xf numFmtId="10" fontId="16" fillId="16" borderId="10" xfId="2" applyNumberFormat="1" applyFont="1" applyFill="1" applyBorder="1" applyAlignment="1">
      <alignment horizontal="center" vertical="center"/>
    </xf>
    <xf numFmtId="1" fontId="16" fillId="16" borderId="102" xfId="2" applyNumberFormat="1" applyFont="1" applyFill="1" applyBorder="1" applyAlignment="1">
      <alignment vertical="center"/>
    </xf>
    <xf numFmtId="4" fontId="16" fillId="16" borderId="35" xfId="0" applyNumberFormat="1" applyFont="1" applyFill="1" applyBorder="1" applyAlignment="1">
      <alignment horizontal="center" vertical="center"/>
    </xf>
    <xf numFmtId="0" fontId="16" fillId="16" borderId="36" xfId="0" applyFont="1" applyFill="1" applyBorder="1" applyAlignment="1">
      <alignment horizontal="center" vertical="center"/>
    </xf>
    <xf numFmtId="10" fontId="16" fillId="16" borderId="56" xfId="2" applyNumberFormat="1" applyFont="1" applyFill="1" applyBorder="1" applyAlignment="1">
      <alignment horizontal="center" vertical="center"/>
    </xf>
    <xf numFmtId="1" fontId="16" fillId="16" borderId="55" xfId="2" applyNumberFormat="1" applyFont="1" applyFill="1" applyBorder="1" applyAlignment="1">
      <alignment vertical="center"/>
    </xf>
    <xf numFmtId="4" fontId="16" fillId="16" borderId="55" xfId="2" applyNumberFormat="1" applyFont="1" applyFill="1" applyBorder="1" applyAlignment="1">
      <alignment horizontal="center" vertical="center"/>
    </xf>
    <xf numFmtId="1" fontId="16" fillId="16" borderId="52" xfId="2" applyNumberFormat="1" applyFont="1" applyFill="1" applyBorder="1" applyAlignment="1">
      <alignment vertical="center"/>
    </xf>
    <xf numFmtId="4" fontId="16" fillId="17" borderId="50" xfId="0" applyNumberFormat="1" applyFont="1" applyFill="1" applyBorder="1" applyAlignment="1">
      <alignment horizontal="center" vertical="center"/>
    </xf>
    <xf numFmtId="10" fontId="16" fillId="17" borderId="10" xfId="2" applyNumberFormat="1" applyFont="1" applyFill="1" applyBorder="1" applyAlignment="1">
      <alignment horizontal="center" vertical="center"/>
    </xf>
    <xf numFmtId="0" fontId="16" fillId="17" borderId="63" xfId="0" applyFont="1" applyFill="1" applyBorder="1" applyAlignment="1">
      <alignment horizontal="center" vertical="center"/>
    </xf>
    <xf numFmtId="10" fontId="16" fillId="17" borderId="49" xfId="2" applyNumberFormat="1" applyFont="1" applyFill="1" applyBorder="1" applyAlignment="1">
      <alignment horizontal="center" vertical="center"/>
    </xf>
    <xf numFmtId="4" fontId="16" fillId="17" borderId="35" xfId="0" applyNumberFormat="1" applyFont="1" applyFill="1" applyBorder="1" applyAlignment="1">
      <alignment horizontal="center" vertical="center"/>
    </xf>
    <xf numFmtId="10" fontId="16" fillId="17" borderId="13" xfId="2" applyNumberFormat="1" applyFont="1" applyFill="1" applyBorder="1" applyAlignment="1">
      <alignment horizontal="center" vertical="center"/>
    </xf>
    <xf numFmtId="0" fontId="16" fillId="17" borderId="36" xfId="0" applyFont="1" applyFill="1" applyBorder="1" applyAlignment="1">
      <alignment horizontal="center" vertical="center"/>
    </xf>
    <xf numFmtId="10" fontId="16" fillId="17" borderId="37" xfId="2" applyNumberFormat="1" applyFont="1" applyFill="1" applyBorder="1" applyAlignment="1">
      <alignment horizontal="center" vertical="center"/>
    </xf>
    <xf numFmtId="4" fontId="16" fillId="17" borderId="40" xfId="0" applyNumberFormat="1" applyFont="1" applyFill="1" applyBorder="1" applyAlignment="1">
      <alignment horizontal="center" vertical="center"/>
    </xf>
    <xf numFmtId="10" fontId="16" fillId="17" borderId="61" xfId="2" applyNumberFormat="1" applyFont="1" applyFill="1" applyBorder="1" applyAlignment="1">
      <alignment horizontal="center" vertical="center"/>
    </xf>
    <xf numFmtId="0" fontId="16" fillId="17" borderId="41" xfId="0" applyFont="1" applyFill="1" applyBorder="1" applyAlignment="1">
      <alignment horizontal="center" vertical="center"/>
    </xf>
    <xf numFmtId="10" fontId="16" fillId="17" borderId="43" xfId="2" applyNumberFormat="1" applyFont="1" applyFill="1" applyBorder="1" applyAlignment="1">
      <alignment horizontal="center" vertical="center"/>
    </xf>
    <xf numFmtId="0" fontId="16" fillId="18" borderId="91" xfId="0" applyFont="1" applyFill="1" applyBorder="1" applyAlignment="1">
      <alignment horizontal="center" vertical="center"/>
    </xf>
    <xf numFmtId="4" fontId="16" fillId="18" borderId="50" xfId="0" applyNumberFormat="1" applyFont="1" applyFill="1" applyBorder="1" applyAlignment="1">
      <alignment horizontal="center" vertical="center"/>
    </xf>
    <xf numFmtId="10" fontId="16" fillId="18" borderId="10" xfId="2" applyNumberFormat="1" applyFont="1" applyFill="1" applyBorder="1" applyAlignment="1">
      <alignment horizontal="center" vertical="center"/>
    </xf>
    <xf numFmtId="0" fontId="16" fillId="18" borderId="63" xfId="0" applyFont="1" applyFill="1" applyBorder="1" applyAlignment="1">
      <alignment horizontal="center" vertical="center"/>
    </xf>
    <xf numFmtId="10" fontId="16" fillId="18" borderId="49" xfId="2" applyNumberFormat="1" applyFont="1" applyFill="1" applyBorder="1" applyAlignment="1">
      <alignment horizontal="center" vertical="center"/>
    </xf>
    <xf numFmtId="4" fontId="16" fillId="18" borderId="92" xfId="2" applyNumberFormat="1" applyFont="1" applyFill="1" applyBorder="1" applyAlignment="1">
      <alignment horizontal="center" vertical="center"/>
    </xf>
    <xf numFmtId="10" fontId="16" fillId="18" borderId="84" xfId="2" applyNumberFormat="1" applyFont="1" applyFill="1" applyBorder="1" applyAlignment="1">
      <alignment horizontal="center" vertical="center"/>
    </xf>
    <xf numFmtId="1" fontId="16" fillId="18" borderId="84" xfId="2" applyNumberFormat="1" applyFont="1" applyFill="1" applyBorder="1" applyAlignment="1">
      <alignment horizontal="center" vertical="center"/>
    </xf>
    <xf numFmtId="10" fontId="16" fillId="18" borderId="77" xfId="2" applyNumberFormat="1" applyFont="1" applyFill="1" applyBorder="1" applyAlignment="1">
      <alignment horizontal="center" vertical="center"/>
    </xf>
    <xf numFmtId="0" fontId="16" fillId="20" borderId="90" xfId="0" applyFont="1" applyFill="1" applyBorder="1" applyAlignment="1">
      <alignment horizontal="center" vertical="center"/>
    </xf>
    <xf numFmtId="0" fontId="16" fillId="20" borderId="91" xfId="0" applyFont="1" applyFill="1" applyBorder="1" applyAlignment="1">
      <alignment horizontal="center" vertical="center"/>
    </xf>
    <xf numFmtId="4" fontId="16" fillId="20" borderId="92" xfId="0" applyNumberFormat="1" applyFont="1" applyFill="1" applyBorder="1" applyAlignment="1">
      <alignment horizontal="center" vertical="center"/>
    </xf>
    <xf numFmtId="10" fontId="16" fillId="20" borderId="84" xfId="2" applyNumberFormat="1" applyFont="1" applyFill="1" applyBorder="1" applyAlignment="1">
      <alignment horizontal="center" vertical="center"/>
    </xf>
    <xf numFmtId="0" fontId="16" fillId="20" borderId="93" xfId="0" applyFont="1" applyFill="1" applyBorder="1" applyAlignment="1">
      <alignment horizontal="center" vertical="center"/>
    </xf>
    <xf numFmtId="10" fontId="16" fillId="20" borderId="77" xfId="2" applyNumberFormat="1" applyFont="1" applyFill="1" applyBorder="1" applyAlignment="1">
      <alignment horizontal="center" vertical="center"/>
    </xf>
    <xf numFmtId="4" fontId="16" fillId="20" borderId="92" xfId="2" applyNumberFormat="1" applyFont="1" applyFill="1" applyBorder="1" applyAlignment="1">
      <alignment horizontal="center" vertical="center"/>
    </xf>
    <xf numFmtId="1" fontId="16" fillId="20" borderId="84" xfId="2" applyNumberFormat="1" applyFont="1" applyFill="1" applyBorder="1" applyAlignment="1">
      <alignment horizontal="center" vertical="center"/>
    </xf>
    <xf numFmtId="4" fontId="16" fillId="0" borderId="22" xfId="2" applyNumberFormat="1" applyFont="1" applyFill="1" applyBorder="1" applyAlignment="1">
      <alignment horizontal="center" vertical="center"/>
    </xf>
    <xf numFmtId="10" fontId="16" fillId="0" borderId="23" xfId="2" applyNumberFormat="1" applyFont="1" applyFill="1" applyBorder="1" applyAlignment="1">
      <alignment horizontal="center" vertical="center"/>
    </xf>
    <xf numFmtId="0" fontId="16" fillId="21" borderId="64" xfId="0" applyFont="1" applyFill="1" applyBorder="1" applyAlignment="1">
      <alignment horizontal="center" vertical="center"/>
    </xf>
    <xf numFmtId="4" fontId="16" fillId="21" borderId="51" xfId="0" applyNumberFormat="1" applyFont="1" applyFill="1" applyBorder="1" applyAlignment="1">
      <alignment horizontal="center" vertical="center"/>
    </xf>
    <xf numFmtId="10" fontId="16" fillId="21" borderId="66" xfId="2" applyNumberFormat="1" applyFont="1" applyFill="1" applyBorder="1" applyAlignment="1">
      <alignment horizontal="center" vertical="center"/>
    </xf>
    <xf numFmtId="0" fontId="16" fillId="21" borderId="143" xfId="0" applyFont="1" applyFill="1" applyBorder="1" applyAlignment="1">
      <alignment horizontal="center" vertical="center"/>
    </xf>
    <xf numFmtId="10" fontId="16" fillId="21" borderId="67" xfId="2" applyNumberFormat="1" applyFont="1" applyFill="1" applyBorder="1" applyAlignment="1">
      <alignment horizontal="center" vertical="center"/>
    </xf>
    <xf numFmtId="4" fontId="16" fillId="21" borderId="51" xfId="2" applyNumberFormat="1" applyFont="1" applyFill="1" applyBorder="1" applyAlignment="1">
      <alignment horizontal="center" vertical="center"/>
    </xf>
    <xf numFmtId="1" fontId="16" fillId="21" borderId="66" xfId="2" applyNumberFormat="1" applyFont="1" applyFill="1" applyBorder="1" applyAlignment="1">
      <alignment horizontal="center" vertical="center"/>
    </xf>
    <xf numFmtId="4" fontId="16" fillId="15" borderId="50" xfId="0" applyNumberFormat="1" applyFont="1" applyFill="1" applyBorder="1" applyAlignment="1">
      <alignment horizontal="center" vertical="center"/>
    </xf>
    <xf numFmtId="10" fontId="16" fillId="15" borderId="10" xfId="2" applyNumberFormat="1" applyFont="1" applyFill="1" applyBorder="1" applyAlignment="1">
      <alignment horizontal="center" vertical="center"/>
    </xf>
    <xf numFmtId="0" fontId="16" fillId="15" borderId="63" xfId="0" applyFont="1" applyFill="1" applyBorder="1" applyAlignment="1">
      <alignment horizontal="center" vertical="center"/>
    </xf>
    <xf numFmtId="10" fontId="16" fillId="15" borderId="49" xfId="2" applyNumberFormat="1" applyFont="1" applyFill="1" applyBorder="1" applyAlignment="1">
      <alignment horizontal="center" vertical="center"/>
    </xf>
    <xf numFmtId="10" fontId="16" fillId="15" borderId="43" xfId="2" applyNumberFormat="1" applyFont="1" applyFill="1" applyBorder="1" applyAlignment="1">
      <alignment horizontal="center" vertical="center"/>
    </xf>
    <xf numFmtId="10" fontId="16" fillId="16" borderId="13" xfId="2" applyNumberFormat="1" applyFont="1" applyFill="1" applyBorder="1" applyAlignment="1">
      <alignment horizontal="center" vertical="center"/>
    </xf>
    <xf numFmtId="10" fontId="16" fillId="16" borderId="37" xfId="2" applyNumberFormat="1" applyFont="1" applyFill="1" applyBorder="1" applyAlignment="1">
      <alignment horizontal="center" vertical="center"/>
    </xf>
    <xf numFmtId="1" fontId="16" fillId="16" borderId="144" xfId="2" applyNumberFormat="1" applyFont="1" applyFill="1" applyBorder="1" applyAlignment="1">
      <alignment horizontal="center" vertical="center"/>
    </xf>
    <xf numFmtId="1" fontId="16" fillId="16" borderId="145" xfId="2" applyNumberFormat="1" applyFont="1" applyFill="1" applyBorder="1" applyAlignment="1">
      <alignment horizontal="center" vertical="center"/>
    </xf>
    <xf numFmtId="4" fontId="16" fillId="16" borderId="145" xfId="2" applyNumberFormat="1" applyFont="1" applyFill="1" applyBorder="1" applyAlignment="1">
      <alignment horizontal="center" vertical="center"/>
    </xf>
    <xf numFmtId="4" fontId="16" fillId="16" borderId="40" xfId="0" applyNumberFormat="1" applyFont="1" applyFill="1" applyBorder="1" applyAlignment="1">
      <alignment horizontal="center" vertical="center"/>
    </xf>
    <xf numFmtId="10" fontId="16" fillId="16" borderId="43" xfId="2" applyNumberFormat="1" applyFont="1" applyFill="1" applyBorder="1" applyAlignment="1">
      <alignment horizontal="center" vertical="center"/>
    </xf>
    <xf numFmtId="1" fontId="16" fillId="16" borderId="146" xfId="2" applyNumberFormat="1" applyFont="1" applyFill="1" applyBorder="1" applyAlignment="1">
      <alignment horizontal="center" vertical="center"/>
    </xf>
    <xf numFmtId="10" fontId="16" fillId="20" borderId="63" xfId="2" applyNumberFormat="1" applyFont="1" applyFill="1" applyBorder="1" applyAlignment="1">
      <alignment horizontal="center" vertical="center"/>
    </xf>
    <xf numFmtId="0" fontId="16" fillId="22" borderId="81" xfId="0" applyFont="1" applyFill="1" applyBorder="1" applyAlignment="1">
      <alignment horizontal="center" vertical="center"/>
    </xf>
    <xf numFmtId="4" fontId="16" fillId="22" borderId="62" xfId="0" applyNumberFormat="1" applyFont="1" applyFill="1" applyBorder="1" applyAlignment="1">
      <alignment horizontal="center" vertical="center"/>
    </xf>
    <xf numFmtId="10" fontId="16" fillId="22" borderId="47" xfId="2" applyNumberFormat="1" applyFont="1" applyFill="1" applyBorder="1" applyAlignment="1">
      <alignment horizontal="center" vertical="center"/>
    </xf>
    <xf numFmtId="0" fontId="16" fillId="22" borderId="48" xfId="0" applyFont="1" applyFill="1" applyBorder="1" applyAlignment="1">
      <alignment horizontal="center" vertical="center"/>
    </xf>
    <xf numFmtId="10" fontId="16" fillId="22" borderId="56" xfId="2" applyNumberFormat="1" applyFont="1" applyFill="1" applyBorder="1" applyAlignment="1">
      <alignment horizontal="center" vertical="center"/>
    </xf>
    <xf numFmtId="1" fontId="16" fillId="22" borderId="147" xfId="2" applyNumberFormat="1" applyFont="1" applyFill="1" applyBorder="1" applyAlignment="1">
      <alignment horizontal="center" vertical="center"/>
    </xf>
    <xf numFmtId="4" fontId="16" fillId="22" borderId="35" xfId="0" applyNumberFormat="1" applyFont="1" applyFill="1" applyBorder="1" applyAlignment="1">
      <alignment horizontal="center" vertical="center"/>
    </xf>
    <xf numFmtId="10" fontId="16" fillId="22" borderId="13" xfId="2" applyNumberFormat="1" applyFont="1" applyFill="1" applyBorder="1" applyAlignment="1">
      <alignment horizontal="center" vertical="center"/>
    </xf>
    <xf numFmtId="0" fontId="16" fillId="22" borderId="36" xfId="0" applyFont="1" applyFill="1" applyBorder="1" applyAlignment="1">
      <alignment horizontal="center" vertical="center"/>
    </xf>
    <xf numFmtId="10" fontId="16" fillId="22" borderId="37" xfId="2" applyNumberFormat="1" applyFont="1" applyFill="1" applyBorder="1" applyAlignment="1">
      <alignment horizontal="center" vertical="center"/>
    </xf>
    <xf numFmtId="1" fontId="16" fillId="22" borderId="145" xfId="2" applyNumberFormat="1" applyFont="1" applyFill="1" applyBorder="1" applyAlignment="1">
      <alignment horizontal="center" vertical="center"/>
    </xf>
    <xf numFmtId="4" fontId="16" fillId="22" borderId="72" xfId="0" applyNumberFormat="1" applyFont="1" applyFill="1" applyBorder="1" applyAlignment="1">
      <alignment horizontal="center" vertical="center"/>
    </xf>
    <xf numFmtId="10" fontId="16" fillId="22" borderId="73" xfId="2" applyNumberFormat="1" applyFont="1" applyFill="1" applyBorder="1" applyAlignment="1">
      <alignment horizontal="center" vertical="center"/>
    </xf>
    <xf numFmtId="0" fontId="16" fillId="22" borderId="74" xfId="0" applyFont="1" applyFill="1" applyBorder="1" applyAlignment="1">
      <alignment horizontal="center" vertical="center"/>
    </xf>
    <xf numFmtId="10" fontId="16" fillId="22" borderId="75" xfId="2" applyNumberFormat="1" applyFont="1" applyFill="1" applyBorder="1" applyAlignment="1">
      <alignment horizontal="center" vertical="center"/>
    </xf>
    <xf numFmtId="4" fontId="16" fillId="22" borderId="148" xfId="2" applyNumberFormat="1" applyFont="1" applyFill="1" applyBorder="1" applyAlignment="1">
      <alignment horizontal="center" vertical="center"/>
    </xf>
    <xf numFmtId="4" fontId="7" fillId="0" borderId="149" xfId="0" applyNumberFormat="1" applyFont="1" applyFill="1" applyBorder="1" applyAlignment="1">
      <alignment horizontal="center"/>
    </xf>
    <xf numFmtId="10" fontId="16" fillId="17" borderId="16" xfId="2" applyNumberFormat="1" applyFont="1" applyFill="1" applyBorder="1" applyAlignment="1">
      <alignment horizontal="center" vertical="center"/>
    </xf>
    <xf numFmtId="1" fontId="54" fillId="39" borderId="7" xfId="0" applyNumberFormat="1" applyFont="1" applyFill="1" applyBorder="1" applyAlignment="1">
      <alignment horizontal="center" vertical="center"/>
    </xf>
    <xf numFmtId="0" fontId="56" fillId="40" borderId="7" xfId="0" applyFont="1" applyFill="1" applyBorder="1"/>
    <xf numFmtId="0" fontId="24" fillId="41" borderId="7" xfId="0" applyFont="1" applyFill="1" applyBorder="1"/>
    <xf numFmtId="0" fontId="55" fillId="0" borderId="0" xfId="0" applyFont="1" applyFill="1" applyBorder="1" applyAlignment="1">
      <alignment horizontal="center" vertical="center" wrapText="1"/>
    </xf>
    <xf numFmtId="4" fontId="55" fillId="0" borderId="7" xfId="0" applyNumberFormat="1" applyFont="1" applyFill="1" applyBorder="1" applyAlignment="1">
      <alignment horizontal="center" vertical="center" wrapText="1"/>
    </xf>
    <xf numFmtId="4" fontId="21" fillId="0" borderId="7" xfId="0" applyNumberFormat="1" applyFont="1" applyFill="1" applyBorder="1" applyAlignment="1">
      <alignment horizontal="center" vertical="center"/>
    </xf>
    <xf numFmtId="164" fontId="54" fillId="0" borderId="7" xfId="2" applyNumberFormat="1" applyFont="1" applyFill="1" applyBorder="1" applyAlignment="1">
      <alignment horizontal="center" vertical="center"/>
    </xf>
    <xf numFmtId="0" fontId="55" fillId="0" borderId="0" xfId="3" applyFont="1" applyFill="1" applyBorder="1" applyAlignment="1">
      <alignment horizontal="center" vertical="center" wrapText="1"/>
    </xf>
    <xf numFmtId="164" fontId="54" fillId="39" borderId="7" xfId="2" applyNumberFormat="1" applyFont="1" applyFill="1" applyBorder="1" applyAlignment="1">
      <alignment horizontal="center" vertical="center"/>
    </xf>
    <xf numFmtId="164" fontId="54" fillId="0" borderId="7" xfId="2" quotePrefix="1" applyNumberFormat="1" applyFont="1" applyFill="1" applyBorder="1" applyAlignment="1">
      <alignment horizontal="center" vertical="center"/>
    </xf>
    <xf numFmtId="164" fontId="54" fillId="40" borderId="7" xfId="2" applyNumberFormat="1" applyFont="1" applyFill="1" applyBorder="1" applyAlignment="1">
      <alignment horizontal="center" vertical="center"/>
    </xf>
    <xf numFmtId="4" fontId="55" fillId="0" borderId="0" xfId="0" applyNumberFormat="1" applyFont="1" applyFill="1" applyBorder="1" applyAlignment="1">
      <alignment horizontal="center" vertical="center" wrapText="1"/>
    </xf>
    <xf numFmtId="164" fontId="54" fillId="0" borderId="0" xfId="2" applyNumberFormat="1" applyFont="1" applyFill="1" applyBorder="1" applyAlignment="1">
      <alignment horizontal="center" vertical="center"/>
    </xf>
    <xf numFmtId="4" fontId="55" fillId="0" borderId="0" xfId="3" applyNumberFormat="1" applyFont="1" applyFill="1" applyBorder="1" applyAlignment="1">
      <alignment horizontal="center" vertical="center" wrapText="1"/>
    </xf>
    <xf numFmtId="4" fontId="16" fillId="0" borderId="38" xfId="0" applyNumberFormat="1" applyFont="1" applyFill="1" applyBorder="1" applyAlignment="1">
      <alignment horizontal="center" vertical="center"/>
    </xf>
    <xf numFmtId="9" fontId="9" fillId="0" borderId="0" xfId="0" applyNumberFormat="1" applyFont="1" applyAlignment="1">
      <alignment horizontal="center"/>
    </xf>
    <xf numFmtId="9" fontId="7" fillId="0" borderId="0" xfId="0" applyNumberFormat="1" applyFont="1" applyAlignment="1">
      <alignment horizontal="center"/>
    </xf>
    <xf numFmtId="4" fontId="57" fillId="0" borderId="2" xfId="0" applyNumberFormat="1" applyFont="1" applyBorder="1" applyAlignment="1">
      <alignment horizontal="center" vertical="center"/>
    </xf>
    <xf numFmtId="0" fontId="58" fillId="0" borderId="6" xfId="0" applyFont="1" applyBorder="1" applyAlignment="1">
      <alignment horizontal="center"/>
    </xf>
    <xf numFmtId="3" fontId="58" fillId="0" borderId="6" xfId="0" applyNumberFormat="1" applyFont="1" applyBorder="1" applyAlignment="1">
      <alignment horizontal="center"/>
    </xf>
    <xf numFmtId="3" fontId="58" fillId="0" borderId="6" xfId="2" applyNumberFormat="1" applyFont="1" applyBorder="1" applyAlignment="1">
      <alignment horizontal="center"/>
    </xf>
    <xf numFmtId="0" fontId="58" fillId="0" borderId="5" xfId="0" applyFont="1" applyBorder="1" applyAlignment="1">
      <alignment horizontal="center"/>
    </xf>
    <xf numFmtId="0" fontId="59" fillId="0" borderId="7" xfId="3" applyFont="1" applyFill="1" applyBorder="1" applyAlignment="1">
      <alignment horizontal="center" vertical="center" wrapText="1"/>
    </xf>
    <xf numFmtId="0" fontId="59" fillId="0" borderId="7" xfId="0" applyFont="1" applyFill="1" applyBorder="1" applyAlignment="1">
      <alignment horizontal="center" vertical="center" wrapText="1"/>
    </xf>
    <xf numFmtId="0" fontId="45" fillId="0" borderId="0" xfId="0" applyFont="1" applyAlignment="1">
      <alignment horizontal="center" vertical="center"/>
    </xf>
    <xf numFmtId="0" fontId="21" fillId="9" borderId="44" xfId="0" applyFont="1" applyFill="1" applyBorder="1" applyAlignment="1">
      <alignment horizontal="center" vertical="center"/>
    </xf>
    <xf numFmtId="0" fontId="21" fillId="9" borderId="22" xfId="0" applyFont="1" applyFill="1" applyBorder="1" applyAlignment="1">
      <alignment horizontal="center" vertical="center"/>
    </xf>
    <xf numFmtId="0" fontId="21" fillId="9" borderId="38" xfId="0" applyFont="1" applyFill="1" applyBorder="1" applyAlignment="1">
      <alignment horizontal="center" vertical="center"/>
    </xf>
    <xf numFmtId="4" fontId="27" fillId="9" borderId="50" xfId="2" applyNumberFormat="1" applyFont="1" applyFill="1" applyBorder="1" applyAlignment="1">
      <alignment horizontal="center" vertical="center"/>
    </xf>
    <xf numFmtId="4" fontId="27" fillId="9" borderId="35" xfId="2" applyNumberFormat="1" applyFont="1" applyFill="1" applyBorder="1" applyAlignment="1">
      <alignment horizontal="center" vertical="center"/>
    </xf>
    <xf numFmtId="4" fontId="27" fillId="9" borderId="40" xfId="2" applyNumberFormat="1" applyFont="1" applyFill="1" applyBorder="1" applyAlignment="1">
      <alignment horizontal="center" vertical="center"/>
    </xf>
    <xf numFmtId="10" fontId="27" fillId="9" borderId="10" xfId="2" applyNumberFormat="1" applyFont="1" applyFill="1" applyBorder="1" applyAlignment="1">
      <alignment horizontal="center" vertical="center"/>
    </xf>
    <xf numFmtId="10" fontId="27" fillId="9" borderId="13" xfId="2" applyNumberFormat="1" applyFont="1" applyFill="1" applyBorder="1" applyAlignment="1">
      <alignment horizontal="center" vertical="center"/>
    </xf>
    <xf numFmtId="10" fontId="27" fillId="9" borderId="16" xfId="2" applyNumberFormat="1" applyFont="1" applyFill="1" applyBorder="1" applyAlignment="1">
      <alignment horizontal="center" vertical="center"/>
    </xf>
    <xf numFmtId="1" fontId="27" fillId="9" borderId="10" xfId="2" applyNumberFormat="1" applyFont="1" applyFill="1" applyBorder="1" applyAlignment="1">
      <alignment horizontal="center" vertical="center"/>
    </xf>
    <xf numFmtId="1" fontId="27" fillId="9" borderId="13" xfId="2" applyNumberFormat="1" applyFont="1" applyFill="1" applyBorder="1" applyAlignment="1">
      <alignment horizontal="center" vertical="center"/>
    </xf>
    <xf numFmtId="1" fontId="27" fillId="9" borderId="16" xfId="2" applyNumberFormat="1" applyFont="1" applyFill="1" applyBorder="1" applyAlignment="1">
      <alignment horizontal="center" vertical="center"/>
    </xf>
    <xf numFmtId="10" fontId="27" fillId="9" borderId="49" xfId="2" applyNumberFormat="1" applyFont="1" applyFill="1" applyBorder="1" applyAlignment="1">
      <alignment horizontal="center" vertical="center"/>
    </xf>
    <xf numFmtId="10" fontId="27" fillId="9" borderId="37" xfId="2" applyNumberFormat="1" applyFont="1" applyFill="1" applyBorder="1" applyAlignment="1">
      <alignment horizontal="center" vertical="center"/>
    </xf>
    <xf numFmtId="10" fontId="27" fillId="9" borderId="43" xfId="2" applyNumberFormat="1" applyFont="1" applyFill="1" applyBorder="1" applyAlignment="1">
      <alignment horizontal="center" vertical="center"/>
    </xf>
    <xf numFmtId="10" fontId="27" fillId="9" borderId="64" xfId="2" applyNumberFormat="1" applyFont="1" applyFill="1" applyBorder="1" applyAlignment="1">
      <alignment horizontal="center" vertical="center"/>
    </xf>
    <xf numFmtId="10" fontId="27" fillId="9" borderId="23" xfId="2" applyNumberFormat="1" applyFont="1" applyFill="1" applyBorder="1" applyAlignment="1">
      <alignment horizontal="center" vertical="center"/>
    </xf>
    <xf numFmtId="10" fontId="27" fillId="9" borderId="65" xfId="2" applyNumberFormat="1" applyFont="1" applyFill="1" applyBorder="1" applyAlignment="1">
      <alignment horizontal="center" vertical="center"/>
    </xf>
    <xf numFmtId="0" fontId="21" fillId="10" borderId="86" xfId="0" applyFont="1" applyFill="1" applyBorder="1" applyAlignment="1">
      <alignment horizontal="center" vertical="center" wrapText="1"/>
    </xf>
    <xf numFmtId="0" fontId="21" fillId="10" borderId="90" xfId="0" applyFont="1" applyFill="1" applyBorder="1" applyAlignment="1">
      <alignment horizontal="center" vertical="center"/>
    </xf>
    <xf numFmtId="0" fontId="24" fillId="0" borderId="19" xfId="0" applyFont="1" applyFill="1" applyBorder="1" applyAlignment="1">
      <alignment horizontal="center" vertical="center"/>
    </xf>
    <xf numFmtId="0" fontId="24" fillId="0" borderId="20" xfId="0" applyFont="1" applyFill="1" applyBorder="1" applyAlignment="1">
      <alignment horizontal="center" vertical="center"/>
    </xf>
    <xf numFmtId="4" fontId="24" fillId="0" borderId="22" xfId="0" applyNumberFormat="1" applyFont="1" applyFill="1" applyBorder="1" applyAlignment="1">
      <alignment horizontal="center" vertical="center"/>
    </xf>
    <xf numFmtId="4" fontId="24" fillId="0" borderId="0" xfId="0" applyNumberFormat="1" applyFont="1" applyFill="1" applyBorder="1" applyAlignment="1">
      <alignment horizontal="center" vertical="center"/>
    </xf>
    <xf numFmtId="4" fontId="24" fillId="0" borderId="23" xfId="0" applyNumberFormat="1" applyFont="1" applyFill="1" applyBorder="1" applyAlignment="1">
      <alignment horizontal="center" vertical="center"/>
    </xf>
    <xf numFmtId="0" fontId="26" fillId="0" borderId="22" xfId="0" applyFont="1" applyFill="1" applyBorder="1" applyAlignment="1">
      <alignment horizontal="center" vertical="center"/>
    </xf>
    <xf numFmtId="0" fontId="26" fillId="0" borderId="0" xfId="0" applyFont="1" applyFill="1" applyBorder="1" applyAlignment="1">
      <alignment horizontal="center" vertical="center"/>
    </xf>
    <xf numFmtId="0" fontId="26" fillId="0" borderId="23" xfId="0" applyFont="1" applyFill="1" applyBorder="1" applyAlignment="1">
      <alignment horizontal="center" vertical="center"/>
    </xf>
    <xf numFmtId="0" fontId="21" fillId="8" borderId="44" xfId="0" applyFont="1" applyFill="1" applyBorder="1" applyAlignment="1">
      <alignment horizontal="center" vertical="center"/>
    </xf>
    <xf numFmtId="0" fontId="21" fillId="8" borderId="22" xfId="0" applyFont="1" applyFill="1" applyBorder="1" applyAlignment="1">
      <alignment horizontal="center" vertical="center"/>
    </xf>
    <xf numFmtId="0" fontId="21" fillId="8" borderId="38" xfId="0" applyFont="1" applyFill="1" applyBorder="1" applyAlignment="1">
      <alignment horizontal="center" vertical="center"/>
    </xf>
    <xf numFmtId="4" fontId="27" fillId="8" borderId="50" xfId="2" applyNumberFormat="1" applyFont="1" applyFill="1" applyBorder="1" applyAlignment="1">
      <alignment horizontal="center" vertical="center"/>
    </xf>
    <xf numFmtId="4" fontId="27" fillId="8" borderId="35" xfId="2" applyNumberFormat="1" applyFont="1" applyFill="1" applyBorder="1" applyAlignment="1">
      <alignment horizontal="center" vertical="center"/>
    </xf>
    <xf numFmtId="4" fontId="27" fillId="8" borderId="60" xfId="2" applyNumberFormat="1" applyFont="1" applyFill="1" applyBorder="1" applyAlignment="1">
      <alignment horizontal="center" vertical="center"/>
    </xf>
    <xf numFmtId="4" fontId="27" fillId="8" borderId="40" xfId="2" applyNumberFormat="1" applyFont="1" applyFill="1" applyBorder="1" applyAlignment="1">
      <alignment horizontal="center" vertical="center"/>
    </xf>
    <xf numFmtId="10" fontId="27" fillId="8" borderId="10" xfId="2" applyNumberFormat="1" applyFont="1" applyFill="1" applyBorder="1" applyAlignment="1">
      <alignment horizontal="center" vertical="center"/>
    </xf>
    <xf numFmtId="10" fontId="27" fillId="8" borderId="13" xfId="2" applyNumberFormat="1" applyFont="1" applyFill="1" applyBorder="1" applyAlignment="1">
      <alignment horizontal="center" vertical="center"/>
    </xf>
    <xf numFmtId="10" fontId="27" fillId="8" borderId="61" xfId="2" applyNumberFormat="1" applyFont="1" applyFill="1" applyBorder="1" applyAlignment="1">
      <alignment horizontal="center" vertical="center"/>
    </xf>
    <xf numFmtId="10" fontId="27" fillId="8" borderId="16" xfId="2" applyNumberFormat="1" applyFont="1" applyFill="1" applyBorder="1" applyAlignment="1">
      <alignment horizontal="center" vertical="center"/>
    </xf>
    <xf numFmtId="1" fontId="27" fillId="8" borderId="10" xfId="2" applyNumberFormat="1" applyFont="1" applyFill="1" applyBorder="1" applyAlignment="1">
      <alignment horizontal="center" vertical="center"/>
    </xf>
    <xf numFmtId="1" fontId="27" fillId="8" borderId="13" xfId="2" applyNumberFormat="1" applyFont="1" applyFill="1" applyBorder="1" applyAlignment="1">
      <alignment horizontal="center" vertical="center"/>
    </xf>
    <xf numFmtId="1" fontId="27" fillId="8" borderId="61" xfId="2" applyNumberFormat="1" applyFont="1" applyFill="1" applyBorder="1" applyAlignment="1">
      <alignment horizontal="center" vertical="center"/>
    </xf>
    <xf numFmtId="1" fontId="27" fillId="8" borderId="16" xfId="2" applyNumberFormat="1" applyFont="1" applyFill="1" applyBorder="1" applyAlignment="1">
      <alignment horizontal="center" vertical="center"/>
    </xf>
    <xf numFmtId="10" fontId="27" fillId="8" borderId="49" xfId="2" applyNumberFormat="1" applyFont="1" applyFill="1" applyBorder="1" applyAlignment="1">
      <alignment horizontal="center" vertical="center"/>
    </xf>
    <xf numFmtId="10" fontId="27" fillId="8" borderId="37" xfId="2" applyNumberFormat="1" applyFont="1" applyFill="1" applyBorder="1" applyAlignment="1">
      <alignment horizontal="center" vertical="center"/>
    </xf>
    <xf numFmtId="10" fontId="27" fillId="8" borderId="42" xfId="2" applyNumberFormat="1" applyFont="1" applyFill="1" applyBorder="1" applyAlignment="1">
      <alignment horizontal="center" vertical="center"/>
    </xf>
    <xf numFmtId="10" fontId="27" fillId="8" borderId="43" xfId="2" applyNumberFormat="1" applyFont="1" applyFill="1" applyBorder="1" applyAlignment="1">
      <alignment horizontal="center" vertical="center"/>
    </xf>
    <xf numFmtId="0" fontId="20" fillId="0" borderId="19" xfId="0" applyFont="1" applyFill="1" applyBorder="1" applyAlignment="1">
      <alignment horizontal="center" vertical="center" wrapText="1"/>
    </xf>
    <xf numFmtId="0" fontId="20" fillId="0" borderId="22" xfId="0" applyFont="1" applyFill="1" applyBorder="1" applyAlignment="1">
      <alignment horizontal="center" vertical="center"/>
    </xf>
    <xf numFmtId="3" fontId="22" fillId="0" borderId="19" xfId="0" applyNumberFormat="1" applyFont="1" applyFill="1" applyBorder="1" applyAlignment="1">
      <alignment horizontal="center" vertical="center"/>
    </xf>
    <xf numFmtId="3" fontId="22" fillId="0" borderId="21" xfId="0" applyNumberFormat="1" applyFont="1" applyFill="1" applyBorder="1" applyAlignment="1">
      <alignment horizontal="center" vertical="center"/>
    </xf>
    <xf numFmtId="4" fontId="27" fillId="10" borderId="87" xfId="2" applyNumberFormat="1" applyFont="1" applyFill="1" applyBorder="1" applyAlignment="1">
      <alignment horizontal="center" vertical="center"/>
    </xf>
    <xf numFmtId="4" fontId="27" fillId="10" borderId="92" xfId="2" applyNumberFormat="1" applyFont="1" applyFill="1" applyBorder="1" applyAlignment="1">
      <alignment horizontal="center" vertical="center"/>
    </xf>
    <xf numFmtId="0" fontId="3" fillId="0" borderId="0" xfId="0" applyFont="1" applyAlignment="1">
      <alignment horizontal="center" vertical="center"/>
    </xf>
    <xf numFmtId="4" fontId="12" fillId="0" borderId="0" xfId="0" applyNumberFormat="1" applyFont="1" applyAlignment="1">
      <alignment horizontal="center" vertical="center"/>
    </xf>
    <xf numFmtId="4" fontId="12" fillId="0" borderId="8" xfId="0" applyNumberFormat="1" applyFont="1" applyBorder="1" applyAlignment="1">
      <alignment horizontal="center" vertical="center"/>
    </xf>
    <xf numFmtId="0" fontId="12" fillId="0" borderId="0" xfId="0" applyFont="1" applyAlignment="1">
      <alignment horizontal="center" vertical="center"/>
    </xf>
    <xf numFmtId="0" fontId="19" fillId="0" borderId="0" xfId="0" applyFont="1" applyAlignment="1">
      <alignment horizontal="center" vertical="center" wrapText="1"/>
    </xf>
    <xf numFmtId="4" fontId="27" fillId="6" borderId="51" xfId="2" applyNumberFormat="1" applyFont="1" applyFill="1" applyBorder="1" applyAlignment="1">
      <alignment horizontal="center" vertical="center"/>
    </xf>
    <xf numFmtId="4" fontId="27" fillId="6" borderId="54" xfId="2" applyNumberFormat="1" applyFont="1" applyFill="1" applyBorder="1" applyAlignment="1">
      <alignment horizontal="center" vertical="center"/>
    </xf>
    <xf numFmtId="10" fontId="27" fillId="6" borderId="49" xfId="2" applyNumberFormat="1" applyFont="1" applyFill="1" applyBorder="1" applyAlignment="1">
      <alignment horizontal="center" vertical="center"/>
    </xf>
    <xf numFmtId="10" fontId="27" fillId="6" borderId="43" xfId="2" applyNumberFormat="1" applyFont="1" applyFill="1" applyBorder="1" applyAlignment="1">
      <alignment horizontal="center" vertical="center"/>
    </xf>
    <xf numFmtId="0" fontId="21" fillId="7" borderId="44" xfId="0" applyFont="1" applyFill="1" applyBorder="1" applyAlignment="1">
      <alignment horizontal="center" vertical="center"/>
    </xf>
    <xf numFmtId="0" fontId="21" fillId="7" borderId="22" xfId="0" applyFont="1" applyFill="1" applyBorder="1" applyAlignment="1">
      <alignment horizontal="center" vertical="center"/>
    </xf>
    <xf numFmtId="0" fontId="21" fillId="7" borderId="38" xfId="0" applyFont="1" applyFill="1" applyBorder="1" applyAlignment="1">
      <alignment horizontal="center" vertical="center"/>
    </xf>
    <xf numFmtId="4" fontId="27" fillId="7" borderId="50" xfId="2" applyNumberFormat="1" applyFont="1" applyFill="1" applyBorder="1" applyAlignment="1">
      <alignment horizontal="center" vertical="center"/>
    </xf>
    <xf numFmtId="4" fontId="27" fillId="7" borderId="35" xfId="2" applyNumberFormat="1" applyFont="1" applyFill="1" applyBorder="1" applyAlignment="1">
      <alignment horizontal="center" vertical="center"/>
    </xf>
    <xf numFmtId="4" fontId="27" fillId="7" borderId="60" xfId="2" applyNumberFormat="1" applyFont="1" applyFill="1" applyBorder="1" applyAlignment="1">
      <alignment horizontal="center" vertical="center"/>
    </xf>
    <xf numFmtId="4" fontId="27" fillId="7" borderId="40" xfId="2" applyNumberFormat="1" applyFont="1" applyFill="1" applyBorder="1" applyAlignment="1">
      <alignment horizontal="center" vertical="center"/>
    </xf>
    <xf numFmtId="10" fontId="27" fillId="7" borderId="10" xfId="2" applyNumberFormat="1" applyFont="1" applyFill="1" applyBorder="1" applyAlignment="1">
      <alignment horizontal="center" vertical="center"/>
    </xf>
    <xf numFmtId="10" fontId="27" fillId="7" borderId="13" xfId="2" applyNumberFormat="1" applyFont="1" applyFill="1" applyBorder="1" applyAlignment="1">
      <alignment horizontal="center" vertical="center"/>
    </xf>
    <xf numFmtId="10" fontId="27" fillId="7" borderId="61" xfId="2" applyNumberFormat="1" applyFont="1" applyFill="1" applyBorder="1" applyAlignment="1">
      <alignment horizontal="center" vertical="center"/>
    </xf>
    <xf numFmtId="10" fontId="27" fillId="7" borderId="16" xfId="2" applyNumberFormat="1" applyFont="1" applyFill="1" applyBorder="1" applyAlignment="1">
      <alignment horizontal="center" vertical="center"/>
    </xf>
    <xf numFmtId="1" fontId="27" fillId="7" borderId="10" xfId="2" applyNumberFormat="1" applyFont="1" applyFill="1" applyBorder="1" applyAlignment="1">
      <alignment horizontal="center" vertical="center"/>
    </xf>
    <xf numFmtId="1" fontId="27" fillId="7" borderId="13" xfId="2" applyNumberFormat="1" applyFont="1" applyFill="1" applyBorder="1" applyAlignment="1">
      <alignment horizontal="center" vertical="center"/>
    </xf>
    <xf numFmtId="1" fontId="27" fillId="7" borderId="61" xfId="2" applyNumberFormat="1" applyFont="1" applyFill="1" applyBorder="1" applyAlignment="1">
      <alignment horizontal="center" vertical="center"/>
    </xf>
    <xf numFmtId="1" fontId="27" fillId="7" borderId="16" xfId="2" applyNumberFormat="1" applyFont="1" applyFill="1" applyBorder="1" applyAlignment="1">
      <alignment horizontal="center" vertical="center"/>
    </xf>
    <xf numFmtId="10" fontId="27" fillId="7" borderId="49" xfId="2" applyNumberFormat="1" applyFont="1" applyFill="1" applyBorder="1" applyAlignment="1">
      <alignment horizontal="center" vertical="center"/>
    </xf>
    <xf numFmtId="10" fontId="27" fillId="7" borderId="37" xfId="2" applyNumberFormat="1" applyFont="1" applyFill="1" applyBorder="1" applyAlignment="1">
      <alignment horizontal="center" vertical="center"/>
    </xf>
    <xf numFmtId="10" fontId="27" fillId="7" borderId="42" xfId="2" applyNumberFormat="1" applyFont="1" applyFill="1" applyBorder="1" applyAlignment="1">
      <alignment horizontal="center" vertical="center"/>
    </xf>
    <xf numFmtId="10" fontId="27" fillId="7" borderId="43" xfId="2" applyNumberFormat="1" applyFont="1" applyFill="1" applyBorder="1" applyAlignment="1">
      <alignment horizontal="center" vertical="center"/>
    </xf>
    <xf numFmtId="0" fontId="21" fillId="5" borderId="19" xfId="0" applyFont="1" applyFill="1" applyBorder="1" applyAlignment="1">
      <alignment horizontal="center" vertical="center"/>
    </xf>
    <xf numFmtId="0" fontId="21" fillId="5" borderId="22" xfId="0" applyFont="1" applyFill="1" applyBorder="1" applyAlignment="1">
      <alignment horizontal="center" vertical="center"/>
    </xf>
    <xf numFmtId="0" fontId="21" fillId="5" borderId="38" xfId="0" applyFont="1" applyFill="1" applyBorder="1" applyAlignment="1">
      <alignment horizontal="center" vertical="center"/>
    </xf>
    <xf numFmtId="4" fontId="27" fillId="5" borderId="30" xfId="2" applyNumberFormat="1" applyFont="1" applyFill="1" applyBorder="1" applyAlignment="1">
      <alignment horizontal="center" vertical="center"/>
    </xf>
    <xf numFmtId="4" fontId="27" fillId="5" borderId="35" xfId="2" applyNumberFormat="1" applyFont="1" applyFill="1" applyBorder="1" applyAlignment="1">
      <alignment horizontal="center" vertical="center"/>
    </xf>
    <xf numFmtId="4" fontId="27" fillId="5" borderId="40" xfId="2" applyNumberFormat="1" applyFont="1" applyFill="1" applyBorder="1" applyAlignment="1">
      <alignment horizontal="center" vertical="center"/>
    </xf>
    <xf numFmtId="10" fontId="27" fillId="5" borderId="31" xfId="2" applyNumberFormat="1" applyFont="1" applyFill="1" applyBorder="1" applyAlignment="1">
      <alignment horizontal="center" vertical="center"/>
    </xf>
    <xf numFmtId="10" fontId="27" fillId="5" borderId="13" xfId="2" applyNumberFormat="1" applyFont="1" applyFill="1" applyBorder="1" applyAlignment="1">
      <alignment horizontal="center" vertical="center"/>
    </xf>
    <xf numFmtId="10" fontId="27" fillId="5" borderId="16" xfId="2" applyNumberFormat="1" applyFont="1" applyFill="1" applyBorder="1" applyAlignment="1">
      <alignment horizontal="center" vertical="center"/>
    </xf>
    <xf numFmtId="1" fontId="27" fillId="5" borderId="31" xfId="2" applyNumberFormat="1" applyFont="1" applyFill="1" applyBorder="1" applyAlignment="1">
      <alignment horizontal="center" vertical="center"/>
    </xf>
    <xf numFmtId="1" fontId="27" fillId="5" borderId="13" xfId="2" applyNumberFormat="1" applyFont="1" applyFill="1" applyBorder="1" applyAlignment="1">
      <alignment horizontal="center" vertical="center"/>
    </xf>
    <xf numFmtId="1" fontId="27" fillId="5" borderId="16" xfId="2" applyNumberFormat="1" applyFont="1" applyFill="1" applyBorder="1" applyAlignment="1">
      <alignment horizontal="center" vertical="center"/>
    </xf>
    <xf numFmtId="10" fontId="27" fillId="5" borderId="33" xfId="2" applyNumberFormat="1" applyFont="1" applyFill="1" applyBorder="1" applyAlignment="1">
      <alignment horizontal="center" vertical="center"/>
    </xf>
    <xf numFmtId="10" fontId="27" fillId="5" borderId="37" xfId="2" applyNumberFormat="1" applyFont="1" applyFill="1" applyBorder="1" applyAlignment="1">
      <alignment horizontal="center" vertical="center"/>
    </xf>
    <xf numFmtId="10" fontId="27" fillId="5" borderId="43" xfId="2" applyNumberFormat="1" applyFont="1" applyFill="1" applyBorder="1" applyAlignment="1">
      <alignment horizontal="center" vertical="center"/>
    </xf>
    <xf numFmtId="0" fontId="21" fillId="6" borderId="44" xfId="0" applyFont="1" applyFill="1" applyBorder="1" applyAlignment="1">
      <alignment horizontal="center" vertical="center"/>
    </xf>
    <xf numFmtId="0" fontId="21" fillId="6" borderId="38" xfId="0" applyFont="1" applyFill="1" applyBorder="1" applyAlignment="1">
      <alignment horizontal="center" vertical="center"/>
    </xf>
    <xf numFmtId="4" fontId="27" fillId="6" borderId="50" xfId="2" applyNumberFormat="1" applyFont="1" applyFill="1" applyBorder="1" applyAlignment="1">
      <alignment horizontal="center" vertical="center"/>
    </xf>
    <xf numFmtId="4" fontId="27" fillId="6" borderId="40" xfId="2" applyNumberFormat="1" applyFont="1" applyFill="1" applyBorder="1" applyAlignment="1">
      <alignment horizontal="center" vertical="center"/>
    </xf>
    <xf numFmtId="10" fontId="27" fillId="6" borderId="10" xfId="2" applyNumberFormat="1" applyFont="1" applyFill="1" applyBorder="1" applyAlignment="1">
      <alignment horizontal="center" vertical="center"/>
    </xf>
    <xf numFmtId="10" fontId="27" fillId="6" borderId="16" xfId="2" applyNumberFormat="1" applyFont="1" applyFill="1" applyBorder="1" applyAlignment="1">
      <alignment horizontal="center" vertical="center"/>
    </xf>
    <xf numFmtId="1" fontId="27" fillId="6" borderId="10" xfId="2" applyNumberFormat="1" applyFont="1" applyFill="1" applyBorder="1" applyAlignment="1">
      <alignment horizontal="center" vertical="center"/>
    </xf>
    <xf numFmtId="1" fontId="27" fillId="6" borderId="16" xfId="2" applyNumberFormat="1" applyFont="1" applyFill="1" applyBorder="1" applyAlignment="1">
      <alignment horizontal="center" vertical="center"/>
    </xf>
    <xf numFmtId="0" fontId="23" fillId="0" borderId="19" xfId="0" applyFont="1" applyFill="1" applyBorder="1" applyAlignment="1">
      <alignment horizontal="center" vertical="center"/>
    </xf>
    <xf numFmtId="0" fontId="23" fillId="0" borderId="21" xfId="0" applyFont="1" applyFill="1" applyBorder="1" applyAlignment="1">
      <alignment horizontal="center" vertical="center"/>
    </xf>
    <xf numFmtId="0" fontId="23" fillId="0" borderId="20" xfId="0" applyFont="1" applyFill="1" applyBorder="1" applyAlignment="1">
      <alignment horizontal="center" vertical="center"/>
    </xf>
    <xf numFmtId="0" fontId="23" fillId="0" borderId="22" xfId="0" applyFont="1" applyFill="1" applyBorder="1" applyAlignment="1">
      <alignment horizontal="center" vertical="center"/>
    </xf>
    <xf numFmtId="0" fontId="23" fillId="0" borderId="0" xfId="0" applyFont="1" applyFill="1" applyBorder="1" applyAlignment="1">
      <alignment horizontal="center" vertical="center"/>
    </xf>
    <xf numFmtId="0" fontId="23" fillId="0" borderId="23" xfId="0" applyFont="1" applyFill="1" applyBorder="1" applyAlignment="1">
      <alignment horizontal="center" vertical="center"/>
    </xf>
    <xf numFmtId="10" fontId="27" fillId="10" borderId="88" xfId="2" applyNumberFormat="1" applyFont="1" applyFill="1" applyBorder="1" applyAlignment="1">
      <alignment horizontal="center" vertical="center"/>
    </xf>
    <xf numFmtId="10" fontId="27" fillId="10" borderId="84" xfId="2" applyNumberFormat="1" applyFont="1" applyFill="1" applyBorder="1" applyAlignment="1">
      <alignment horizontal="center" vertical="center"/>
    </xf>
    <xf numFmtId="1" fontId="27" fillId="10" borderId="88" xfId="2" applyNumberFormat="1" applyFont="1" applyFill="1" applyBorder="1" applyAlignment="1">
      <alignment horizontal="center" vertical="center"/>
    </xf>
    <xf numFmtId="1" fontId="27" fillId="10" borderId="84" xfId="2" applyNumberFormat="1" applyFont="1" applyFill="1" applyBorder="1" applyAlignment="1">
      <alignment horizontal="center" vertical="center"/>
    </xf>
    <xf numFmtId="10" fontId="27" fillId="10" borderId="89" xfId="2" applyNumberFormat="1" applyFont="1" applyFill="1" applyBorder="1" applyAlignment="1">
      <alignment horizontal="center" vertical="center"/>
    </xf>
    <xf numFmtId="10" fontId="27" fillId="10" borderId="77" xfId="2" applyNumberFormat="1" applyFont="1" applyFill="1" applyBorder="1" applyAlignment="1">
      <alignment horizontal="center" vertical="center"/>
    </xf>
    <xf numFmtId="10" fontId="27" fillId="11" borderId="67" xfId="2" applyNumberFormat="1" applyFont="1" applyFill="1" applyBorder="1" applyAlignment="1">
      <alignment horizontal="center" vertical="center"/>
    </xf>
    <xf numFmtId="10" fontId="27" fillId="11" borderId="70" xfId="2" applyNumberFormat="1" applyFont="1" applyFill="1" applyBorder="1" applyAlignment="1">
      <alignment horizontal="center" vertical="center"/>
    </xf>
    <xf numFmtId="10" fontId="27" fillId="11" borderId="28" xfId="2" applyNumberFormat="1" applyFont="1" applyFill="1" applyBorder="1" applyAlignment="1">
      <alignment horizontal="center" vertical="center"/>
    </xf>
    <xf numFmtId="0" fontId="21" fillId="10" borderId="44" xfId="0" applyFont="1" applyFill="1" applyBorder="1" applyAlignment="1">
      <alignment horizontal="center" vertical="center"/>
    </xf>
    <xf numFmtId="0" fontId="21" fillId="10" borderId="22" xfId="0" applyFont="1" applyFill="1" applyBorder="1" applyAlignment="1">
      <alignment horizontal="center" vertical="center"/>
    </xf>
    <xf numFmtId="0" fontId="21" fillId="10" borderId="38" xfId="0" applyFont="1" applyFill="1" applyBorder="1" applyAlignment="1">
      <alignment horizontal="center" vertical="center"/>
    </xf>
    <xf numFmtId="4" fontId="27" fillId="10" borderId="68" xfId="2" applyNumberFormat="1" applyFont="1" applyFill="1" applyBorder="1" applyAlignment="1">
      <alignment horizontal="center" vertical="center"/>
    </xf>
    <xf numFmtId="4" fontId="27" fillId="10" borderId="54" xfId="2" applyNumberFormat="1" applyFont="1" applyFill="1" applyBorder="1" applyAlignment="1">
      <alignment horizontal="center" vertical="center"/>
    </xf>
    <xf numFmtId="10" fontId="27" fillId="10" borderId="69" xfId="2" applyNumberFormat="1" applyFont="1" applyFill="1" applyBorder="1" applyAlignment="1">
      <alignment horizontal="center" vertical="center"/>
    </xf>
    <xf numFmtId="10" fontId="27" fillId="10" borderId="76" xfId="2" applyNumberFormat="1" applyFont="1" applyFill="1" applyBorder="1" applyAlignment="1">
      <alignment horizontal="center" vertical="center"/>
    </xf>
    <xf numFmtId="1" fontId="27" fillId="10" borderId="69" xfId="2" applyNumberFormat="1" applyFont="1" applyFill="1" applyBorder="1" applyAlignment="1">
      <alignment horizontal="center" vertical="center"/>
    </xf>
    <xf numFmtId="1" fontId="27" fillId="10" borderId="76" xfId="2" applyNumberFormat="1" applyFont="1" applyFill="1" applyBorder="1" applyAlignment="1">
      <alignment horizontal="center" vertical="center"/>
    </xf>
    <xf numFmtId="10" fontId="27" fillId="10" borderId="70" xfId="2" applyNumberFormat="1" applyFont="1" applyFill="1" applyBorder="1" applyAlignment="1">
      <alignment horizontal="center" vertical="center"/>
    </xf>
    <xf numFmtId="10" fontId="27" fillId="10" borderId="53" xfId="2" applyNumberFormat="1" applyFont="1" applyFill="1" applyBorder="1" applyAlignment="1">
      <alignment horizontal="center" vertical="center"/>
    </xf>
    <xf numFmtId="0" fontId="21" fillId="9" borderId="19" xfId="0" applyFont="1" applyFill="1" applyBorder="1" applyAlignment="1">
      <alignment horizontal="center" vertical="center"/>
    </xf>
    <xf numFmtId="4" fontId="27" fillId="9" borderId="94" xfId="2" applyNumberFormat="1" applyFont="1" applyFill="1" applyBorder="1" applyAlignment="1">
      <alignment horizontal="center" vertical="center"/>
    </xf>
    <xf numFmtId="4" fontId="27" fillId="9" borderId="68" xfId="2" applyNumberFormat="1" applyFont="1" applyFill="1" applyBorder="1" applyAlignment="1">
      <alignment horizontal="center" vertical="center"/>
    </xf>
    <xf numFmtId="4" fontId="27" fillId="9" borderId="54" xfId="2" applyNumberFormat="1" applyFont="1" applyFill="1" applyBorder="1" applyAlignment="1">
      <alignment horizontal="center" vertical="center"/>
    </xf>
    <xf numFmtId="10" fontId="27" fillId="9" borderId="95" xfId="2" applyNumberFormat="1" applyFont="1" applyFill="1" applyBorder="1" applyAlignment="1">
      <alignment horizontal="center" vertical="center"/>
    </xf>
    <xf numFmtId="10" fontId="27" fillId="9" borderId="69" xfId="2" applyNumberFormat="1" applyFont="1" applyFill="1" applyBorder="1" applyAlignment="1">
      <alignment horizontal="center" vertical="center"/>
    </xf>
    <xf numFmtId="10" fontId="27" fillId="9" borderId="76" xfId="2" applyNumberFormat="1" applyFont="1" applyFill="1" applyBorder="1" applyAlignment="1">
      <alignment horizontal="center" vertical="center"/>
    </xf>
    <xf numFmtId="1" fontId="27" fillId="9" borderId="95" xfId="2" applyNumberFormat="1" applyFont="1" applyFill="1" applyBorder="1" applyAlignment="1">
      <alignment horizontal="center" vertical="center"/>
    </xf>
    <xf numFmtId="1" fontId="27" fillId="9" borderId="69" xfId="2" applyNumberFormat="1" applyFont="1" applyFill="1" applyBorder="1" applyAlignment="1">
      <alignment horizontal="center" vertical="center"/>
    </xf>
    <xf numFmtId="1" fontId="27" fillId="9" borderId="76" xfId="2" applyNumberFormat="1" applyFont="1" applyFill="1" applyBorder="1" applyAlignment="1">
      <alignment horizontal="center" vertical="center"/>
    </xf>
    <xf numFmtId="10" fontId="27" fillId="9" borderId="96" xfId="2" applyNumberFormat="1" applyFont="1" applyFill="1" applyBorder="1" applyAlignment="1">
      <alignment horizontal="center" vertical="center"/>
    </xf>
    <xf numFmtId="10" fontId="27" fillId="9" borderId="70" xfId="2" applyNumberFormat="1" applyFont="1" applyFill="1" applyBorder="1" applyAlignment="1">
      <alignment horizontal="center" vertical="center"/>
    </xf>
    <xf numFmtId="10" fontId="27" fillId="9" borderId="53" xfId="2" applyNumberFormat="1" applyFont="1" applyFill="1" applyBorder="1" applyAlignment="1">
      <alignment horizontal="center" vertical="center"/>
    </xf>
    <xf numFmtId="10" fontId="27" fillId="10" borderId="67" xfId="2" applyNumberFormat="1" applyFont="1" applyFill="1" applyBorder="1" applyAlignment="1">
      <alignment horizontal="center" vertical="center"/>
    </xf>
    <xf numFmtId="0" fontId="21" fillId="11" borderId="44" xfId="0" applyFont="1" applyFill="1" applyBorder="1" applyAlignment="1">
      <alignment horizontal="center" vertical="center"/>
    </xf>
    <xf numFmtId="0" fontId="21" fillId="11" borderId="22" xfId="0" applyFont="1" applyFill="1" applyBorder="1" applyAlignment="1">
      <alignment horizontal="center" vertical="center"/>
    </xf>
    <xf numFmtId="0" fontId="21" fillId="11" borderId="24" xfId="0" applyFont="1" applyFill="1" applyBorder="1" applyAlignment="1">
      <alignment horizontal="center" vertical="center"/>
    </xf>
    <xf numFmtId="4" fontId="27" fillId="11" borderId="50" xfId="2" applyNumberFormat="1" applyFont="1" applyFill="1" applyBorder="1" applyAlignment="1">
      <alignment horizontal="center" vertical="center"/>
    </xf>
    <xf numFmtId="4" fontId="27" fillId="11" borderId="35" xfId="2" applyNumberFormat="1" applyFont="1" applyFill="1" applyBorder="1" applyAlignment="1">
      <alignment horizontal="center" vertical="center"/>
    </xf>
    <xf numFmtId="4" fontId="27" fillId="11" borderId="72" xfId="2" applyNumberFormat="1" applyFont="1" applyFill="1" applyBorder="1" applyAlignment="1">
      <alignment horizontal="center" vertical="center"/>
    </xf>
    <xf numFmtId="10" fontId="27" fillId="11" borderId="10" xfId="2" applyNumberFormat="1" applyFont="1" applyFill="1" applyBorder="1" applyAlignment="1">
      <alignment horizontal="center" vertical="center"/>
    </xf>
    <xf numFmtId="10" fontId="27" fillId="11" borderId="13" xfId="2" applyNumberFormat="1" applyFont="1" applyFill="1" applyBorder="1" applyAlignment="1">
      <alignment horizontal="center" vertical="center"/>
    </xf>
    <xf numFmtId="10" fontId="27" fillId="11" borderId="73" xfId="2" applyNumberFormat="1" applyFont="1" applyFill="1" applyBorder="1" applyAlignment="1">
      <alignment horizontal="center" vertical="center"/>
    </xf>
    <xf numFmtId="1" fontId="27" fillId="11" borderId="10" xfId="2" applyNumberFormat="1" applyFont="1" applyFill="1" applyBorder="1" applyAlignment="1">
      <alignment horizontal="center" vertical="center"/>
    </xf>
    <xf numFmtId="1" fontId="27" fillId="11" borderId="13" xfId="2" applyNumberFormat="1" applyFont="1" applyFill="1" applyBorder="1" applyAlignment="1">
      <alignment horizontal="center" vertical="center"/>
    </xf>
    <xf numFmtId="1" fontId="27" fillId="11" borderId="73" xfId="2" applyNumberFormat="1" applyFont="1" applyFill="1" applyBorder="1" applyAlignment="1">
      <alignment horizontal="center" vertical="center"/>
    </xf>
    <xf numFmtId="10" fontId="27" fillId="11" borderId="49" xfId="2" applyNumberFormat="1" applyFont="1" applyFill="1" applyBorder="1" applyAlignment="1">
      <alignment horizontal="center" vertical="center"/>
    </xf>
    <xf numFmtId="10" fontId="27" fillId="11" borderId="37" xfId="2" applyNumberFormat="1" applyFont="1" applyFill="1" applyBorder="1" applyAlignment="1">
      <alignment horizontal="center" vertical="center"/>
    </xf>
    <xf numFmtId="10" fontId="27" fillId="11" borderId="75" xfId="2" applyNumberFormat="1" applyFont="1" applyFill="1" applyBorder="1" applyAlignment="1">
      <alignment horizontal="center" vertical="center"/>
    </xf>
    <xf numFmtId="10" fontId="27" fillId="7" borderId="67" xfId="2" applyNumberFormat="1" applyFont="1" applyFill="1" applyBorder="1" applyAlignment="1">
      <alignment horizontal="center" vertical="center"/>
    </xf>
    <xf numFmtId="10" fontId="27" fillId="7" borderId="70" xfId="2" applyNumberFormat="1" applyFont="1" applyFill="1" applyBorder="1" applyAlignment="1">
      <alignment horizontal="center" vertical="center"/>
    </xf>
    <xf numFmtId="10" fontId="27" fillId="7" borderId="53" xfId="2" applyNumberFormat="1" applyFont="1" applyFill="1" applyBorder="1" applyAlignment="1">
      <alignment horizontal="center" vertical="center"/>
    </xf>
    <xf numFmtId="4" fontId="27" fillId="8" borderId="51" xfId="2" applyNumberFormat="1" applyFont="1" applyFill="1" applyBorder="1" applyAlignment="1">
      <alignment horizontal="center" vertical="center"/>
    </xf>
    <xf numFmtId="4" fontId="27" fillId="8" borderId="26" xfId="2" applyNumberFormat="1" applyFont="1" applyFill="1" applyBorder="1" applyAlignment="1">
      <alignment horizontal="center" vertical="center"/>
    </xf>
    <xf numFmtId="10" fontId="27" fillId="8" borderId="66" xfId="2" applyNumberFormat="1" applyFont="1" applyFill="1" applyBorder="1" applyAlignment="1">
      <alignment horizontal="center" vertical="center"/>
    </xf>
    <xf numFmtId="10" fontId="27" fillId="8" borderId="27" xfId="2" applyNumberFormat="1" applyFont="1" applyFill="1" applyBorder="1" applyAlignment="1">
      <alignment horizontal="center" vertical="center"/>
    </xf>
    <xf numFmtId="1" fontId="27" fillId="8" borderId="66" xfId="2" applyNumberFormat="1" applyFont="1" applyFill="1" applyBorder="1" applyAlignment="1">
      <alignment horizontal="center" vertical="center"/>
    </xf>
    <xf numFmtId="1" fontId="27" fillId="8" borderId="27" xfId="2" applyNumberFormat="1" applyFont="1" applyFill="1" applyBorder="1" applyAlignment="1">
      <alignment horizontal="center" vertical="center"/>
    </xf>
    <xf numFmtId="10" fontId="27" fillId="0" borderId="23" xfId="2" applyNumberFormat="1" applyFont="1" applyFill="1" applyBorder="1" applyAlignment="1">
      <alignment horizontal="center" vertical="center"/>
    </xf>
    <xf numFmtId="10" fontId="27" fillId="0" borderId="65" xfId="2" applyNumberFormat="1" applyFont="1" applyFill="1" applyBorder="1" applyAlignment="1">
      <alignment horizontal="center" vertical="center"/>
    </xf>
    <xf numFmtId="0" fontId="21" fillId="11" borderId="90" xfId="0" applyFont="1" applyFill="1" applyBorder="1" applyAlignment="1">
      <alignment horizontal="center" vertical="center"/>
    </xf>
    <xf numFmtId="4" fontId="27" fillId="11" borderId="92" xfId="2" applyNumberFormat="1" applyFont="1" applyFill="1" applyBorder="1" applyAlignment="1">
      <alignment horizontal="center" vertical="center"/>
    </xf>
    <xf numFmtId="10" fontId="27" fillId="11" borderId="84" xfId="2" applyNumberFormat="1" applyFont="1" applyFill="1" applyBorder="1" applyAlignment="1">
      <alignment horizontal="center" vertical="center"/>
    </xf>
    <xf numFmtId="1" fontId="27" fillId="11" borderId="84" xfId="2" applyNumberFormat="1" applyFont="1" applyFill="1" applyBorder="1" applyAlignment="1">
      <alignment horizontal="center" vertical="center"/>
    </xf>
    <xf numFmtId="10" fontId="27" fillId="11" borderId="77" xfId="2" applyNumberFormat="1" applyFont="1" applyFill="1" applyBorder="1" applyAlignment="1">
      <alignment horizontal="center" vertical="center"/>
    </xf>
    <xf numFmtId="10" fontId="27" fillId="8" borderId="67" xfId="2" applyNumberFormat="1" applyFont="1" applyFill="1" applyBorder="1" applyAlignment="1">
      <alignment horizontal="center" vertical="center"/>
    </xf>
    <xf numFmtId="10" fontId="27" fillId="8" borderId="28" xfId="2" applyNumberFormat="1" applyFont="1" applyFill="1" applyBorder="1" applyAlignment="1">
      <alignment horizontal="center" vertical="center"/>
    </xf>
    <xf numFmtId="0" fontId="21" fillId="6" borderId="22" xfId="0" applyFont="1" applyFill="1" applyBorder="1" applyAlignment="1">
      <alignment horizontal="center" vertical="center"/>
    </xf>
    <xf numFmtId="4" fontId="27" fillId="6" borderId="35" xfId="2" applyNumberFormat="1" applyFont="1" applyFill="1" applyBorder="1" applyAlignment="1">
      <alignment horizontal="center" vertical="center"/>
    </xf>
    <xf numFmtId="10" fontId="27" fillId="6" borderId="13" xfId="2" applyNumberFormat="1" applyFont="1" applyFill="1" applyBorder="1" applyAlignment="1">
      <alignment horizontal="center" vertical="center"/>
    </xf>
    <xf numFmtId="1" fontId="27" fillId="6" borderId="13" xfId="2" applyNumberFormat="1" applyFont="1" applyFill="1" applyBorder="1" applyAlignment="1">
      <alignment horizontal="center" vertical="center"/>
    </xf>
    <xf numFmtId="10" fontId="27" fillId="6" borderId="37" xfId="2" applyNumberFormat="1" applyFont="1" applyFill="1" applyBorder="1" applyAlignment="1">
      <alignment horizontal="center" vertical="center"/>
    </xf>
    <xf numFmtId="10" fontId="27" fillId="11" borderId="64" xfId="2" applyNumberFormat="1" applyFont="1" applyFill="1" applyBorder="1" applyAlignment="1">
      <alignment horizontal="center" vertical="center"/>
    </xf>
    <xf numFmtId="10" fontId="27" fillId="11" borderId="23" xfId="2" applyNumberFormat="1" applyFont="1" applyFill="1" applyBorder="1" applyAlignment="1">
      <alignment horizontal="center" vertical="center"/>
    </xf>
    <xf numFmtId="10" fontId="27" fillId="11" borderId="65" xfId="2" applyNumberFormat="1" applyFont="1" applyFill="1" applyBorder="1" applyAlignment="1">
      <alignment horizontal="center" vertical="center"/>
    </xf>
    <xf numFmtId="4" fontId="27" fillId="6" borderId="62" xfId="2" applyNumberFormat="1" applyFont="1" applyFill="1" applyBorder="1" applyAlignment="1">
      <alignment horizontal="center" vertical="center"/>
    </xf>
    <xf numFmtId="10" fontId="27" fillId="6" borderId="47" xfId="2" applyNumberFormat="1" applyFont="1" applyFill="1" applyBorder="1" applyAlignment="1">
      <alignment horizontal="center" vertical="center"/>
    </xf>
    <xf numFmtId="1" fontId="27" fillId="6" borderId="47" xfId="2" applyNumberFormat="1" applyFont="1" applyFill="1" applyBorder="1" applyAlignment="1">
      <alignment horizontal="center" vertical="center"/>
    </xf>
    <xf numFmtId="10" fontId="27" fillId="6" borderId="56" xfId="2" applyNumberFormat="1" applyFont="1" applyFill="1" applyBorder="1" applyAlignment="1">
      <alignment horizontal="center" vertical="center"/>
    </xf>
    <xf numFmtId="10" fontId="27" fillId="0" borderId="70" xfId="2" applyNumberFormat="1" applyFont="1" applyFill="1" applyBorder="1" applyAlignment="1">
      <alignment horizontal="center" vertical="center"/>
    </xf>
    <xf numFmtId="10" fontId="27" fillId="0" borderId="53" xfId="2" applyNumberFormat="1" applyFont="1" applyFill="1" applyBorder="1" applyAlignment="1">
      <alignment horizontal="center" vertical="center"/>
    </xf>
    <xf numFmtId="0" fontId="21" fillId="12" borderId="22" xfId="0" applyFont="1" applyFill="1" applyBorder="1" applyAlignment="1">
      <alignment horizontal="center" vertical="center"/>
    </xf>
    <xf numFmtId="0" fontId="21" fillId="12" borderId="24" xfId="0" applyFont="1" applyFill="1" applyBorder="1" applyAlignment="1">
      <alignment horizontal="center" vertical="center"/>
    </xf>
    <xf numFmtId="4" fontId="27" fillId="12" borderId="51" xfId="2" applyNumberFormat="1" applyFont="1" applyFill="1" applyBorder="1" applyAlignment="1">
      <alignment horizontal="center" vertical="center"/>
    </xf>
    <xf numFmtId="4" fontId="27" fillId="12" borderId="68" xfId="2" applyNumberFormat="1" applyFont="1" applyFill="1" applyBorder="1" applyAlignment="1">
      <alignment horizontal="center" vertical="center"/>
    </xf>
    <xf numFmtId="4" fontId="27" fillId="12" borderId="26" xfId="2" applyNumberFormat="1" applyFont="1" applyFill="1" applyBorder="1" applyAlignment="1">
      <alignment horizontal="center" vertical="center"/>
    </xf>
    <xf numFmtId="10" fontId="27" fillId="12" borderId="66" xfId="2" applyNumberFormat="1" applyFont="1" applyFill="1" applyBorder="1" applyAlignment="1">
      <alignment horizontal="center" vertical="center"/>
    </xf>
    <xf numFmtId="10" fontId="27" fillId="12" borderId="69" xfId="2" applyNumberFormat="1" applyFont="1" applyFill="1" applyBorder="1" applyAlignment="1">
      <alignment horizontal="center" vertical="center"/>
    </xf>
    <xf numFmtId="10" fontId="27" fillId="12" borderId="27" xfId="2" applyNumberFormat="1" applyFont="1" applyFill="1" applyBorder="1" applyAlignment="1">
      <alignment horizontal="center" vertical="center"/>
    </xf>
    <xf numFmtId="1" fontId="27" fillId="12" borderId="66" xfId="2" applyNumberFormat="1" applyFont="1" applyFill="1" applyBorder="1" applyAlignment="1">
      <alignment horizontal="center" vertical="center"/>
    </xf>
    <xf numFmtId="1" fontId="27" fillId="12" borderId="69" xfId="2" applyNumberFormat="1" applyFont="1" applyFill="1" applyBorder="1" applyAlignment="1">
      <alignment horizontal="center" vertical="center"/>
    </xf>
    <xf numFmtId="1" fontId="27" fillId="12" borderId="27" xfId="2" applyNumberFormat="1" applyFont="1" applyFill="1" applyBorder="1" applyAlignment="1">
      <alignment horizontal="center" vertical="center"/>
    </xf>
    <xf numFmtId="10" fontId="27" fillId="12" borderId="67" xfId="2" applyNumberFormat="1" applyFont="1" applyFill="1" applyBorder="1" applyAlignment="1">
      <alignment horizontal="center" vertical="center"/>
    </xf>
    <xf numFmtId="10" fontId="27" fillId="12" borderId="70" xfId="2" applyNumberFormat="1" applyFont="1" applyFill="1" applyBorder="1" applyAlignment="1">
      <alignment horizontal="center" vertical="center"/>
    </xf>
    <xf numFmtId="10" fontId="27" fillId="12" borderId="28" xfId="2" applyNumberFormat="1" applyFont="1" applyFill="1" applyBorder="1" applyAlignment="1">
      <alignment horizontal="center" vertical="center"/>
    </xf>
    <xf numFmtId="10" fontId="27" fillId="0" borderId="28" xfId="2" applyNumberFormat="1" applyFont="1" applyFill="1" applyBorder="1" applyAlignment="1">
      <alignment horizontal="center" vertical="center"/>
    </xf>
    <xf numFmtId="0" fontId="15" fillId="0" borderId="0" xfId="0" applyFont="1" applyAlignment="1">
      <alignment horizontal="justify" vertical="center"/>
    </xf>
    <xf numFmtId="0" fontId="15" fillId="0" borderId="0" xfId="0" applyFont="1" applyAlignment="1">
      <alignment horizontal="justify" vertical="center" wrapText="1"/>
    </xf>
    <xf numFmtId="4" fontId="27" fillId="5" borderId="68" xfId="2" applyNumberFormat="1" applyFont="1" applyFill="1" applyBorder="1" applyAlignment="1">
      <alignment horizontal="center" vertical="center"/>
    </xf>
    <xf numFmtId="4" fontId="27" fillId="5" borderId="54" xfId="2" applyNumberFormat="1" applyFont="1" applyFill="1" applyBorder="1" applyAlignment="1">
      <alignment horizontal="center" vertical="center"/>
    </xf>
    <xf numFmtId="10" fontId="27" fillId="5" borderId="69" xfId="2" applyNumberFormat="1" applyFont="1" applyFill="1" applyBorder="1" applyAlignment="1">
      <alignment horizontal="center" vertical="center"/>
    </xf>
    <xf numFmtId="10" fontId="27" fillId="5" borderId="76" xfId="2" applyNumberFormat="1" applyFont="1" applyFill="1" applyBorder="1" applyAlignment="1">
      <alignment horizontal="center" vertical="center"/>
    </xf>
    <xf numFmtId="1" fontId="27" fillId="5" borderId="69" xfId="2" applyNumberFormat="1" applyFont="1" applyFill="1" applyBorder="1" applyAlignment="1">
      <alignment horizontal="center" vertical="center"/>
    </xf>
    <xf numFmtId="1" fontId="27" fillId="5" borderId="76" xfId="2" applyNumberFormat="1" applyFont="1" applyFill="1" applyBorder="1" applyAlignment="1">
      <alignment horizontal="center" vertical="center"/>
    </xf>
    <xf numFmtId="10" fontId="27" fillId="5" borderId="70" xfId="2" applyNumberFormat="1" applyFont="1" applyFill="1" applyBorder="1" applyAlignment="1">
      <alignment horizontal="center" vertical="center"/>
    </xf>
    <xf numFmtId="10" fontId="27" fillId="5" borderId="53" xfId="2" applyNumberFormat="1" applyFont="1" applyFill="1" applyBorder="1" applyAlignment="1">
      <alignment horizontal="center" vertical="center"/>
    </xf>
    <xf numFmtId="10" fontId="27" fillId="0" borderId="67" xfId="2" applyNumberFormat="1" applyFont="1" applyFill="1" applyBorder="1" applyAlignment="1">
      <alignment horizontal="center" vertical="center"/>
    </xf>
    <xf numFmtId="0" fontId="49" fillId="0" borderId="0" xfId="0" applyFont="1" applyAlignment="1">
      <alignment horizontal="center" vertical="center"/>
    </xf>
    <xf numFmtId="4" fontId="0" fillId="0" borderId="22" xfId="0" applyNumberFormat="1" applyBorder="1" applyAlignment="1">
      <alignment horizontal="center" vertical="center"/>
    </xf>
    <xf numFmtId="4" fontId="0" fillId="0" borderId="23" xfId="0" applyNumberFormat="1" applyBorder="1" applyAlignment="1">
      <alignment horizontal="center" vertical="center"/>
    </xf>
    <xf numFmtId="0" fontId="37" fillId="0" borderId="22" xfId="0" applyFont="1" applyBorder="1" applyAlignment="1">
      <alignment horizontal="center" vertical="center"/>
    </xf>
    <xf numFmtId="0" fontId="37" fillId="0" borderId="0" xfId="0" applyFont="1" applyBorder="1" applyAlignment="1">
      <alignment horizontal="center" vertical="center"/>
    </xf>
    <xf numFmtId="0" fontId="37" fillId="0" borderId="23" xfId="0" applyFont="1" applyBorder="1" applyAlignment="1">
      <alignment horizontal="center" vertical="center"/>
    </xf>
    <xf numFmtId="0" fontId="16" fillId="15" borderId="19" xfId="0" applyFont="1" applyFill="1" applyBorder="1" applyAlignment="1">
      <alignment horizontal="center" vertical="center"/>
    </xf>
    <xf numFmtId="0" fontId="16" fillId="15" borderId="22" xfId="0" applyFont="1" applyFill="1" applyBorder="1" applyAlignment="1">
      <alignment horizontal="center" vertical="center"/>
    </xf>
    <xf numFmtId="0" fontId="16" fillId="15" borderId="38" xfId="0" applyFont="1" applyFill="1" applyBorder="1" applyAlignment="1">
      <alignment horizontal="center" vertical="center"/>
    </xf>
    <xf numFmtId="4" fontId="38" fillId="15" borderId="30" xfId="2" applyNumberFormat="1" applyFont="1" applyFill="1" applyBorder="1" applyAlignment="1">
      <alignment horizontal="center" vertical="center"/>
    </xf>
    <xf numFmtId="4" fontId="38" fillId="15" borderId="35" xfId="2" applyNumberFormat="1" applyFont="1" applyFill="1" applyBorder="1" applyAlignment="1">
      <alignment horizontal="center" vertical="center"/>
    </xf>
    <xf numFmtId="4" fontId="38" fillId="15" borderId="40" xfId="2" applyNumberFormat="1" applyFont="1" applyFill="1" applyBorder="1" applyAlignment="1">
      <alignment horizontal="center" vertical="center"/>
    </xf>
    <xf numFmtId="10" fontId="38" fillId="15" borderId="31" xfId="2" applyNumberFormat="1" applyFont="1" applyFill="1" applyBorder="1" applyAlignment="1">
      <alignment horizontal="center" vertical="center"/>
    </xf>
    <xf numFmtId="10" fontId="38" fillId="15" borderId="13" xfId="2" applyNumberFormat="1" applyFont="1" applyFill="1" applyBorder="1" applyAlignment="1">
      <alignment horizontal="center" vertical="center"/>
    </xf>
    <xf numFmtId="10" fontId="38" fillId="15" borderId="16" xfId="2" applyNumberFormat="1" applyFont="1" applyFill="1" applyBorder="1" applyAlignment="1">
      <alignment horizontal="center" vertical="center"/>
    </xf>
    <xf numFmtId="1" fontId="38" fillId="15" borderId="31" xfId="2" applyNumberFormat="1" applyFont="1" applyFill="1" applyBorder="1" applyAlignment="1">
      <alignment horizontal="center" vertical="center"/>
    </xf>
    <xf numFmtId="1" fontId="38" fillId="15" borderId="13" xfId="2" applyNumberFormat="1" applyFont="1" applyFill="1" applyBorder="1" applyAlignment="1">
      <alignment horizontal="center" vertical="center"/>
    </xf>
    <xf numFmtId="1" fontId="38" fillId="15" borderId="16" xfId="2" applyNumberFormat="1" applyFont="1" applyFill="1" applyBorder="1" applyAlignment="1">
      <alignment horizontal="center" vertical="center"/>
    </xf>
    <xf numFmtId="10" fontId="38" fillId="15" borderId="33" xfId="2" applyNumberFormat="1" applyFont="1" applyFill="1" applyBorder="1" applyAlignment="1">
      <alignment horizontal="center" vertical="center"/>
    </xf>
    <xf numFmtId="10" fontId="38" fillId="15" borderId="37" xfId="2" applyNumberFormat="1" applyFont="1" applyFill="1" applyBorder="1" applyAlignment="1">
      <alignment horizontal="center" vertical="center"/>
    </xf>
    <xf numFmtId="10" fontId="38" fillId="15" borderId="43" xfId="2" applyNumberFormat="1" applyFont="1" applyFill="1" applyBorder="1" applyAlignment="1">
      <alignment horizontal="center" vertical="center"/>
    </xf>
    <xf numFmtId="0" fontId="32" fillId="0" borderId="0" xfId="0" applyFont="1" applyAlignment="1">
      <alignment horizontal="center" vertical="center"/>
    </xf>
    <xf numFmtId="0" fontId="15" fillId="0" borderId="0" xfId="0" applyFont="1" applyAlignment="1">
      <alignment horizontal="center" vertical="center"/>
    </xf>
    <xf numFmtId="0" fontId="3" fillId="0" borderId="19" xfId="0" applyFont="1" applyBorder="1" applyAlignment="1">
      <alignment horizontal="center" vertical="center" wrapText="1"/>
    </xf>
    <xf numFmtId="0" fontId="3" fillId="0" borderId="22" xfId="0" applyFont="1" applyBorder="1" applyAlignment="1">
      <alignment horizontal="center" vertical="center"/>
    </xf>
    <xf numFmtId="3" fontId="34" fillId="0" borderId="19" xfId="0" applyNumberFormat="1" applyFont="1" applyBorder="1" applyAlignment="1">
      <alignment horizontal="center" vertical="center"/>
    </xf>
    <xf numFmtId="3" fontId="34" fillId="0" borderId="21" xfId="0" applyNumberFormat="1" applyFont="1" applyBorder="1" applyAlignment="1">
      <alignment horizontal="center" vertical="center"/>
    </xf>
    <xf numFmtId="0" fontId="35" fillId="0" borderId="19" xfId="0" applyFont="1" applyBorder="1" applyAlignment="1">
      <alignment horizontal="center" vertical="center"/>
    </xf>
    <xf numFmtId="0" fontId="35" fillId="0" borderId="21" xfId="0" applyFont="1" applyBorder="1" applyAlignment="1">
      <alignment horizontal="center" vertical="center"/>
    </xf>
    <xf numFmtId="0" fontId="35" fillId="0" borderId="20" xfId="0" applyFont="1" applyBorder="1" applyAlignment="1">
      <alignment horizontal="center" vertical="center"/>
    </xf>
    <xf numFmtId="0" fontId="35" fillId="0" borderId="22" xfId="0" applyFont="1" applyBorder="1" applyAlignment="1">
      <alignment horizontal="center" vertical="center"/>
    </xf>
    <xf numFmtId="0" fontId="35" fillId="0" borderId="0" xfId="0" applyFont="1" applyBorder="1" applyAlignment="1">
      <alignment horizontal="center" vertical="center"/>
    </xf>
    <xf numFmtId="0" fontId="35" fillId="0" borderId="23" xfId="0" applyFont="1" applyBorder="1" applyAlignment="1">
      <alignment horizontal="center" vertical="center"/>
    </xf>
    <xf numFmtId="0" fontId="0" fillId="0" borderId="19" xfId="0" applyBorder="1" applyAlignment="1">
      <alignment horizontal="center" vertical="center"/>
    </xf>
    <xf numFmtId="0" fontId="0" fillId="0" borderId="20" xfId="0" applyBorder="1" applyAlignment="1">
      <alignment horizontal="center" vertical="center"/>
    </xf>
    <xf numFmtId="4" fontId="0" fillId="0" borderId="0" xfId="0" applyNumberFormat="1" applyBorder="1" applyAlignment="1">
      <alignment horizontal="center" vertical="center"/>
    </xf>
    <xf numFmtId="10" fontId="38" fillId="16" borderId="49" xfId="2" applyNumberFormat="1" applyFont="1" applyFill="1" applyBorder="1" applyAlignment="1">
      <alignment horizontal="center" vertical="center"/>
    </xf>
    <xf numFmtId="10" fontId="38" fillId="16" borderId="43" xfId="2" applyNumberFormat="1" applyFont="1" applyFill="1" applyBorder="1" applyAlignment="1">
      <alignment horizontal="center" vertical="center"/>
    </xf>
    <xf numFmtId="0" fontId="16" fillId="17" borderId="44" xfId="0" applyFont="1" applyFill="1" applyBorder="1" applyAlignment="1">
      <alignment horizontal="center" vertical="center"/>
    </xf>
    <xf numFmtId="0" fontId="16" fillId="17" borderId="22" xfId="0" applyFont="1" applyFill="1" applyBorder="1" applyAlignment="1">
      <alignment horizontal="center" vertical="center"/>
    </xf>
    <xf numFmtId="0" fontId="16" fillId="17" borderId="38" xfId="0" applyFont="1" applyFill="1" applyBorder="1" applyAlignment="1">
      <alignment horizontal="center" vertical="center"/>
    </xf>
    <xf numFmtId="4" fontId="38" fillId="17" borderId="50" xfId="2" applyNumberFormat="1" applyFont="1" applyFill="1" applyBorder="1" applyAlignment="1">
      <alignment horizontal="center" vertical="center"/>
    </xf>
    <xf numFmtId="4" fontId="38" fillId="17" borderId="35" xfId="2" applyNumberFormat="1" applyFont="1" applyFill="1" applyBorder="1" applyAlignment="1">
      <alignment horizontal="center" vertical="center"/>
    </xf>
    <xf numFmtId="4" fontId="38" fillId="17" borderId="60" xfId="2" applyNumberFormat="1" applyFont="1" applyFill="1" applyBorder="1" applyAlignment="1">
      <alignment horizontal="center" vertical="center"/>
    </xf>
    <xf numFmtId="4" fontId="38" fillId="17" borderId="40" xfId="2" applyNumberFormat="1" applyFont="1" applyFill="1" applyBorder="1" applyAlignment="1">
      <alignment horizontal="center" vertical="center"/>
    </xf>
    <xf numFmtId="10" fontId="38" fillId="17" borderId="10" xfId="2" applyNumberFormat="1" applyFont="1" applyFill="1" applyBorder="1" applyAlignment="1">
      <alignment horizontal="center" vertical="center"/>
    </xf>
    <xf numFmtId="10" fontId="38" fillId="17" borderId="13" xfId="2" applyNumberFormat="1" applyFont="1" applyFill="1" applyBorder="1" applyAlignment="1">
      <alignment horizontal="center" vertical="center"/>
    </xf>
    <xf numFmtId="10" fontId="38" fillId="17" borderId="61" xfId="2" applyNumberFormat="1" applyFont="1" applyFill="1" applyBorder="1" applyAlignment="1">
      <alignment horizontal="center" vertical="center"/>
    </xf>
    <xf numFmtId="10" fontId="38" fillId="17" borderId="16" xfId="2" applyNumberFormat="1" applyFont="1" applyFill="1" applyBorder="1" applyAlignment="1">
      <alignment horizontal="center" vertical="center"/>
    </xf>
    <xf numFmtId="1" fontId="38" fillId="17" borderId="10" xfId="2" applyNumberFormat="1" applyFont="1" applyFill="1" applyBorder="1" applyAlignment="1">
      <alignment horizontal="center" vertical="center"/>
    </xf>
    <xf numFmtId="1" fontId="38" fillId="17" borderId="13" xfId="2" applyNumberFormat="1" applyFont="1" applyFill="1" applyBorder="1" applyAlignment="1">
      <alignment horizontal="center" vertical="center"/>
    </xf>
    <xf numFmtId="1" fontId="38" fillId="17" borderId="61" xfId="2" applyNumberFormat="1" applyFont="1" applyFill="1" applyBorder="1" applyAlignment="1">
      <alignment horizontal="center" vertical="center"/>
    </xf>
    <xf numFmtId="1" fontId="38" fillId="17" borderId="16" xfId="2" applyNumberFormat="1" applyFont="1" applyFill="1" applyBorder="1" applyAlignment="1">
      <alignment horizontal="center" vertical="center"/>
    </xf>
    <xf numFmtId="10" fontId="38" fillId="17" borderId="49" xfId="2" applyNumberFormat="1" applyFont="1" applyFill="1" applyBorder="1" applyAlignment="1">
      <alignment horizontal="center" vertical="center"/>
    </xf>
    <xf numFmtId="10" fontId="38" fillId="17" borderId="37" xfId="2" applyNumberFormat="1" applyFont="1" applyFill="1" applyBorder="1" applyAlignment="1">
      <alignment horizontal="center" vertical="center"/>
    </xf>
    <xf numFmtId="10" fontId="38" fillId="17" borderId="42" xfId="2" applyNumberFormat="1" applyFont="1" applyFill="1" applyBorder="1" applyAlignment="1">
      <alignment horizontal="center" vertical="center"/>
    </xf>
    <xf numFmtId="10" fontId="38" fillId="17" borderId="43" xfId="2" applyNumberFormat="1" applyFont="1" applyFill="1" applyBorder="1" applyAlignment="1">
      <alignment horizontal="center" vertical="center"/>
    </xf>
    <xf numFmtId="0" fontId="16" fillId="16" borderId="44" xfId="0" applyFont="1" applyFill="1" applyBorder="1" applyAlignment="1">
      <alignment horizontal="center" vertical="center"/>
    </xf>
    <xf numFmtId="0" fontId="16" fillId="16" borderId="38" xfId="0" applyFont="1" applyFill="1" applyBorder="1" applyAlignment="1">
      <alignment horizontal="center" vertical="center"/>
    </xf>
    <xf numFmtId="4" fontId="38" fillId="16" borderId="50" xfId="2" applyNumberFormat="1" applyFont="1" applyFill="1" applyBorder="1" applyAlignment="1">
      <alignment horizontal="center" vertical="center"/>
    </xf>
    <xf numFmtId="4" fontId="38" fillId="16" borderId="40" xfId="2" applyNumberFormat="1" applyFont="1" applyFill="1" applyBorder="1" applyAlignment="1">
      <alignment horizontal="center" vertical="center"/>
    </xf>
    <xf numFmtId="10" fontId="38" fillId="16" borderId="10" xfId="2" applyNumberFormat="1" applyFont="1" applyFill="1" applyBorder="1" applyAlignment="1">
      <alignment horizontal="center" vertical="center"/>
    </xf>
    <xf numFmtId="10" fontId="38" fillId="16" borderId="16" xfId="2" applyNumberFormat="1" applyFont="1" applyFill="1" applyBorder="1" applyAlignment="1">
      <alignment horizontal="center" vertical="center"/>
    </xf>
    <xf numFmtId="1" fontId="38" fillId="16" borderId="10" xfId="2" applyNumberFormat="1" applyFont="1" applyFill="1" applyBorder="1" applyAlignment="1">
      <alignment horizontal="center" vertical="center"/>
    </xf>
    <xf numFmtId="1" fontId="38" fillId="16" borderId="16" xfId="2" applyNumberFormat="1" applyFont="1" applyFill="1" applyBorder="1" applyAlignment="1">
      <alignment horizontal="center" vertical="center"/>
    </xf>
    <xf numFmtId="4" fontId="38" fillId="16" borderId="51" xfId="2" applyNumberFormat="1" applyFont="1" applyFill="1" applyBorder="1" applyAlignment="1">
      <alignment horizontal="center" vertical="center"/>
    </xf>
    <xf numFmtId="4" fontId="38" fillId="16" borderId="54" xfId="2" applyNumberFormat="1" applyFont="1" applyFill="1" applyBorder="1" applyAlignment="1">
      <alignment horizontal="center" vertical="center"/>
    </xf>
    <xf numFmtId="10" fontId="38" fillId="19" borderId="64" xfId="2" applyNumberFormat="1" applyFont="1" applyFill="1" applyBorder="1" applyAlignment="1">
      <alignment horizontal="center" vertical="center"/>
    </xf>
    <xf numFmtId="10" fontId="38" fillId="19" borderId="23" xfId="2" applyNumberFormat="1" applyFont="1" applyFill="1" applyBorder="1" applyAlignment="1">
      <alignment horizontal="center" vertical="center"/>
    </xf>
    <xf numFmtId="10" fontId="38" fillId="19" borderId="65" xfId="2" applyNumberFormat="1" applyFont="1" applyFill="1" applyBorder="1" applyAlignment="1">
      <alignment horizontal="center" vertical="center"/>
    </xf>
    <xf numFmtId="0" fontId="16" fillId="20" borderId="44" xfId="0" applyFont="1" applyFill="1" applyBorder="1" applyAlignment="1">
      <alignment horizontal="center" vertical="center" wrapText="1"/>
    </xf>
    <xf numFmtId="0" fontId="16" fillId="20" borderId="22" xfId="0" applyFont="1" applyFill="1" applyBorder="1" applyAlignment="1">
      <alignment horizontal="center" vertical="center"/>
    </xf>
    <xf numFmtId="0" fontId="16" fillId="20" borderId="24" xfId="0" applyFont="1" applyFill="1" applyBorder="1" applyAlignment="1">
      <alignment horizontal="center" vertical="center"/>
    </xf>
    <xf numFmtId="4" fontId="38" fillId="20" borderId="51" xfId="2" applyNumberFormat="1" applyFont="1" applyFill="1" applyBorder="1" applyAlignment="1">
      <alignment horizontal="center" vertical="center"/>
    </xf>
    <xf numFmtId="4" fontId="38" fillId="20" borderId="68" xfId="2" applyNumberFormat="1" applyFont="1" applyFill="1" applyBorder="1" applyAlignment="1">
      <alignment horizontal="center" vertical="center"/>
    </xf>
    <xf numFmtId="4" fontId="38" fillId="20" borderId="26" xfId="2" applyNumberFormat="1" applyFont="1" applyFill="1" applyBorder="1" applyAlignment="1">
      <alignment horizontal="center" vertical="center"/>
    </xf>
    <xf numFmtId="10" fontId="38" fillId="20" borderId="66" xfId="2" applyNumberFormat="1" applyFont="1" applyFill="1" applyBorder="1" applyAlignment="1">
      <alignment horizontal="center" vertical="center"/>
    </xf>
    <xf numFmtId="10" fontId="38" fillId="20" borderId="69" xfId="2" applyNumberFormat="1" applyFont="1" applyFill="1" applyBorder="1" applyAlignment="1">
      <alignment horizontal="center" vertical="center"/>
    </xf>
    <xf numFmtId="10" fontId="38" fillId="20" borderId="27" xfId="2" applyNumberFormat="1" applyFont="1" applyFill="1" applyBorder="1" applyAlignment="1">
      <alignment horizontal="center" vertical="center"/>
    </xf>
    <xf numFmtId="1" fontId="38" fillId="20" borderId="66" xfId="2" applyNumberFormat="1" applyFont="1" applyFill="1" applyBorder="1" applyAlignment="1">
      <alignment horizontal="center" vertical="center"/>
    </xf>
    <xf numFmtId="1" fontId="38" fillId="20" borderId="69" xfId="2" applyNumberFormat="1" applyFont="1" applyFill="1" applyBorder="1" applyAlignment="1">
      <alignment horizontal="center" vertical="center"/>
    </xf>
    <xf numFmtId="1" fontId="38" fillId="20" borderId="27" xfId="2" applyNumberFormat="1" applyFont="1" applyFill="1" applyBorder="1" applyAlignment="1">
      <alignment horizontal="center" vertical="center"/>
    </xf>
    <xf numFmtId="10" fontId="38" fillId="20" borderId="67" xfId="2" applyNumberFormat="1" applyFont="1" applyFill="1" applyBorder="1" applyAlignment="1">
      <alignment horizontal="center" vertical="center"/>
    </xf>
    <xf numFmtId="10" fontId="38" fillId="20" borderId="70" xfId="2" applyNumberFormat="1" applyFont="1" applyFill="1" applyBorder="1" applyAlignment="1">
      <alignment horizontal="center" vertical="center"/>
    </xf>
    <xf numFmtId="10" fontId="38" fillId="20" borderId="28" xfId="2" applyNumberFormat="1" applyFont="1" applyFill="1" applyBorder="1" applyAlignment="1">
      <alignment horizontal="center" vertical="center"/>
    </xf>
    <xf numFmtId="0" fontId="16" fillId="18" borderId="44" xfId="0" applyFont="1" applyFill="1" applyBorder="1" applyAlignment="1">
      <alignment horizontal="center" vertical="center"/>
    </xf>
    <xf numFmtId="0" fontId="16" fillId="18" borderId="22" xfId="0" applyFont="1" applyFill="1" applyBorder="1" applyAlignment="1">
      <alignment horizontal="center" vertical="center"/>
    </xf>
    <xf numFmtId="0" fontId="16" fillId="18" borderId="38" xfId="0" applyFont="1" applyFill="1" applyBorder="1" applyAlignment="1">
      <alignment horizontal="center" vertical="center"/>
    </xf>
    <xf numFmtId="4" fontId="38" fillId="18" borderId="50" xfId="2" applyNumberFormat="1" applyFont="1" applyFill="1" applyBorder="1" applyAlignment="1">
      <alignment horizontal="center" vertical="center"/>
    </xf>
    <xf numFmtId="4" fontId="38" fillId="18" borderId="35" xfId="2" applyNumberFormat="1" applyFont="1" applyFill="1" applyBorder="1" applyAlignment="1">
      <alignment horizontal="center" vertical="center"/>
    </xf>
    <xf numFmtId="4" fontId="38" fillId="18" borderId="60" xfId="2" applyNumberFormat="1" applyFont="1" applyFill="1" applyBorder="1" applyAlignment="1">
      <alignment horizontal="center" vertical="center"/>
    </xf>
    <xf numFmtId="4" fontId="38" fillId="18" borderId="40" xfId="2" applyNumberFormat="1" applyFont="1" applyFill="1" applyBorder="1" applyAlignment="1">
      <alignment horizontal="center" vertical="center"/>
    </xf>
    <xf numFmtId="10" fontId="38" fillId="18" borderId="10" xfId="2" applyNumberFormat="1" applyFont="1" applyFill="1" applyBorder="1" applyAlignment="1">
      <alignment horizontal="center" vertical="center"/>
    </xf>
    <xf numFmtId="10" fontId="38" fillId="18" borderId="13" xfId="2" applyNumberFormat="1" applyFont="1" applyFill="1" applyBorder="1" applyAlignment="1">
      <alignment horizontal="center" vertical="center"/>
    </xf>
    <xf numFmtId="10" fontId="38" fillId="18" borderId="61" xfId="2" applyNumberFormat="1" applyFont="1" applyFill="1" applyBorder="1" applyAlignment="1">
      <alignment horizontal="center" vertical="center"/>
    </xf>
    <xf numFmtId="10" fontId="38" fillId="18" borderId="16" xfId="2" applyNumberFormat="1" applyFont="1" applyFill="1" applyBorder="1" applyAlignment="1">
      <alignment horizontal="center" vertical="center"/>
    </xf>
    <xf numFmtId="1" fontId="38" fillId="18" borderId="10" xfId="2" applyNumberFormat="1" applyFont="1" applyFill="1" applyBorder="1" applyAlignment="1">
      <alignment horizontal="center" vertical="center"/>
    </xf>
    <xf numFmtId="1" fontId="38" fillId="18" borderId="13" xfId="2" applyNumberFormat="1" applyFont="1" applyFill="1" applyBorder="1" applyAlignment="1">
      <alignment horizontal="center" vertical="center"/>
    </xf>
    <xf numFmtId="1" fontId="38" fillId="18" borderId="61" xfId="2" applyNumberFormat="1" applyFont="1" applyFill="1" applyBorder="1" applyAlignment="1">
      <alignment horizontal="center" vertical="center"/>
    </xf>
    <xf numFmtId="1" fontId="38" fillId="18" borderId="16" xfId="2" applyNumberFormat="1" applyFont="1" applyFill="1" applyBorder="1" applyAlignment="1">
      <alignment horizontal="center" vertical="center"/>
    </xf>
    <xf numFmtId="10" fontId="38" fillId="18" borderId="49" xfId="2" applyNumberFormat="1" applyFont="1" applyFill="1" applyBorder="1" applyAlignment="1">
      <alignment horizontal="center" vertical="center"/>
    </xf>
    <xf numFmtId="10" fontId="38" fillId="18" borderId="37" xfId="2" applyNumberFormat="1" applyFont="1" applyFill="1" applyBorder="1" applyAlignment="1">
      <alignment horizontal="center" vertical="center"/>
    </xf>
    <xf numFmtId="10" fontId="38" fillId="18" borderId="42" xfId="2" applyNumberFormat="1" applyFont="1" applyFill="1" applyBorder="1" applyAlignment="1">
      <alignment horizontal="center" vertical="center"/>
    </xf>
    <xf numFmtId="10" fontId="38" fillId="18" borderId="43" xfId="2" applyNumberFormat="1" applyFont="1" applyFill="1" applyBorder="1" applyAlignment="1">
      <alignment horizontal="center" vertical="center"/>
    </xf>
    <xf numFmtId="0" fontId="16" fillId="19" borderId="44" xfId="0" applyFont="1" applyFill="1" applyBorder="1" applyAlignment="1">
      <alignment horizontal="center" vertical="center"/>
    </xf>
    <xf numFmtId="0" fontId="16" fillId="19" borderId="22" xfId="0" applyFont="1" applyFill="1" applyBorder="1" applyAlignment="1">
      <alignment horizontal="center" vertical="center"/>
    </xf>
    <xf numFmtId="0" fontId="16" fillId="19" borderId="38" xfId="0" applyFont="1" applyFill="1" applyBorder="1" applyAlignment="1">
      <alignment horizontal="center" vertical="center"/>
    </xf>
    <xf numFmtId="4" fontId="38" fillId="19" borderId="50" xfId="2" applyNumberFormat="1" applyFont="1" applyFill="1" applyBorder="1" applyAlignment="1">
      <alignment horizontal="center" vertical="center"/>
    </xf>
    <xf numFmtId="4" fontId="38" fillId="19" borderId="35" xfId="2" applyNumberFormat="1" applyFont="1" applyFill="1" applyBorder="1" applyAlignment="1">
      <alignment horizontal="center" vertical="center"/>
    </xf>
    <xf numFmtId="4" fontId="38" fillId="19" borderId="40" xfId="2" applyNumberFormat="1" applyFont="1" applyFill="1" applyBorder="1" applyAlignment="1">
      <alignment horizontal="center" vertical="center"/>
    </xf>
    <xf numFmtId="10" fontId="38" fillId="19" borderId="10" xfId="2" applyNumberFormat="1" applyFont="1" applyFill="1" applyBorder="1" applyAlignment="1">
      <alignment horizontal="center" vertical="center"/>
    </xf>
    <xf numFmtId="10" fontId="38" fillId="19" borderId="13" xfId="2" applyNumberFormat="1" applyFont="1" applyFill="1" applyBorder="1" applyAlignment="1">
      <alignment horizontal="center" vertical="center"/>
    </xf>
    <xf numFmtId="10" fontId="38" fillId="19" borderId="16" xfId="2" applyNumberFormat="1" applyFont="1" applyFill="1" applyBorder="1" applyAlignment="1">
      <alignment horizontal="center" vertical="center"/>
    </xf>
    <xf numFmtId="1" fontId="38" fillId="19" borderId="10" xfId="2" applyNumberFormat="1" applyFont="1" applyFill="1" applyBorder="1" applyAlignment="1">
      <alignment horizontal="center" vertical="center"/>
    </xf>
    <xf numFmtId="1" fontId="38" fillId="19" borderId="13" xfId="2" applyNumberFormat="1" applyFont="1" applyFill="1" applyBorder="1" applyAlignment="1">
      <alignment horizontal="center" vertical="center"/>
    </xf>
    <xf numFmtId="1" fontId="38" fillId="19" borderId="16" xfId="2" applyNumberFormat="1" applyFont="1" applyFill="1" applyBorder="1" applyAlignment="1">
      <alignment horizontal="center" vertical="center"/>
    </xf>
    <xf numFmtId="10" fontId="38" fillId="19" borderId="49" xfId="2" applyNumberFormat="1" applyFont="1" applyFill="1" applyBorder="1" applyAlignment="1">
      <alignment horizontal="center" vertical="center"/>
    </xf>
    <xf numFmtId="10" fontId="38" fillId="19" borderId="37" xfId="2" applyNumberFormat="1" applyFont="1" applyFill="1" applyBorder="1" applyAlignment="1">
      <alignment horizontal="center" vertical="center"/>
    </xf>
    <xf numFmtId="10" fontId="38" fillId="19" borderId="43" xfId="2" applyNumberFormat="1" applyFont="1" applyFill="1" applyBorder="1" applyAlignment="1">
      <alignment horizontal="center" vertical="center"/>
    </xf>
    <xf numFmtId="10" fontId="38" fillId="21" borderId="20" xfId="2" applyNumberFormat="1" applyFont="1" applyFill="1" applyBorder="1" applyAlignment="1">
      <alignment horizontal="center" vertical="center"/>
    </xf>
    <xf numFmtId="10" fontId="38" fillId="21" borderId="23" xfId="2" applyNumberFormat="1" applyFont="1" applyFill="1" applyBorder="1" applyAlignment="1">
      <alignment horizontal="center" vertical="center"/>
    </xf>
    <xf numFmtId="10" fontId="38" fillId="21" borderId="65" xfId="2" applyNumberFormat="1" applyFont="1" applyFill="1" applyBorder="1" applyAlignment="1">
      <alignment horizontal="center" vertical="center"/>
    </xf>
    <xf numFmtId="0" fontId="16" fillId="16" borderId="22" xfId="0" applyFont="1" applyFill="1" applyBorder="1" applyAlignment="1">
      <alignment horizontal="center" vertical="center"/>
    </xf>
    <xf numFmtId="4" fontId="38" fillId="16" borderId="62" xfId="2" applyNumberFormat="1" applyFont="1" applyFill="1" applyBorder="1" applyAlignment="1">
      <alignment horizontal="center" vertical="center"/>
    </xf>
    <xf numFmtId="4" fontId="38" fillId="16" borderId="35" xfId="2" applyNumberFormat="1" applyFont="1" applyFill="1" applyBorder="1" applyAlignment="1">
      <alignment horizontal="center" vertical="center"/>
    </xf>
    <xf numFmtId="10" fontId="38" fillId="16" borderId="47" xfId="2" applyNumberFormat="1" applyFont="1" applyFill="1" applyBorder="1" applyAlignment="1">
      <alignment horizontal="center" vertical="center"/>
    </xf>
    <xf numFmtId="10" fontId="38" fillId="16" borderId="13" xfId="2" applyNumberFormat="1" applyFont="1" applyFill="1" applyBorder="1" applyAlignment="1">
      <alignment horizontal="center" vertical="center"/>
    </xf>
    <xf numFmtId="1" fontId="38" fillId="16" borderId="47" xfId="2" applyNumberFormat="1" applyFont="1" applyFill="1" applyBorder="1" applyAlignment="1">
      <alignment horizontal="center" vertical="center"/>
    </xf>
    <xf numFmtId="1" fontId="38" fillId="16" borderId="13" xfId="2" applyNumberFormat="1" applyFont="1" applyFill="1" applyBorder="1" applyAlignment="1">
      <alignment horizontal="center" vertical="center"/>
    </xf>
    <xf numFmtId="10" fontId="38" fillId="16" borderId="56" xfId="2" applyNumberFormat="1" applyFont="1" applyFill="1" applyBorder="1" applyAlignment="1">
      <alignment horizontal="center" vertical="center"/>
    </xf>
    <xf numFmtId="10" fontId="38" fillId="16" borderId="37" xfId="2" applyNumberFormat="1" applyFont="1" applyFill="1" applyBorder="1" applyAlignment="1">
      <alignment horizontal="center" vertical="center"/>
    </xf>
    <xf numFmtId="0" fontId="16" fillId="21" borderId="19" xfId="0" applyFont="1" applyFill="1" applyBorder="1" applyAlignment="1">
      <alignment horizontal="center" vertical="center"/>
    </xf>
    <xf numFmtId="0" fontId="16" fillId="21" borderId="22" xfId="0" applyFont="1" applyFill="1" applyBorder="1" applyAlignment="1">
      <alignment horizontal="center" vertical="center"/>
    </xf>
    <xf numFmtId="0" fontId="16" fillId="21" borderId="38" xfId="0" applyFont="1" applyFill="1" applyBorder="1" applyAlignment="1">
      <alignment horizontal="center" vertical="center"/>
    </xf>
    <xf numFmtId="4" fontId="38" fillId="21" borderId="94" xfId="2" applyNumberFormat="1" applyFont="1" applyFill="1" applyBorder="1" applyAlignment="1">
      <alignment horizontal="center" vertical="center"/>
    </xf>
    <xf numFmtId="4" fontId="38" fillId="21" borderId="68" xfId="2" applyNumberFormat="1" applyFont="1" applyFill="1" applyBorder="1" applyAlignment="1">
      <alignment horizontal="center" vertical="center"/>
    </xf>
    <xf numFmtId="4" fontId="38" fillId="21" borderId="54" xfId="2" applyNumberFormat="1" applyFont="1" applyFill="1" applyBorder="1" applyAlignment="1">
      <alignment horizontal="center" vertical="center"/>
    </xf>
    <xf numFmtId="10" fontId="38" fillId="21" borderId="95" xfId="2" applyNumberFormat="1" applyFont="1" applyFill="1" applyBorder="1" applyAlignment="1">
      <alignment horizontal="center" vertical="center"/>
    </xf>
    <xf numFmtId="10" fontId="38" fillId="21" borderId="69" xfId="2" applyNumberFormat="1" applyFont="1" applyFill="1" applyBorder="1" applyAlignment="1">
      <alignment horizontal="center" vertical="center"/>
    </xf>
    <xf numFmtId="10" fontId="38" fillId="21" borderId="76" xfId="2" applyNumberFormat="1" applyFont="1" applyFill="1" applyBorder="1" applyAlignment="1">
      <alignment horizontal="center" vertical="center"/>
    </xf>
    <xf numFmtId="1" fontId="38" fillId="21" borderId="95" xfId="2" applyNumberFormat="1" applyFont="1" applyFill="1" applyBorder="1" applyAlignment="1">
      <alignment horizontal="center" vertical="center"/>
    </xf>
    <xf numFmtId="1" fontId="38" fillId="21" borderId="69" xfId="2" applyNumberFormat="1" applyFont="1" applyFill="1" applyBorder="1" applyAlignment="1">
      <alignment horizontal="center" vertical="center"/>
    </xf>
    <xf numFmtId="1" fontId="38" fillId="21" borderId="76" xfId="2" applyNumberFormat="1" applyFont="1" applyFill="1" applyBorder="1" applyAlignment="1">
      <alignment horizontal="center" vertical="center"/>
    </xf>
    <xf numFmtId="10" fontId="38" fillId="21" borderId="96" xfId="2" applyNumberFormat="1" applyFont="1" applyFill="1" applyBorder="1" applyAlignment="1">
      <alignment horizontal="center" vertical="center"/>
    </xf>
    <xf numFmtId="10" fontId="38" fillId="21" borderId="70" xfId="2" applyNumberFormat="1" applyFont="1" applyFill="1" applyBorder="1" applyAlignment="1">
      <alignment horizontal="center" vertical="center"/>
    </xf>
    <xf numFmtId="10" fontId="38" fillId="21" borderId="53" xfId="2" applyNumberFormat="1" applyFont="1" applyFill="1" applyBorder="1" applyAlignment="1">
      <alignment horizontal="center" vertical="center"/>
    </xf>
    <xf numFmtId="0" fontId="16" fillId="15" borderId="44" xfId="0" applyFont="1" applyFill="1" applyBorder="1" applyAlignment="1">
      <alignment horizontal="center" vertical="center"/>
    </xf>
    <xf numFmtId="10" fontId="38" fillId="0" borderId="23" xfId="2" applyNumberFormat="1" applyFont="1" applyFill="1" applyBorder="1" applyAlignment="1">
      <alignment horizontal="center" vertical="center"/>
    </xf>
    <xf numFmtId="10" fontId="38" fillId="0" borderId="65" xfId="2" applyNumberFormat="1" applyFont="1" applyFill="1" applyBorder="1" applyAlignment="1">
      <alignment horizontal="center" vertical="center"/>
    </xf>
    <xf numFmtId="4" fontId="40" fillId="17" borderId="50" xfId="2" applyNumberFormat="1" applyFont="1" applyFill="1" applyBorder="1" applyAlignment="1">
      <alignment horizontal="center" vertical="center"/>
    </xf>
    <xf numFmtId="4" fontId="40" fillId="17" borderId="35" xfId="2" applyNumberFormat="1" applyFont="1" applyFill="1" applyBorder="1" applyAlignment="1">
      <alignment horizontal="center" vertical="center"/>
    </xf>
    <xf numFmtId="4" fontId="40" fillId="17" borderId="40" xfId="2" applyNumberFormat="1" applyFont="1" applyFill="1" applyBorder="1" applyAlignment="1">
      <alignment horizontal="center" vertical="center"/>
    </xf>
    <xf numFmtId="10" fontId="38" fillId="17" borderId="67" xfId="2" applyNumberFormat="1" applyFont="1" applyFill="1" applyBorder="1" applyAlignment="1">
      <alignment horizontal="center" vertical="center"/>
    </xf>
    <xf numFmtId="10" fontId="38" fillId="17" borderId="70" xfId="2" applyNumberFormat="1" applyFont="1" applyFill="1" applyBorder="1" applyAlignment="1">
      <alignment horizontal="center" vertical="center"/>
    </xf>
    <xf numFmtId="10" fontId="38" fillId="17" borderId="53" xfId="2" applyNumberFormat="1" applyFont="1" applyFill="1" applyBorder="1" applyAlignment="1">
      <alignment horizontal="center" vertical="center"/>
    </xf>
    <xf numFmtId="4" fontId="38" fillId="15" borderId="51" xfId="2" applyNumberFormat="1" applyFont="1" applyFill="1" applyBorder="1" applyAlignment="1">
      <alignment horizontal="center" vertical="center"/>
    </xf>
    <xf numFmtId="4" fontId="38" fillId="15" borderId="54" xfId="2" applyNumberFormat="1" applyFont="1" applyFill="1" applyBorder="1" applyAlignment="1">
      <alignment horizontal="center" vertical="center"/>
    </xf>
    <xf numFmtId="10" fontId="38" fillId="15" borderId="66" xfId="2" applyNumberFormat="1" applyFont="1" applyFill="1" applyBorder="1" applyAlignment="1">
      <alignment horizontal="center" vertical="center"/>
    </xf>
    <xf numFmtId="10" fontId="38" fillId="15" borderId="76" xfId="2" applyNumberFormat="1" applyFont="1" applyFill="1" applyBorder="1" applyAlignment="1">
      <alignment horizontal="center" vertical="center"/>
    </xf>
    <xf numFmtId="1" fontId="38" fillId="15" borderId="66" xfId="2" applyNumberFormat="1" applyFont="1" applyFill="1" applyBorder="1" applyAlignment="1">
      <alignment horizontal="center" vertical="center"/>
    </xf>
    <xf numFmtId="1" fontId="38" fillId="15" borderId="76" xfId="2" applyNumberFormat="1" applyFont="1" applyFill="1" applyBorder="1" applyAlignment="1">
      <alignment horizontal="center" vertical="center"/>
    </xf>
    <xf numFmtId="10" fontId="38" fillId="15" borderId="67" xfId="2" applyNumberFormat="1" applyFont="1" applyFill="1" applyBorder="1" applyAlignment="1">
      <alignment horizontal="center" vertical="center"/>
    </xf>
    <xf numFmtId="10" fontId="38" fillId="15" borderId="53" xfId="2" applyNumberFormat="1" applyFont="1" applyFill="1" applyBorder="1" applyAlignment="1">
      <alignment horizontal="center" vertical="center"/>
    </xf>
    <xf numFmtId="10" fontId="38" fillId="20" borderId="76" xfId="2" applyNumberFormat="1" applyFont="1" applyFill="1" applyBorder="1" applyAlignment="1">
      <alignment horizontal="center" vertical="center"/>
    </xf>
    <xf numFmtId="1" fontId="38" fillId="20" borderId="76" xfId="2" applyNumberFormat="1" applyFont="1" applyFill="1" applyBorder="1" applyAlignment="1">
      <alignment horizontal="center" vertical="center"/>
    </xf>
    <xf numFmtId="10" fontId="38" fillId="20" borderId="53" xfId="2" applyNumberFormat="1" applyFont="1" applyFill="1" applyBorder="1" applyAlignment="1">
      <alignment horizontal="center" vertical="center"/>
    </xf>
    <xf numFmtId="0" fontId="16" fillId="19" borderId="19" xfId="0" applyFont="1" applyFill="1" applyBorder="1" applyAlignment="1">
      <alignment horizontal="center" vertical="center"/>
    </xf>
    <xf numFmtId="4" fontId="38" fillId="19" borderId="94" xfId="2" applyNumberFormat="1" applyFont="1" applyFill="1" applyBorder="1" applyAlignment="1">
      <alignment horizontal="center" vertical="center"/>
    </xf>
    <xf numFmtId="4" fontId="38" fillId="19" borderId="68" xfId="2" applyNumberFormat="1" applyFont="1" applyFill="1" applyBorder="1" applyAlignment="1">
      <alignment horizontal="center" vertical="center"/>
    </xf>
    <xf numFmtId="10" fontId="38" fillId="19" borderId="95" xfId="2" applyNumberFormat="1" applyFont="1" applyFill="1" applyBorder="1" applyAlignment="1">
      <alignment horizontal="center" vertical="center"/>
    </xf>
    <xf numFmtId="10" fontId="38" fillId="19" borderId="69" xfId="2" applyNumberFormat="1" applyFont="1" applyFill="1" applyBorder="1" applyAlignment="1">
      <alignment horizontal="center" vertical="center"/>
    </xf>
    <xf numFmtId="1" fontId="38" fillId="19" borderId="95" xfId="2" applyNumberFormat="1" applyFont="1" applyFill="1" applyBorder="1" applyAlignment="1">
      <alignment horizontal="center" vertical="center"/>
    </xf>
    <xf numFmtId="1" fontId="38" fillId="19" borderId="69" xfId="2" applyNumberFormat="1" applyFont="1" applyFill="1" applyBorder="1" applyAlignment="1">
      <alignment horizontal="center" vertical="center"/>
    </xf>
    <xf numFmtId="10" fontId="38" fillId="19" borderId="96" xfId="2" applyNumberFormat="1" applyFont="1" applyFill="1" applyBorder="1" applyAlignment="1">
      <alignment horizontal="center" vertical="center"/>
    </xf>
    <xf numFmtId="10" fontId="38" fillId="19" borderId="70" xfId="2" applyNumberFormat="1" applyFont="1" applyFill="1" applyBorder="1" applyAlignment="1">
      <alignment horizontal="center" vertical="center"/>
    </xf>
    <xf numFmtId="10" fontId="38" fillId="0" borderId="70" xfId="2" applyNumberFormat="1" applyFont="1" applyFill="1" applyBorder="1" applyAlignment="1">
      <alignment horizontal="center" vertical="center"/>
    </xf>
    <xf numFmtId="10" fontId="38" fillId="0" borderId="53" xfId="2" applyNumberFormat="1" applyFont="1" applyFill="1" applyBorder="1" applyAlignment="1">
      <alignment horizontal="center" vertical="center"/>
    </xf>
    <xf numFmtId="0" fontId="16" fillId="15" borderId="24" xfId="0" applyFont="1" applyFill="1" applyBorder="1" applyAlignment="1">
      <alignment horizontal="center" vertical="center"/>
    </xf>
    <xf numFmtId="4" fontId="38" fillId="15" borderId="68" xfId="2" applyNumberFormat="1" applyFont="1" applyFill="1" applyBorder="1" applyAlignment="1">
      <alignment horizontal="center" vertical="center"/>
    </xf>
    <xf numFmtId="4" fontId="38" fillId="15" borderId="26" xfId="2" applyNumberFormat="1" applyFont="1" applyFill="1" applyBorder="1" applyAlignment="1">
      <alignment horizontal="center" vertical="center"/>
    </xf>
    <xf numFmtId="10" fontId="38" fillId="15" borderId="69" xfId="2" applyNumberFormat="1" applyFont="1" applyFill="1" applyBorder="1" applyAlignment="1">
      <alignment horizontal="center" vertical="center"/>
    </xf>
    <xf numFmtId="10" fontId="38" fillId="15" borderId="27" xfId="2" applyNumberFormat="1" applyFont="1" applyFill="1" applyBorder="1" applyAlignment="1">
      <alignment horizontal="center" vertical="center"/>
    </xf>
    <xf numFmtId="1" fontId="38" fillId="15" borderId="69" xfId="2" applyNumberFormat="1" applyFont="1" applyFill="1" applyBorder="1" applyAlignment="1">
      <alignment horizontal="center" vertical="center"/>
    </xf>
    <xf numFmtId="1" fontId="38" fillId="15" borderId="27" xfId="2" applyNumberFormat="1" applyFont="1" applyFill="1" applyBorder="1" applyAlignment="1">
      <alignment horizontal="center" vertical="center"/>
    </xf>
    <xf numFmtId="10" fontId="38" fillId="15" borderId="70" xfId="2" applyNumberFormat="1" applyFont="1" applyFill="1" applyBorder="1" applyAlignment="1">
      <alignment horizontal="center" vertical="center"/>
    </xf>
    <xf numFmtId="10" fontId="38" fillId="15" borderId="28" xfId="2" applyNumberFormat="1" applyFont="1" applyFill="1" applyBorder="1" applyAlignment="1">
      <alignment horizontal="center" vertical="center"/>
    </xf>
    <xf numFmtId="10" fontId="38" fillId="0" borderId="64" xfId="2" applyNumberFormat="1" applyFont="1" applyFill="1" applyBorder="1" applyAlignment="1">
      <alignment horizontal="center" vertical="center"/>
    </xf>
    <xf numFmtId="10" fontId="38" fillId="0" borderId="25" xfId="2" applyNumberFormat="1" applyFont="1" applyFill="1" applyBorder="1" applyAlignment="1">
      <alignment horizontal="center" vertical="center"/>
    </xf>
    <xf numFmtId="0" fontId="16" fillId="22" borderId="22" xfId="0" applyFont="1" applyFill="1" applyBorder="1" applyAlignment="1">
      <alignment horizontal="center" vertical="center"/>
    </xf>
    <xf numFmtId="0" fontId="16" fillId="22" borderId="24" xfId="0" applyFont="1" applyFill="1" applyBorder="1" applyAlignment="1">
      <alignment horizontal="center" vertical="center"/>
    </xf>
    <xf numFmtId="4" fontId="38" fillId="22" borderId="51" xfId="2" applyNumberFormat="1" applyFont="1" applyFill="1" applyBorder="1" applyAlignment="1">
      <alignment horizontal="center" vertical="center"/>
    </xf>
    <xf numFmtId="4" fontId="38" fillId="22" borderId="68" xfId="2" applyNumberFormat="1" applyFont="1" applyFill="1" applyBorder="1" applyAlignment="1">
      <alignment horizontal="center" vertical="center"/>
    </xf>
    <xf numFmtId="4" fontId="38" fillId="22" borderId="26" xfId="2" applyNumberFormat="1" applyFont="1" applyFill="1" applyBorder="1" applyAlignment="1">
      <alignment horizontal="center" vertical="center"/>
    </xf>
    <xf numFmtId="10" fontId="38" fillId="22" borderId="66" xfId="2" applyNumberFormat="1" applyFont="1" applyFill="1" applyBorder="1" applyAlignment="1">
      <alignment horizontal="center" vertical="center"/>
    </xf>
    <xf numFmtId="10" fontId="38" fillId="22" borderId="69" xfId="2" applyNumberFormat="1" applyFont="1" applyFill="1" applyBorder="1" applyAlignment="1">
      <alignment horizontal="center" vertical="center"/>
    </xf>
    <xf numFmtId="10" fontId="38" fillId="22" borderId="27" xfId="2" applyNumberFormat="1" applyFont="1" applyFill="1" applyBorder="1" applyAlignment="1">
      <alignment horizontal="center" vertical="center"/>
    </xf>
    <xf numFmtId="1" fontId="38" fillId="22" borderId="66" xfId="2" applyNumberFormat="1" applyFont="1" applyFill="1" applyBorder="1" applyAlignment="1">
      <alignment horizontal="center" vertical="center"/>
    </xf>
    <xf numFmtId="1" fontId="38" fillId="22" borderId="69" xfId="2" applyNumberFormat="1" applyFont="1" applyFill="1" applyBorder="1" applyAlignment="1">
      <alignment horizontal="center" vertical="center"/>
    </xf>
    <xf numFmtId="1" fontId="38" fillId="22" borderId="27" xfId="2" applyNumberFormat="1" applyFont="1" applyFill="1" applyBorder="1" applyAlignment="1">
      <alignment horizontal="center" vertical="center"/>
    </xf>
    <xf numFmtId="10" fontId="38" fillId="22" borderId="67" xfId="2" applyNumberFormat="1" applyFont="1" applyFill="1" applyBorder="1" applyAlignment="1">
      <alignment horizontal="center" vertical="center"/>
    </xf>
    <xf numFmtId="10" fontId="38" fillId="22" borderId="70" xfId="2" applyNumberFormat="1" applyFont="1" applyFill="1" applyBorder="1" applyAlignment="1">
      <alignment horizontal="center" vertical="center"/>
    </xf>
    <xf numFmtId="10" fontId="38" fillId="22" borderId="28" xfId="2" applyNumberFormat="1" applyFont="1" applyFill="1" applyBorder="1" applyAlignment="1">
      <alignment horizontal="center" vertical="center"/>
    </xf>
    <xf numFmtId="4" fontId="38" fillId="20" borderId="54" xfId="2" applyNumberFormat="1" applyFont="1" applyFill="1" applyBorder="1" applyAlignment="1">
      <alignment horizontal="center" vertical="center"/>
    </xf>
    <xf numFmtId="0" fontId="16" fillId="20" borderId="38" xfId="0" applyFont="1" applyFill="1" applyBorder="1" applyAlignment="1">
      <alignment horizontal="center" vertical="center"/>
    </xf>
    <xf numFmtId="0" fontId="15" fillId="0" borderId="0" xfId="0" applyFont="1" applyAlignment="1">
      <alignment horizontal="justify"/>
    </xf>
    <xf numFmtId="0" fontId="16" fillId="21" borderId="44" xfId="0" applyFont="1" applyFill="1" applyBorder="1" applyAlignment="1">
      <alignment horizontal="center" vertical="center"/>
    </xf>
    <xf numFmtId="4" fontId="38" fillId="21" borderId="50" xfId="2" applyNumberFormat="1" applyFont="1" applyFill="1" applyBorder="1" applyAlignment="1">
      <alignment horizontal="center" vertical="center"/>
    </xf>
    <xf numFmtId="4" fontId="38" fillId="21" borderId="35" xfId="2" applyNumberFormat="1" applyFont="1" applyFill="1" applyBorder="1" applyAlignment="1">
      <alignment horizontal="center" vertical="center"/>
    </xf>
    <xf numFmtId="4" fontId="38" fillId="21" borderId="40" xfId="2" applyNumberFormat="1" applyFont="1" applyFill="1" applyBorder="1" applyAlignment="1">
      <alignment horizontal="center" vertical="center"/>
    </xf>
    <xf numFmtId="10" fontId="38" fillId="21" borderId="10" xfId="2" applyNumberFormat="1" applyFont="1" applyFill="1" applyBorder="1" applyAlignment="1">
      <alignment horizontal="center" vertical="center"/>
    </xf>
    <xf numFmtId="10" fontId="38" fillId="21" borderId="13" xfId="2" applyNumberFormat="1" applyFont="1" applyFill="1" applyBorder="1" applyAlignment="1">
      <alignment horizontal="center" vertical="center"/>
    </xf>
    <xf numFmtId="10" fontId="38" fillId="21" borderId="16" xfId="2" applyNumberFormat="1" applyFont="1" applyFill="1" applyBorder="1" applyAlignment="1">
      <alignment horizontal="center" vertical="center"/>
    </xf>
    <xf numFmtId="1" fontId="38" fillId="21" borderId="66" xfId="2" applyNumberFormat="1" applyFont="1" applyFill="1" applyBorder="1" applyAlignment="1">
      <alignment horizontal="center" vertical="center"/>
    </xf>
    <xf numFmtId="10" fontId="38" fillId="21" borderId="67" xfId="2" applyNumberFormat="1" applyFont="1" applyFill="1" applyBorder="1" applyAlignment="1">
      <alignment horizontal="center" vertical="center"/>
    </xf>
    <xf numFmtId="0" fontId="16" fillId="20" borderId="44" xfId="0" applyFont="1" applyFill="1" applyBorder="1" applyAlignment="1">
      <alignment horizontal="center" vertical="center"/>
    </xf>
    <xf numFmtId="0" fontId="33" fillId="0" borderId="19" xfId="0" applyFont="1" applyBorder="1" applyAlignment="1">
      <alignment horizontal="center" vertical="center" wrapText="1"/>
    </xf>
    <xf numFmtId="0" fontId="33" fillId="0" borderId="22" xfId="0" applyFont="1" applyBorder="1" applyAlignment="1">
      <alignment horizontal="center" vertical="center"/>
    </xf>
    <xf numFmtId="4" fontId="7" fillId="16" borderId="50" xfId="2" applyNumberFormat="1" applyFont="1" applyFill="1" applyBorder="1" applyAlignment="1">
      <alignment horizontal="center" vertical="center"/>
    </xf>
    <xf numFmtId="4" fontId="7" fillId="16" borderId="40" xfId="2" applyNumberFormat="1" applyFont="1" applyFill="1" applyBorder="1" applyAlignment="1">
      <alignment horizontal="center" vertical="center"/>
    </xf>
    <xf numFmtId="10" fontId="7" fillId="16" borderId="10" xfId="2" applyNumberFormat="1" applyFont="1" applyFill="1" applyBorder="1" applyAlignment="1">
      <alignment horizontal="center" vertical="center"/>
    </xf>
    <xf numFmtId="10" fontId="7" fillId="16" borderId="16" xfId="2" applyNumberFormat="1" applyFont="1" applyFill="1" applyBorder="1" applyAlignment="1">
      <alignment horizontal="center" vertical="center"/>
    </xf>
    <xf numFmtId="1" fontId="7" fillId="16" borderId="10" xfId="2" applyNumberFormat="1" applyFont="1" applyFill="1" applyBorder="1" applyAlignment="1">
      <alignment horizontal="center" vertical="center"/>
    </xf>
    <xf numFmtId="1" fontId="7" fillId="16" borderId="16" xfId="2" applyNumberFormat="1" applyFont="1" applyFill="1" applyBorder="1" applyAlignment="1">
      <alignment horizontal="center" vertical="center"/>
    </xf>
    <xf numFmtId="10" fontId="7" fillId="16" borderId="49" xfId="2" applyNumberFormat="1" applyFont="1" applyFill="1" applyBorder="1" applyAlignment="1">
      <alignment horizontal="center" vertical="center"/>
    </xf>
    <xf numFmtId="10" fontId="7" fillId="16" borderId="43" xfId="2" applyNumberFormat="1" applyFont="1" applyFill="1" applyBorder="1" applyAlignment="1">
      <alignment horizontal="center" vertical="center"/>
    </xf>
    <xf numFmtId="4" fontId="7" fillId="15" borderId="30" xfId="2" applyNumberFormat="1" applyFont="1" applyFill="1" applyBorder="1" applyAlignment="1">
      <alignment horizontal="center" vertical="center"/>
    </xf>
    <xf numFmtId="4" fontId="7" fillId="15" borderId="62" xfId="2" applyNumberFormat="1" applyFont="1" applyFill="1" applyBorder="1" applyAlignment="1">
      <alignment horizontal="center" vertical="center"/>
    </xf>
    <xf numFmtId="4" fontId="7" fillId="15" borderId="35" xfId="2" applyNumberFormat="1" applyFont="1" applyFill="1" applyBorder="1" applyAlignment="1">
      <alignment horizontal="center" vertical="center"/>
    </xf>
    <xf numFmtId="4" fontId="7" fillId="15" borderId="40" xfId="2" applyNumberFormat="1" applyFont="1" applyFill="1" applyBorder="1" applyAlignment="1">
      <alignment horizontal="center" vertical="center"/>
    </xf>
    <xf numFmtId="10" fontId="7" fillId="15" borderId="31" xfId="2" applyNumberFormat="1" applyFont="1" applyFill="1" applyBorder="1" applyAlignment="1">
      <alignment horizontal="center" vertical="center"/>
    </xf>
    <xf numFmtId="10" fontId="7" fillId="15" borderId="47" xfId="2" applyNumberFormat="1" applyFont="1" applyFill="1" applyBorder="1" applyAlignment="1">
      <alignment horizontal="center" vertical="center"/>
    </xf>
    <xf numFmtId="10" fontId="7" fillId="15" borderId="13" xfId="2" applyNumberFormat="1" applyFont="1" applyFill="1" applyBorder="1" applyAlignment="1">
      <alignment horizontal="center" vertical="center"/>
    </xf>
    <xf numFmtId="10" fontId="7" fillId="15" borderId="16" xfId="2" applyNumberFormat="1" applyFont="1" applyFill="1" applyBorder="1" applyAlignment="1">
      <alignment horizontal="center" vertical="center"/>
    </xf>
    <xf numFmtId="1" fontId="7" fillId="15" borderId="31" xfId="2" applyNumberFormat="1" applyFont="1" applyFill="1" applyBorder="1" applyAlignment="1">
      <alignment horizontal="center" vertical="center"/>
    </xf>
    <xf numFmtId="1" fontId="7" fillId="15" borderId="47" xfId="2" applyNumberFormat="1" applyFont="1" applyFill="1" applyBorder="1" applyAlignment="1">
      <alignment horizontal="center" vertical="center"/>
    </xf>
    <xf numFmtId="1" fontId="7" fillId="15" borderId="13" xfId="2" applyNumberFormat="1" applyFont="1" applyFill="1" applyBorder="1" applyAlignment="1">
      <alignment horizontal="center" vertical="center"/>
    </xf>
    <xf numFmtId="1" fontId="7" fillId="15" borderId="16" xfId="2" applyNumberFormat="1" applyFont="1" applyFill="1" applyBorder="1" applyAlignment="1">
      <alignment horizontal="center" vertical="center"/>
    </xf>
    <xf numFmtId="10" fontId="7" fillId="15" borderId="33" xfId="2" applyNumberFormat="1" applyFont="1" applyFill="1" applyBorder="1" applyAlignment="1">
      <alignment horizontal="center" vertical="center"/>
    </xf>
    <xf numFmtId="10" fontId="7" fillId="15" borderId="56" xfId="2" applyNumberFormat="1" applyFont="1" applyFill="1" applyBorder="1" applyAlignment="1">
      <alignment horizontal="center" vertical="center"/>
    </xf>
    <xf numFmtId="10" fontId="7" fillId="15" borderId="37" xfId="2" applyNumberFormat="1" applyFont="1" applyFill="1" applyBorder="1" applyAlignment="1">
      <alignment horizontal="center" vertical="center"/>
    </xf>
    <xf numFmtId="10" fontId="7" fillId="15" borderId="43" xfId="2" applyNumberFormat="1" applyFont="1" applyFill="1" applyBorder="1" applyAlignment="1">
      <alignment horizontal="center" vertical="center"/>
    </xf>
    <xf numFmtId="10" fontId="7" fillId="19" borderId="64" xfId="2" applyNumberFormat="1" applyFont="1" applyFill="1" applyBorder="1" applyAlignment="1">
      <alignment horizontal="center" vertical="center"/>
    </xf>
    <xf numFmtId="10" fontId="7" fillId="19" borderId="23" xfId="2" applyNumberFormat="1" applyFont="1" applyFill="1" applyBorder="1" applyAlignment="1">
      <alignment horizontal="center" vertical="center"/>
    </xf>
    <xf numFmtId="10" fontId="7" fillId="19" borderId="25" xfId="2" applyNumberFormat="1" applyFont="1" applyFill="1" applyBorder="1" applyAlignment="1">
      <alignment horizontal="center" vertical="center"/>
    </xf>
    <xf numFmtId="4" fontId="7" fillId="17" borderId="50" xfId="2" applyNumberFormat="1" applyFont="1" applyFill="1" applyBorder="1" applyAlignment="1">
      <alignment horizontal="center" vertical="center"/>
    </xf>
    <xf numFmtId="4" fontId="7" fillId="17" borderId="62" xfId="2" applyNumberFormat="1" applyFont="1" applyFill="1" applyBorder="1" applyAlignment="1">
      <alignment horizontal="center" vertical="center"/>
    </xf>
    <xf numFmtId="4" fontId="7" fillId="17" borderId="35" xfId="2" applyNumberFormat="1" applyFont="1" applyFill="1" applyBorder="1" applyAlignment="1">
      <alignment horizontal="center" vertical="center"/>
    </xf>
    <xf numFmtId="4" fontId="7" fillId="17" borderId="60" xfId="2" applyNumberFormat="1" applyFont="1" applyFill="1" applyBorder="1" applyAlignment="1">
      <alignment horizontal="center" vertical="center"/>
    </xf>
    <xf numFmtId="4" fontId="7" fillId="17" borderId="40" xfId="2" applyNumberFormat="1" applyFont="1" applyFill="1" applyBorder="1" applyAlignment="1">
      <alignment horizontal="center" vertical="center"/>
    </xf>
    <xf numFmtId="10" fontId="7" fillId="17" borderId="10" xfId="2" applyNumberFormat="1" applyFont="1" applyFill="1" applyBorder="1" applyAlignment="1">
      <alignment horizontal="center" vertical="center"/>
    </xf>
    <xf numFmtId="10" fontId="7" fillId="17" borderId="47" xfId="2" applyNumberFormat="1" applyFont="1" applyFill="1" applyBorder="1" applyAlignment="1">
      <alignment horizontal="center" vertical="center"/>
    </xf>
    <xf numFmtId="10" fontId="7" fillId="17" borderId="13" xfId="2" applyNumberFormat="1" applyFont="1" applyFill="1" applyBorder="1" applyAlignment="1">
      <alignment horizontal="center" vertical="center"/>
    </xf>
    <xf numFmtId="10" fontId="7" fillId="17" borderId="61" xfId="2" applyNumberFormat="1" applyFont="1" applyFill="1" applyBorder="1" applyAlignment="1">
      <alignment horizontal="center" vertical="center"/>
    </xf>
    <xf numFmtId="10" fontId="7" fillId="17" borderId="16" xfId="2" applyNumberFormat="1" applyFont="1" applyFill="1" applyBorder="1" applyAlignment="1">
      <alignment horizontal="center" vertical="center"/>
    </xf>
    <xf numFmtId="1" fontId="7" fillId="17" borderId="10" xfId="2" applyNumberFormat="1" applyFont="1" applyFill="1" applyBorder="1" applyAlignment="1">
      <alignment horizontal="center" vertical="center"/>
    </xf>
    <xf numFmtId="1" fontId="7" fillId="17" borderId="47" xfId="2" applyNumberFormat="1" applyFont="1" applyFill="1" applyBorder="1" applyAlignment="1">
      <alignment horizontal="center" vertical="center"/>
    </xf>
    <xf numFmtId="1" fontId="7" fillId="17" borderId="13" xfId="2" applyNumberFormat="1" applyFont="1" applyFill="1" applyBorder="1" applyAlignment="1">
      <alignment horizontal="center" vertical="center"/>
    </xf>
    <xf numFmtId="1" fontId="7" fillId="17" borderId="61" xfId="2" applyNumberFormat="1" applyFont="1" applyFill="1" applyBorder="1" applyAlignment="1">
      <alignment horizontal="center" vertical="center"/>
    </xf>
    <xf numFmtId="1" fontId="7" fillId="17" borderId="16" xfId="2" applyNumberFormat="1" applyFont="1" applyFill="1" applyBorder="1" applyAlignment="1">
      <alignment horizontal="center" vertical="center"/>
    </xf>
    <xf numFmtId="10" fontId="7" fillId="17" borderId="49" xfId="2" applyNumberFormat="1" applyFont="1" applyFill="1" applyBorder="1" applyAlignment="1">
      <alignment horizontal="center" vertical="center"/>
    </xf>
    <xf numFmtId="10" fontId="7" fillId="17" borderId="56" xfId="2" applyNumberFormat="1" applyFont="1" applyFill="1" applyBorder="1" applyAlignment="1">
      <alignment horizontal="center" vertical="center"/>
    </xf>
    <xf numFmtId="10" fontId="7" fillId="17" borderId="37" xfId="2" applyNumberFormat="1" applyFont="1" applyFill="1" applyBorder="1" applyAlignment="1">
      <alignment horizontal="center" vertical="center"/>
    </xf>
    <xf numFmtId="10" fontId="7" fillId="17" borderId="42" xfId="2" applyNumberFormat="1" applyFont="1" applyFill="1" applyBorder="1" applyAlignment="1">
      <alignment horizontal="center" vertical="center"/>
    </xf>
    <xf numFmtId="10" fontId="7" fillId="17" borderId="43" xfId="2" applyNumberFormat="1" applyFont="1" applyFill="1" applyBorder="1" applyAlignment="1">
      <alignment horizontal="center" vertical="center"/>
    </xf>
    <xf numFmtId="4" fontId="7" fillId="18" borderId="50" xfId="2" applyNumberFormat="1" applyFont="1" applyFill="1" applyBorder="1" applyAlignment="1">
      <alignment horizontal="center" vertical="center"/>
    </xf>
    <xf numFmtId="4" fontId="7" fillId="18" borderId="35" xfId="2" applyNumberFormat="1" applyFont="1" applyFill="1" applyBorder="1" applyAlignment="1">
      <alignment horizontal="center" vertical="center"/>
    </xf>
    <xf numFmtId="4" fontId="7" fillId="18" borderId="60" xfId="2" applyNumberFormat="1" applyFont="1" applyFill="1" applyBorder="1" applyAlignment="1">
      <alignment horizontal="center" vertical="center"/>
    </xf>
    <xf numFmtId="4" fontId="7" fillId="18" borderId="40" xfId="2" applyNumberFormat="1" applyFont="1" applyFill="1" applyBorder="1" applyAlignment="1">
      <alignment horizontal="center" vertical="center"/>
    </xf>
    <xf numFmtId="10" fontId="7" fillId="18" borderId="10" xfId="2" applyNumberFormat="1" applyFont="1" applyFill="1" applyBorder="1" applyAlignment="1">
      <alignment horizontal="center" vertical="center"/>
    </xf>
    <xf numFmtId="10" fontId="7" fillId="18" borderId="13" xfId="2" applyNumberFormat="1" applyFont="1" applyFill="1" applyBorder="1" applyAlignment="1">
      <alignment horizontal="center" vertical="center"/>
    </xf>
    <xf numFmtId="10" fontId="7" fillId="18" borderId="61" xfId="2" applyNumberFormat="1" applyFont="1" applyFill="1" applyBorder="1" applyAlignment="1">
      <alignment horizontal="center" vertical="center"/>
    </xf>
    <xf numFmtId="10" fontId="7" fillId="18" borderId="16" xfId="2" applyNumberFormat="1" applyFont="1" applyFill="1" applyBorder="1" applyAlignment="1">
      <alignment horizontal="center" vertical="center"/>
    </xf>
    <xf numFmtId="1" fontId="7" fillId="18" borderId="10" xfId="2" applyNumberFormat="1" applyFont="1" applyFill="1" applyBorder="1" applyAlignment="1">
      <alignment horizontal="center" vertical="center"/>
    </xf>
    <xf numFmtId="1" fontId="7" fillId="18" borderId="13" xfId="2" applyNumberFormat="1" applyFont="1" applyFill="1" applyBorder="1" applyAlignment="1">
      <alignment horizontal="center" vertical="center"/>
    </xf>
    <xf numFmtId="1" fontId="7" fillId="18" borderId="61" xfId="2" applyNumberFormat="1" applyFont="1" applyFill="1" applyBorder="1" applyAlignment="1">
      <alignment horizontal="center" vertical="center"/>
    </xf>
    <xf numFmtId="1" fontId="7" fillId="18" borderId="16" xfId="2" applyNumberFormat="1" applyFont="1" applyFill="1" applyBorder="1" applyAlignment="1">
      <alignment horizontal="center" vertical="center"/>
    </xf>
    <xf numFmtId="10" fontId="7" fillId="18" borderId="49" xfId="2" applyNumberFormat="1" applyFont="1" applyFill="1" applyBorder="1" applyAlignment="1">
      <alignment horizontal="center" vertical="center"/>
    </xf>
    <xf numFmtId="10" fontId="7" fillId="18" borderId="37" xfId="2" applyNumberFormat="1" applyFont="1" applyFill="1" applyBorder="1" applyAlignment="1">
      <alignment horizontal="center" vertical="center"/>
    </xf>
    <xf numFmtId="10" fontId="7" fillId="18" borderId="42" xfId="2" applyNumberFormat="1" applyFont="1" applyFill="1" applyBorder="1" applyAlignment="1">
      <alignment horizontal="center" vertical="center"/>
    </xf>
    <xf numFmtId="10" fontId="7" fillId="18" borderId="43" xfId="2" applyNumberFormat="1" applyFont="1" applyFill="1" applyBorder="1" applyAlignment="1">
      <alignment horizontal="center" vertical="center"/>
    </xf>
    <xf numFmtId="0" fontId="16" fillId="20" borderId="19" xfId="0" applyFont="1" applyFill="1" applyBorder="1" applyAlignment="1">
      <alignment horizontal="center" vertical="center" wrapText="1"/>
    </xf>
    <xf numFmtId="4" fontId="7" fillId="20" borderId="94" xfId="2" applyNumberFormat="1" applyFont="1" applyFill="1" applyBorder="1" applyAlignment="1">
      <alignment horizontal="center" vertical="center"/>
    </xf>
    <xf numFmtId="4" fontId="7" fillId="20" borderId="68" xfId="2" applyNumberFormat="1" applyFont="1" applyFill="1" applyBorder="1" applyAlignment="1">
      <alignment horizontal="center" vertical="center"/>
    </xf>
    <xf numFmtId="4" fontId="7" fillId="20" borderId="26" xfId="2" applyNumberFormat="1" applyFont="1" applyFill="1" applyBorder="1" applyAlignment="1">
      <alignment horizontal="center" vertical="center"/>
    </xf>
    <xf numFmtId="10" fontId="7" fillId="20" borderId="95" xfId="2" applyNumberFormat="1" applyFont="1" applyFill="1" applyBorder="1" applyAlignment="1">
      <alignment horizontal="center" vertical="center"/>
    </xf>
    <xf numFmtId="10" fontId="7" fillId="20" borderId="69" xfId="2" applyNumberFormat="1" applyFont="1" applyFill="1" applyBorder="1" applyAlignment="1">
      <alignment horizontal="center" vertical="center"/>
    </xf>
    <xf numFmtId="10" fontId="7" fillId="20" borderId="27" xfId="2" applyNumberFormat="1" applyFont="1" applyFill="1" applyBorder="1" applyAlignment="1">
      <alignment horizontal="center" vertical="center"/>
    </xf>
    <xf numFmtId="1" fontId="7" fillId="20" borderId="95" xfId="2" applyNumberFormat="1" applyFont="1" applyFill="1" applyBorder="1" applyAlignment="1">
      <alignment horizontal="center" vertical="center"/>
    </xf>
    <xf numFmtId="1" fontId="7" fillId="20" borderId="69" xfId="2" applyNumberFormat="1" applyFont="1" applyFill="1" applyBorder="1" applyAlignment="1">
      <alignment horizontal="center" vertical="center"/>
    </xf>
    <xf numFmtId="1" fontId="7" fillId="20" borderId="27" xfId="2" applyNumberFormat="1" applyFont="1" applyFill="1" applyBorder="1" applyAlignment="1">
      <alignment horizontal="center" vertical="center"/>
    </xf>
    <xf numFmtId="10" fontId="7" fillId="20" borderId="96" xfId="2" applyNumberFormat="1" applyFont="1" applyFill="1" applyBorder="1" applyAlignment="1">
      <alignment horizontal="center" vertical="center"/>
    </xf>
    <xf numFmtId="10" fontId="7" fillId="20" borderId="70" xfId="2" applyNumberFormat="1" applyFont="1" applyFill="1" applyBorder="1" applyAlignment="1">
      <alignment horizontal="center" vertical="center"/>
    </xf>
    <xf numFmtId="10" fontId="7" fillId="20" borderId="28" xfId="2" applyNumberFormat="1" applyFont="1" applyFill="1" applyBorder="1" applyAlignment="1">
      <alignment horizontal="center" vertical="center"/>
    </xf>
    <xf numFmtId="0" fontId="16" fillId="19" borderId="44" xfId="0" applyFont="1" applyFill="1" applyBorder="1" applyAlignment="1">
      <alignment horizontal="center" vertical="center" wrapText="1"/>
    </xf>
    <xf numFmtId="0" fontId="16" fillId="19" borderId="24" xfId="0" applyFont="1" applyFill="1" applyBorder="1" applyAlignment="1">
      <alignment horizontal="center" vertical="center"/>
    </xf>
    <xf numFmtId="4" fontId="7" fillId="19" borderId="50" xfId="2" applyNumberFormat="1" applyFont="1" applyFill="1" applyBorder="1" applyAlignment="1">
      <alignment horizontal="center" vertical="center"/>
    </xf>
    <xf numFmtId="4" fontId="7" fillId="19" borderId="35" xfId="2" applyNumberFormat="1" applyFont="1" applyFill="1" applyBorder="1" applyAlignment="1">
      <alignment horizontal="center" vertical="center"/>
    </xf>
    <xf numFmtId="4" fontId="7" fillId="19" borderId="72" xfId="2" applyNumberFormat="1" applyFont="1" applyFill="1" applyBorder="1" applyAlignment="1">
      <alignment horizontal="center" vertical="center"/>
    </xf>
    <xf numFmtId="10" fontId="7" fillId="19" borderId="10" xfId="2" applyNumberFormat="1" applyFont="1" applyFill="1" applyBorder="1" applyAlignment="1">
      <alignment horizontal="center" vertical="center"/>
    </xf>
    <xf numFmtId="10" fontId="7" fillId="19" borderId="13" xfId="2" applyNumberFormat="1" applyFont="1" applyFill="1" applyBorder="1" applyAlignment="1">
      <alignment horizontal="center" vertical="center"/>
    </xf>
    <xf numFmtId="10" fontId="7" fillId="19" borderId="73" xfId="2" applyNumberFormat="1" applyFont="1" applyFill="1" applyBorder="1" applyAlignment="1">
      <alignment horizontal="center" vertical="center"/>
    </xf>
    <xf numFmtId="1" fontId="7" fillId="19" borderId="10" xfId="2" applyNumberFormat="1" applyFont="1" applyFill="1" applyBorder="1" applyAlignment="1">
      <alignment horizontal="center" vertical="center"/>
    </xf>
    <xf numFmtId="1" fontId="7" fillId="19" borderId="13" xfId="2" applyNumberFormat="1" applyFont="1" applyFill="1" applyBorder="1" applyAlignment="1">
      <alignment horizontal="center" vertical="center"/>
    </xf>
    <xf numFmtId="1" fontId="7" fillId="19" borderId="73" xfId="2" applyNumberFormat="1" applyFont="1" applyFill="1" applyBorder="1" applyAlignment="1">
      <alignment horizontal="center" vertical="center"/>
    </xf>
    <xf numFmtId="10" fontId="7" fillId="19" borderId="49" xfId="2" applyNumberFormat="1" applyFont="1" applyFill="1" applyBorder="1" applyAlignment="1">
      <alignment horizontal="center" vertical="center"/>
    </xf>
    <xf numFmtId="10" fontId="7" fillId="19" borderId="37" xfId="2" applyNumberFormat="1" applyFont="1" applyFill="1" applyBorder="1" applyAlignment="1">
      <alignment horizontal="center" vertical="center"/>
    </xf>
    <xf numFmtId="10" fontId="7" fillId="19" borderId="75" xfId="2" applyNumberFormat="1" applyFont="1" applyFill="1" applyBorder="1" applyAlignment="1">
      <alignment horizontal="center" vertical="center"/>
    </xf>
    <xf numFmtId="10" fontId="7" fillId="21" borderId="64" xfId="2" applyNumberFormat="1" applyFont="1" applyFill="1" applyBorder="1" applyAlignment="1">
      <alignment horizontal="center" vertical="center"/>
    </xf>
    <xf numFmtId="10" fontId="7" fillId="21" borderId="23" xfId="2" applyNumberFormat="1" applyFont="1" applyFill="1" applyBorder="1" applyAlignment="1">
      <alignment horizontal="center" vertical="center"/>
    </xf>
    <xf numFmtId="10" fontId="7" fillId="21" borderId="65" xfId="2" applyNumberFormat="1" applyFont="1" applyFill="1" applyBorder="1" applyAlignment="1">
      <alignment horizontal="center" vertical="center"/>
    </xf>
    <xf numFmtId="4" fontId="7" fillId="15" borderId="51" xfId="2" applyNumberFormat="1" applyFont="1" applyFill="1" applyBorder="1" applyAlignment="1">
      <alignment horizontal="center" vertical="center"/>
    </xf>
    <xf numFmtId="4" fontId="7" fillId="15" borderId="54" xfId="2" applyNumberFormat="1" applyFont="1" applyFill="1" applyBorder="1" applyAlignment="1">
      <alignment horizontal="center" vertical="center"/>
    </xf>
    <xf numFmtId="10" fontId="7" fillId="15" borderId="66" xfId="2" applyNumberFormat="1" applyFont="1" applyFill="1" applyBorder="1" applyAlignment="1">
      <alignment horizontal="center" vertical="center"/>
    </xf>
    <xf numFmtId="10" fontId="7" fillId="15" borderId="76" xfId="2" applyNumberFormat="1" applyFont="1" applyFill="1" applyBorder="1" applyAlignment="1">
      <alignment horizontal="center" vertical="center"/>
    </xf>
    <xf numFmtId="1" fontId="7" fillId="15" borderId="66" xfId="2" applyNumberFormat="1" applyFont="1" applyFill="1" applyBorder="1" applyAlignment="1">
      <alignment horizontal="center" vertical="center"/>
    </xf>
    <xf numFmtId="1" fontId="7" fillId="15" borderId="76" xfId="2" applyNumberFormat="1" applyFont="1" applyFill="1" applyBorder="1" applyAlignment="1">
      <alignment horizontal="center" vertical="center"/>
    </xf>
    <xf numFmtId="10" fontId="7" fillId="15" borderId="67" xfId="2" applyNumberFormat="1" applyFont="1" applyFill="1" applyBorder="1" applyAlignment="1">
      <alignment horizontal="center" vertical="center"/>
    </xf>
    <xf numFmtId="10" fontId="7" fillId="15" borderId="53" xfId="2" applyNumberFormat="1" applyFont="1" applyFill="1" applyBorder="1" applyAlignment="1">
      <alignment horizontal="center" vertical="center"/>
    </xf>
    <xf numFmtId="4" fontId="7" fillId="16" borderId="62" xfId="2" applyNumberFormat="1" applyFont="1" applyFill="1" applyBorder="1" applyAlignment="1">
      <alignment horizontal="center" vertical="center"/>
    </xf>
    <xf numFmtId="4" fontId="7" fillId="16" borderId="35" xfId="2" applyNumberFormat="1" applyFont="1" applyFill="1" applyBorder="1" applyAlignment="1">
      <alignment horizontal="center" vertical="center"/>
    </xf>
    <xf numFmtId="10" fontId="7" fillId="16" borderId="47" xfId="2" applyNumberFormat="1" applyFont="1" applyFill="1" applyBorder="1" applyAlignment="1">
      <alignment horizontal="center" vertical="center"/>
    </xf>
    <xf numFmtId="10" fontId="7" fillId="16" borderId="13" xfId="2" applyNumberFormat="1" applyFont="1" applyFill="1" applyBorder="1" applyAlignment="1">
      <alignment horizontal="center" vertical="center"/>
    </xf>
    <xf numFmtId="1" fontId="7" fillId="16" borderId="47" xfId="2" applyNumberFormat="1" applyFont="1" applyFill="1" applyBorder="1" applyAlignment="1">
      <alignment horizontal="center" vertical="center"/>
    </xf>
    <xf numFmtId="1" fontId="7" fillId="16" borderId="13" xfId="2" applyNumberFormat="1" applyFont="1" applyFill="1" applyBorder="1" applyAlignment="1">
      <alignment horizontal="center" vertical="center"/>
    </xf>
    <xf numFmtId="10" fontId="7" fillId="16" borderId="56" xfId="2" applyNumberFormat="1" applyFont="1" applyFill="1" applyBorder="1" applyAlignment="1">
      <alignment horizontal="center" vertical="center"/>
    </xf>
    <xf numFmtId="10" fontId="7" fillId="16" borderId="37" xfId="2" applyNumberFormat="1" applyFont="1" applyFill="1" applyBorder="1" applyAlignment="1">
      <alignment horizontal="center" vertical="center"/>
    </xf>
    <xf numFmtId="4" fontId="7" fillId="21" borderId="51" xfId="2" applyNumberFormat="1" applyFont="1" applyFill="1" applyBorder="1" applyAlignment="1">
      <alignment horizontal="center" vertical="center"/>
    </xf>
    <xf numFmtId="4" fontId="7" fillId="21" borderId="68" xfId="2" applyNumberFormat="1" applyFont="1" applyFill="1" applyBorder="1" applyAlignment="1">
      <alignment horizontal="center" vertical="center"/>
    </xf>
    <xf numFmtId="4" fontId="7" fillId="21" borderId="54" xfId="2" applyNumberFormat="1" applyFont="1" applyFill="1" applyBorder="1" applyAlignment="1">
      <alignment horizontal="center" vertical="center"/>
    </xf>
    <xf numFmtId="10" fontId="7" fillId="21" borderId="66" xfId="2" applyNumberFormat="1" applyFont="1" applyFill="1" applyBorder="1" applyAlignment="1">
      <alignment horizontal="center" vertical="center"/>
    </xf>
    <xf numFmtId="10" fontId="7" fillId="21" borderId="69" xfId="2" applyNumberFormat="1" applyFont="1" applyFill="1" applyBorder="1" applyAlignment="1">
      <alignment horizontal="center" vertical="center"/>
    </xf>
    <xf numFmtId="10" fontId="7" fillId="21" borderId="76" xfId="2" applyNumberFormat="1" applyFont="1" applyFill="1" applyBorder="1" applyAlignment="1">
      <alignment horizontal="center" vertical="center"/>
    </xf>
    <xf numFmtId="1" fontId="7" fillId="21" borderId="66" xfId="2" applyNumberFormat="1" applyFont="1" applyFill="1" applyBorder="1" applyAlignment="1">
      <alignment horizontal="center" vertical="center"/>
    </xf>
    <xf numFmtId="1" fontId="7" fillId="21" borderId="69" xfId="2" applyNumberFormat="1" applyFont="1" applyFill="1" applyBorder="1" applyAlignment="1">
      <alignment horizontal="center" vertical="center"/>
    </xf>
    <xf numFmtId="1" fontId="7" fillId="21" borderId="76" xfId="2" applyNumberFormat="1" applyFont="1" applyFill="1" applyBorder="1" applyAlignment="1">
      <alignment horizontal="center" vertical="center"/>
    </xf>
    <xf numFmtId="10" fontId="7" fillId="21" borderId="67" xfId="2" applyNumberFormat="1" applyFont="1" applyFill="1" applyBorder="1" applyAlignment="1">
      <alignment horizontal="center" vertical="center"/>
    </xf>
    <xf numFmtId="10" fontId="7" fillId="21" borderId="70" xfId="2" applyNumberFormat="1" applyFont="1" applyFill="1" applyBorder="1" applyAlignment="1">
      <alignment horizontal="center" vertical="center"/>
    </xf>
    <xf numFmtId="10" fontId="7" fillId="21" borderId="53" xfId="2" applyNumberFormat="1" applyFont="1" applyFill="1" applyBorder="1" applyAlignment="1">
      <alignment horizontal="center" vertical="center"/>
    </xf>
    <xf numFmtId="0" fontId="16" fillId="18" borderId="94" xfId="0" applyFont="1" applyFill="1" applyBorder="1" applyAlignment="1">
      <alignment horizontal="center" vertical="center"/>
    </xf>
    <xf numFmtId="0" fontId="16" fillId="18" borderId="26" xfId="0" applyFont="1" applyFill="1" applyBorder="1" applyAlignment="1">
      <alignment horizontal="center" vertical="center"/>
    </xf>
    <xf numFmtId="4" fontId="7" fillId="18" borderId="94" xfId="2" applyNumberFormat="1" applyFont="1" applyFill="1" applyBorder="1" applyAlignment="1">
      <alignment horizontal="center" vertical="center"/>
    </xf>
    <xf numFmtId="4" fontId="7" fillId="18" borderId="26" xfId="2" applyNumberFormat="1" applyFont="1" applyFill="1" applyBorder="1" applyAlignment="1">
      <alignment horizontal="center" vertical="center"/>
    </xf>
    <xf numFmtId="10" fontId="7" fillId="18" borderId="95" xfId="2" applyNumberFormat="1" applyFont="1" applyFill="1" applyBorder="1" applyAlignment="1">
      <alignment horizontal="center" vertical="center"/>
    </xf>
    <xf numFmtId="10" fontId="7" fillId="18" borderId="27" xfId="2" applyNumberFormat="1" applyFont="1" applyFill="1" applyBorder="1" applyAlignment="1">
      <alignment horizontal="center" vertical="center"/>
    </xf>
    <xf numFmtId="1" fontId="7" fillId="18" borderId="95" xfId="2" applyNumberFormat="1" applyFont="1" applyFill="1" applyBorder="1" applyAlignment="1">
      <alignment horizontal="center" vertical="center"/>
    </xf>
    <xf numFmtId="1" fontId="7" fillId="18" borderId="27" xfId="2" applyNumberFormat="1" applyFont="1" applyFill="1" applyBorder="1" applyAlignment="1">
      <alignment horizontal="center" vertical="center"/>
    </xf>
    <xf numFmtId="10" fontId="7" fillId="18" borderId="96" xfId="2" applyNumberFormat="1" applyFont="1" applyFill="1" applyBorder="1" applyAlignment="1">
      <alignment horizontal="center" vertical="center"/>
    </xf>
    <xf numFmtId="10" fontId="7" fillId="18" borderId="28" xfId="2" applyNumberFormat="1" applyFont="1" applyFill="1" applyBorder="1" applyAlignment="1">
      <alignment horizontal="center" vertical="center"/>
    </xf>
    <xf numFmtId="10" fontId="7" fillId="17" borderId="67" xfId="2" applyNumberFormat="1" applyFont="1" applyFill="1" applyBorder="1" applyAlignment="1">
      <alignment horizontal="center" vertical="center"/>
    </xf>
    <xf numFmtId="10" fontId="7" fillId="17" borderId="70" xfId="2" applyNumberFormat="1" applyFont="1" applyFill="1" applyBorder="1" applyAlignment="1">
      <alignment horizontal="center" vertical="center"/>
    </xf>
    <xf numFmtId="10" fontId="7" fillId="17" borderId="53" xfId="2" applyNumberFormat="1" applyFont="1" applyFill="1" applyBorder="1" applyAlignment="1">
      <alignment horizontal="center" vertical="center"/>
    </xf>
    <xf numFmtId="0" fontId="16" fillId="17" borderId="24" xfId="0" applyFont="1" applyFill="1" applyBorder="1" applyAlignment="1">
      <alignment horizontal="center" vertical="center"/>
    </xf>
    <xf numFmtId="4" fontId="7" fillId="19" borderId="94" xfId="2" applyNumberFormat="1" applyFont="1" applyFill="1" applyBorder="1" applyAlignment="1">
      <alignment horizontal="center" vertical="center"/>
    </xf>
    <xf numFmtId="4" fontId="7" fillId="19" borderId="68" xfId="2" applyNumberFormat="1" applyFont="1" applyFill="1" applyBorder="1" applyAlignment="1">
      <alignment horizontal="center" vertical="center"/>
    </xf>
    <xf numFmtId="10" fontId="7" fillId="19" borderId="95" xfId="2" applyNumberFormat="1" applyFont="1" applyFill="1" applyBorder="1" applyAlignment="1">
      <alignment horizontal="center" vertical="center"/>
    </xf>
    <xf numFmtId="10" fontId="7" fillId="19" borderId="69" xfId="2" applyNumberFormat="1" applyFont="1" applyFill="1" applyBorder="1" applyAlignment="1">
      <alignment horizontal="center" vertical="center"/>
    </xf>
    <xf numFmtId="1" fontId="7" fillId="19" borderId="95" xfId="2" applyNumberFormat="1" applyFont="1" applyFill="1" applyBorder="1" applyAlignment="1">
      <alignment horizontal="center" vertical="center"/>
    </xf>
    <xf numFmtId="1" fontId="7" fillId="19" borderId="69" xfId="2" applyNumberFormat="1" applyFont="1" applyFill="1" applyBorder="1" applyAlignment="1">
      <alignment horizontal="center" vertical="center"/>
    </xf>
    <xf numFmtId="10" fontId="7" fillId="19" borderId="96" xfId="2" applyNumberFormat="1" applyFont="1" applyFill="1" applyBorder="1" applyAlignment="1">
      <alignment horizontal="center" vertical="center"/>
    </xf>
    <xf numFmtId="10" fontId="7" fillId="19" borderId="70" xfId="2" applyNumberFormat="1" applyFont="1" applyFill="1" applyBorder="1" applyAlignment="1">
      <alignment horizontal="center" vertical="center"/>
    </xf>
    <xf numFmtId="10" fontId="7" fillId="15" borderId="70" xfId="2" applyNumberFormat="1" applyFont="1" applyFill="1" applyBorder="1" applyAlignment="1">
      <alignment horizontal="center" vertical="center"/>
    </xf>
    <xf numFmtId="10" fontId="7" fillId="15" borderId="42" xfId="2" applyNumberFormat="1" applyFont="1" applyFill="1" applyBorder="1" applyAlignment="1">
      <alignment horizontal="center" vertical="center"/>
    </xf>
    <xf numFmtId="0" fontId="16" fillId="21" borderId="24" xfId="0" applyFont="1" applyFill="1" applyBorder="1" applyAlignment="1">
      <alignment horizontal="center" vertical="center"/>
    </xf>
    <xf numFmtId="4" fontId="7" fillId="21" borderId="50" xfId="2" applyNumberFormat="1" applyFont="1" applyFill="1" applyBorder="1" applyAlignment="1">
      <alignment horizontal="center" vertical="center"/>
    </xf>
    <xf numFmtId="4" fontId="7" fillId="21" borderId="62" xfId="2" applyNumberFormat="1" applyFont="1" applyFill="1" applyBorder="1" applyAlignment="1">
      <alignment horizontal="center" vertical="center"/>
    </xf>
    <xf numFmtId="4" fontId="7" fillId="21" borderId="35" xfId="2" applyNumberFormat="1" applyFont="1" applyFill="1" applyBorder="1" applyAlignment="1">
      <alignment horizontal="center" vertical="center"/>
    </xf>
    <xf numFmtId="4" fontId="7" fillId="21" borderId="60" xfId="2" applyNumberFormat="1" applyFont="1" applyFill="1" applyBorder="1" applyAlignment="1">
      <alignment horizontal="center" vertical="center"/>
    </xf>
    <xf numFmtId="4" fontId="7" fillId="21" borderId="72" xfId="2" applyNumberFormat="1" applyFont="1" applyFill="1" applyBorder="1" applyAlignment="1">
      <alignment horizontal="center" vertical="center"/>
    </xf>
    <xf numFmtId="10" fontId="7" fillId="21" borderId="10" xfId="2" applyNumberFormat="1" applyFont="1" applyFill="1" applyBorder="1" applyAlignment="1">
      <alignment horizontal="center" vertical="center"/>
    </xf>
    <xf numFmtId="10" fontId="7" fillId="21" borderId="47" xfId="2" applyNumberFormat="1" applyFont="1" applyFill="1" applyBorder="1" applyAlignment="1">
      <alignment horizontal="center" vertical="center"/>
    </xf>
    <xf numFmtId="10" fontId="7" fillId="21" borderId="13" xfId="2" applyNumberFormat="1" applyFont="1" applyFill="1" applyBorder="1" applyAlignment="1">
      <alignment horizontal="center" vertical="center"/>
    </xf>
    <xf numFmtId="10" fontId="7" fillId="21" borderId="61" xfId="2" applyNumberFormat="1" applyFont="1" applyFill="1" applyBorder="1" applyAlignment="1">
      <alignment horizontal="center" vertical="center"/>
    </xf>
    <xf numFmtId="10" fontId="7" fillId="21" borderId="73" xfId="2" applyNumberFormat="1" applyFont="1" applyFill="1" applyBorder="1" applyAlignment="1">
      <alignment horizontal="center" vertical="center"/>
    </xf>
    <xf numFmtId="1" fontId="7" fillId="21" borderId="27" xfId="2" applyNumberFormat="1" applyFont="1" applyFill="1" applyBorder="1" applyAlignment="1">
      <alignment horizontal="center" vertical="center"/>
    </xf>
    <xf numFmtId="10" fontId="7" fillId="21" borderId="28" xfId="2" applyNumberFormat="1" applyFont="1" applyFill="1" applyBorder="1" applyAlignment="1">
      <alignment horizontal="center" vertical="center"/>
    </xf>
    <xf numFmtId="10" fontId="7" fillId="21" borderId="49" xfId="2" applyNumberFormat="1" applyFont="1" applyFill="1" applyBorder="1" applyAlignment="1">
      <alignment horizontal="center" vertical="center"/>
    </xf>
    <xf numFmtId="10" fontId="7" fillId="21" borderId="56" xfId="2" applyNumberFormat="1" applyFont="1" applyFill="1" applyBorder="1" applyAlignment="1">
      <alignment horizontal="center" vertical="center"/>
    </xf>
    <xf numFmtId="10" fontId="7" fillId="21" borderId="37" xfId="2" applyNumberFormat="1" applyFont="1" applyFill="1" applyBorder="1" applyAlignment="1">
      <alignment horizontal="center" vertical="center"/>
    </xf>
    <xf numFmtId="10" fontId="7" fillId="21" borderId="42" xfId="2" applyNumberFormat="1" applyFont="1" applyFill="1" applyBorder="1" applyAlignment="1">
      <alignment horizontal="center" vertical="center"/>
    </xf>
    <xf numFmtId="10" fontId="7" fillId="21" borderId="75" xfId="2" applyNumberFormat="1" applyFont="1" applyFill="1" applyBorder="1" applyAlignment="1">
      <alignment horizontal="center" vertical="center"/>
    </xf>
    <xf numFmtId="10" fontId="7" fillId="0" borderId="20" xfId="2" applyNumberFormat="1" applyFont="1" applyFill="1" applyBorder="1" applyAlignment="1">
      <alignment horizontal="center" vertical="center"/>
    </xf>
    <xf numFmtId="10" fontId="7" fillId="0" borderId="23" xfId="2" applyNumberFormat="1" applyFont="1" applyFill="1" applyBorder="1" applyAlignment="1">
      <alignment horizontal="center" vertical="center"/>
    </xf>
    <xf numFmtId="4" fontId="7" fillId="20" borderId="51" xfId="2" applyNumberFormat="1" applyFont="1" applyFill="1" applyBorder="1" applyAlignment="1">
      <alignment horizontal="center" vertical="center"/>
    </xf>
    <xf numFmtId="4" fontId="7" fillId="20" borderId="54" xfId="2" applyNumberFormat="1" applyFont="1" applyFill="1" applyBorder="1" applyAlignment="1">
      <alignment horizontal="center" vertical="center"/>
    </xf>
    <xf numFmtId="10" fontId="7" fillId="20" borderId="66" xfId="2" applyNumberFormat="1" applyFont="1" applyFill="1" applyBorder="1" applyAlignment="1">
      <alignment horizontal="center" vertical="center"/>
    </xf>
    <xf numFmtId="10" fontId="7" fillId="20" borderId="76" xfId="2" applyNumberFormat="1" applyFont="1" applyFill="1" applyBorder="1" applyAlignment="1">
      <alignment horizontal="center" vertical="center"/>
    </xf>
    <xf numFmtId="1" fontId="7" fillId="20" borderId="66" xfId="2" applyNumberFormat="1" applyFont="1" applyFill="1" applyBorder="1" applyAlignment="1">
      <alignment horizontal="center" vertical="center"/>
    </xf>
    <xf numFmtId="1" fontId="7" fillId="20" borderId="76" xfId="2" applyNumberFormat="1" applyFont="1" applyFill="1" applyBorder="1" applyAlignment="1">
      <alignment horizontal="center" vertical="center"/>
    </xf>
    <xf numFmtId="10" fontId="7" fillId="20" borderId="67" xfId="2" applyNumberFormat="1" applyFont="1" applyFill="1" applyBorder="1" applyAlignment="1">
      <alignment horizontal="center" vertical="center"/>
    </xf>
    <xf numFmtId="10" fontId="7" fillId="20" borderId="53" xfId="2" applyNumberFormat="1" applyFont="1" applyFill="1" applyBorder="1" applyAlignment="1">
      <alignment horizontal="center" vertical="center"/>
    </xf>
    <xf numFmtId="4" fontId="7" fillId="22" borderId="68" xfId="2" applyNumberFormat="1" applyFont="1" applyFill="1" applyBorder="1" applyAlignment="1">
      <alignment horizontal="center" vertical="center"/>
    </xf>
    <xf numFmtId="4" fontId="7" fillId="22" borderId="26" xfId="2" applyNumberFormat="1" applyFont="1" applyFill="1" applyBorder="1" applyAlignment="1">
      <alignment horizontal="center" vertical="center"/>
    </xf>
    <xf numFmtId="10" fontId="7" fillId="22" borderId="69" xfId="2" applyNumberFormat="1" applyFont="1" applyFill="1" applyBorder="1" applyAlignment="1">
      <alignment horizontal="center" vertical="center"/>
    </xf>
    <xf numFmtId="10" fontId="7" fillId="22" borderId="27" xfId="2" applyNumberFormat="1" applyFont="1" applyFill="1" applyBorder="1" applyAlignment="1">
      <alignment horizontal="center" vertical="center"/>
    </xf>
    <xf numFmtId="1" fontId="7" fillId="22" borderId="69" xfId="2" applyNumberFormat="1" applyFont="1" applyFill="1" applyBorder="1" applyAlignment="1">
      <alignment horizontal="center" vertical="center"/>
    </xf>
    <xf numFmtId="1" fontId="7" fillId="22" borderId="27" xfId="2" applyNumberFormat="1" applyFont="1" applyFill="1" applyBorder="1" applyAlignment="1">
      <alignment horizontal="center" vertical="center"/>
    </xf>
    <xf numFmtId="10" fontId="7" fillId="22" borderId="70" xfId="2" applyNumberFormat="1" applyFont="1" applyFill="1" applyBorder="1" applyAlignment="1">
      <alignment horizontal="center" vertical="center"/>
    </xf>
    <xf numFmtId="10" fontId="7" fillId="22" borderId="28" xfId="2" applyNumberFormat="1" applyFont="1" applyFill="1" applyBorder="1" applyAlignment="1">
      <alignment horizontal="center" vertical="center"/>
    </xf>
    <xf numFmtId="4" fontId="7" fillId="17" borderId="72" xfId="2" applyNumberFormat="1" applyFont="1" applyFill="1" applyBorder="1" applyAlignment="1">
      <alignment horizontal="center" vertical="center"/>
    </xf>
    <xf numFmtId="10" fontId="7" fillId="17" borderId="73" xfId="2" applyNumberFormat="1" applyFont="1" applyFill="1" applyBorder="1" applyAlignment="1">
      <alignment horizontal="center" vertical="center"/>
    </xf>
    <xf numFmtId="1" fontId="7" fillId="17" borderId="73" xfId="2" applyNumberFormat="1" applyFont="1" applyFill="1" applyBorder="1" applyAlignment="1">
      <alignment horizontal="center" vertical="center"/>
    </xf>
    <xf numFmtId="10" fontId="7" fillId="17" borderId="75" xfId="2" applyNumberFormat="1" applyFont="1" applyFill="1" applyBorder="1" applyAlignment="1">
      <alignment horizontal="center" vertical="center"/>
    </xf>
    <xf numFmtId="4" fontId="7" fillId="16" borderId="60" xfId="2" applyNumberFormat="1" applyFont="1" applyFill="1" applyBorder="1" applyAlignment="1">
      <alignment horizontal="center" vertical="center"/>
    </xf>
    <xf numFmtId="10" fontId="7" fillId="16" borderId="61" xfId="2" applyNumberFormat="1" applyFont="1" applyFill="1" applyBorder="1" applyAlignment="1">
      <alignment horizontal="center" vertical="center"/>
    </xf>
    <xf numFmtId="1" fontId="7" fillId="16" borderId="61" xfId="2" applyNumberFormat="1" applyFont="1" applyFill="1" applyBorder="1" applyAlignment="1">
      <alignment horizontal="center" vertical="center"/>
    </xf>
    <xf numFmtId="10" fontId="7" fillId="16" borderId="42" xfId="2" applyNumberFormat="1" applyFont="1" applyFill="1" applyBorder="1" applyAlignment="1">
      <alignment horizontal="center" vertical="center"/>
    </xf>
    <xf numFmtId="4" fontId="7" fillId="15" borderId="68" xfId="2" applyNumberFormat="1" applyFont="1" applyFill="1" applyBorder="1" applyAlignment="1">
      <alignment horizontal="center" vertical="center"/>
    </xf>
    <xf numFmtId="10" fontId="7" fillId="15" borderId="69" xfId="2" applyNumberFormat="1" applyFont="1" applyFill="1" applyBorder="1" applyAlignment="1">
      <alignment horizontal="center" vertical="center"/>
    </xf>
    <xf numFmtId="1" fontId="7" fillId="15" borderId="69" xfId="2" applyNumberFormat="1" applyFont="1" applyFill="1" applyBorder="1" applyAlignment="1">
      <alignment horizontal="center" vertical="center"/>
    </xf>
    <xf numFmtId="1" fontId="7" fillId="19" borderId="47" xfId="2" applyNumberFormat="1" applyFont="1" applyFill="1" applyBorder="1" applyAlignment="1">
      <alignment horizontal="center" vertical="center"/>
    </xf>
    <xf numFmtId="1" fontId="7" fillId="19" borderId="16" xfId="2" applyNumberFormat="1" applyFont="1" applyFill="1" applyBorder="1" applyAlignment="1">
      <alignment horizontal="center" vertical="center"/>
    </xf>
    <xf numFmtId="10" fontId="7" fillId="19" borderId="56" xfId="2" applyNumberFormat="1" applyFont="1" applyFill="1" applyBorder="1" applyAlignment="1">
      <alignment horizontal="center" vertical="center"/>
    </xf>
    <xf numFmtId="10" fontId="7" fillId="19" borderId="43" xfId="2" applyNumberFormat="1" applyFont="1" applyFill="1" applyBorder="1" applyAlignment="1">
      <alignment horizontal="center" vertical="center"/>
    </xf>
    <xf numFmtId="10" fontId="7" fillId="19" borderId="42" xfId="2" applyNumberFormat="1" applyFont="1" applyFill="1" applyBorder="1" applyAlignment="1">
      <alignment horizontal="center" vertical="center"/>
    </xf>
    <xf numFmtId="4" fontId="7" fillId="19" borderId="62" xfId="2" applyNumberFormat="1" applyFont="1" applyFill="1" applyBorder="1" applyAlignment="1">
      <alignment horizontal="center" vertical="center"/>
    </xf>
    <xf numFmtId="4" fontId="7" fillId="19" borderId="40" xfId="2" applyNumberFormat="1" applyFont="1" applyFill="1" applyBorder="1" applyAlignment="1">
      <alignment horizontal="center" vertical="center"/>
    </xf>
    <xf numFmtId="10" fontId="7" fillId="19" borderId="47" xfId="2" applyNumberFormat="1" applyFont="1" applyFill="1" applyBorder="1" applyAlignment="1">
      <alignment horizontal="center" vertical="center"/>
    </xf>
    <xf numFmtId="10" fontId="7" fillId="19" borderId="16" xfId="2" applyNumberFormat="1" applyFont="1" applyFill="1" applyBorder="1" applyAlignment="1">
      <alignment horizontal="center" vertical="center"/>
    </xf>
    <xf numFmtId="10" fontId="7" fillId="0" borderId="25" xfId="2" applyNumberFormat="1" applyFont="1" applyFill="1" applyBorder="1" applyAlignment="1">
      <alignment horizontal="center" vertical="center"/>
    </xf>
    <xf numFmtId="4" fontId="7" fillId="21" borderId="40" xfId="2" applyNumberFormat="1" applyFont="1" applyFill="1" applyBorder="1" applyAlignment="1">
      <alignment horizontal="center" vertical="center"/>
    </xf>
    <xf numFmtId="10" fontId="7" fillId="21" borderId="16" xfId="2" applyNumberFormat="1" applyFont="1" applyFill="1" applyBorder="1" applyAlignment="1">
      <alignment horizontal="center" vertical="center"/>
    </xf>
    <xf numFmtId="1" fontId="7" fillId="21" borderId="10" xfId="2" applyNumberFormat="1" applyFont="1" applyFill="1" applyBorder="1" applyAlignment="1">
      <alignment horizontal="center" vertical="center"/>
    </xf>
    <xf numFmtId="1" fontId="7" fillId="21" borderId="16" xfId="2" applyNumberFormat="1" applyFont="1" applyFill="1" applyBorder="1" applyAlignment="1">
      <alignment horizontal="center" vertical="center"/>
    </xf>
    <xf numFmtId="10" fontId="7" fillId="21" borderId="43" xfId="2" applyNumberFormat="1" applyFont="1" applyFill="1" applyBorder="1" applyAlignment="1">
      <alignment horizontal="center" vertical="center"/>
    </xf>
    <xf numFmtId="10" fontId="7" fillId="0" borderId="64" xfId="2" applyNumberFormat="1" applyFont="1" applyFill="1" applyBorder="1" applyAlignment="1">
      <alignment horizontal="center" vertical="center"/>
    </xf>
    <xf numFmtId="4" fontId="7" fillId="22" borderId="51" xfId="2" applyNumberFormat="1" applyFont="1" applyFill="1" applyBorder="1" applyAlignment="1">
      <alignment horizontal="center" vertical="center"/>
    </xf>
    <xf numFmtId="10" fontId="7" fillId="22" borderId="66" xfId="2" applyNumberFormat="1" applyFont="1" applyFill="1" applyBorder="1" applyAlignment="1">
      <alignment horizontal="center" vertical="center"/>
    </xf>
    <xf numFmtId="1" fontId="7" fillId="22" borderId="66" xfId="2" applyNumberFormat="1" applyFont="1" applyFill="1" applyBorder="1" applyAlignment="1">
      <alignment horizontal="center" vertical="center"/>
    </xf>
    <xf numFmtId="10" fontId="7" fillId="22" borderId="67" xfId="2" applyNumberFormat="1" applyFont="1" applyFill="1" applyBorder="1" applyAlignment="1">
      <alignment horizontal="center" vertical="center"/>
    </xf>
    <xf numFmtId="1" fontId="7" fillId="19" borderId="66" xfId="2" applyNumberFormat="1" applyFont="1" applyFill="1" applyBorder="1" applyAlignment="1">
      <alignment horizontal="center" vertical="center"/>
    </xf>
    <xf numFmtId="10" fontId="7" fillId="19" borderId="67" xfId="2" applyNumberFormat="1" applyFont="1" applyFill="1" applyBorder="1" applyAlignment="1">
      <alignment horizontal="center" vertical="center"/>
    </xf>
    <xf numFmtId="0" fontId="0" fillId="15" borderId="19" xfId="0" applyFill="1" applyBorder="1" applyAlignment="1">
      <alignment horizontal="center" vertical="center"/>
    </xf>
    <xf numFmtId="0" fontId="0" fillId="15" borderId="22" xfId="0" applyFill="1" applyBorder="1" applyAlignment="1">
      <alignment horizontal="center" vertical="center"/>
    </xf>
    <xf numFmtId="0" fontId="0" fillId="15" borderId="38" xfId="0" applyFill="1" applyBorder="1" applyAlignment="1">
      <alignment horizontal="center" vertical="center"/>
    </xf>
    <xf numFmtId="0" fontId="0" fillId="16" borderId="44" xfId="0" applyFill="1" applyBorder="1" applyAlignment="1">
      <alignment horizontal="center" vertical="center"/>
    </xf>
    <xf numFmtId="0" fontId="0" fillId="16" borderId="38" xfId="0" applyFill="1" applyBorder="1" applyAlignment="1">
      <alignment horizontal="center" vertical="center"/>
    </xf>
    <xf numFmtId="0" fontId="0" fillId="17" borderId="44" xfId="0" applyFill="1" applyBorder="1" applyAlignment="1">
      <alignment horizontal="center" vertical="center"/>
    </xf>
    <xf numFmtId="0" fontId="0" fillId="17" borderId="22" xfId="0" applyFill="1" applyBorder="1" applyAlignment="1">
      <alignment horizontal="center" vertical="center"/>
    </xf>
    <xf numFmtId="0" fontId="0" fillId="17" borderId="38" xfId="0" applyFill="1" applyBorder="1" applyAlignment="1">
      <alignment horizontal="center" vertical="center"/>
    </xf>
    <xf numFmtId="0" fontId="0" fillId="18" borderId="44" xfId="0" applyFill="1" applyBorder="1" applyAlignment="1">
      <alignment horizontal="center" vertical="center"/>
    </xf>
    <xf numFmtId="0" fontId="0" fillId="18" borderId="22" xfId="0" applyFill="1" applyBorder="1" applyAlignment="1">
      <alignment horizontal="center" vertical="center"/>
    </xf>
    <xf numFmtId="0" fontId="0" fillId="18" borderId="38" xfId="0" applyFill="1" applyBorder="1" applyAlignment="1">
      <alignment horizontal="center" vertical="center"/>
    </xf>
    <xf numFmtId="0" fontId="0" fillId="19" borderId="44" xfId="0" applyFill="1" applyBorder="1" applyAlignment="1">
      <alignment horizontal="center" vertical="center" wrapText="1"/>
    </xf>
    <xf numFmtId="0" fontId="0" fillId="19" borderId="22" xfId="0" applyFill="1" applyBorder="1" applyAlignment="1">
      <alignment horizontal="center" vertical="center"/>
    </xf>
    <xf numFmtId="0" fontId="0" fillId="19" borderId="38" xfId="0" applyFill="1" applyBorder="1" applyAlignment="1">
      <alignment horizontal="center" vertical="center"/>
    </xf>
    <xf numFmtId="0" fontId="0" fillId="20" borderId="44" xfId="0" applyFill="1" applyBorder="1" applyAlignment="1">
      <alignment horizontal="center" vertical="center" wrapText="1"/>
    </xf>
    <xf numFmtId="0" fontId="0" fillId="20" borderId="22" xfId="0" applyFill="1" applyBorder="1" applyAlignment="1">
      <alignment horizontal="center" vertical="center"/>
    </xf>
    <xf numFmtId="10" fontId="38" fillId="16" borderId="67" xfId="2" applyNumberFormat="1" applyFont="1" applyFill="1" applyBorder="1" applyAlignment="1">
      <alignment horizontal="center" vertical="center"/>
    </xf>
    <xf numFmtId="10" fontId="38" fillId="16" borderId="70" xfId="2" applyNumberFormat="1" applyFont="1" applyFill="1" applyBorder="1" applyAlignment="1">
      <alignment horizontal="center" vertical="center"/>
    </xf>
    <xf numFmtId="10" fontId="38" fillId="16" borderId="53" xfId="2" applyNumberFormat="1" applyFont="1" applyFill="1" applyBorder="1" applyAlignment="1">
      <alignment horizontal="center" vertical="center"/>
    </xf>
    <xf numFmtId="0" fontId="0" fillId="21" borderId="22" xfId="0" applyFill="1" applyBorder="1" applyAlignment="1">
      <alignment horizontal="center" vertical="center"/>
    </xf>
    <xf numFmtId="0" fontId="0" fillId="21" borderId="38" xfId="0" applyFill="1" applyBorder="1" applyAlignment="1">
      <alignment horizontal="center" vertical="center"/>
    </xf>
    <xf numFmtId="0" fontId="0" fillId="15" borderId="44" xfId="0" applyFill="1" applyBorder="1" applyAlignment="1">
      <alignment horizontal="center" vertical="center"/>
    </xf>
    <xf numFmtId="0" fontId="0" fillId="19" borderId="19" xfId="0" applyFill="1" applyBorder="1" applyAlignment="1">
      <alignment horizontal="center" vertical="center"/>
    </xf>
    <xf numFmtId="4" fontId="38" fillId="19" borderId="54" xfId="2" applyNumberFormat="1" applyFont="1" applyFill="1" applyBorder="1" applyAlignment="1">
      <alignment horizontal="center" vertical="center"/>
    </xf>
    <xf numFmtId="10" fontId="38" fillId="19" borderId="76" xfId="2" applyNumberFormat="1" applyFont="1" applyFill="1" applyBorder="1" applyAlignment="1">
      <alignment horizontal="center" vertical="center"/>
    </xf>
    <xf numFmtId="1" fontId="38" fillId="19" borderId="76" xfId="2" applyNumberFormat="1" applyFont="1" applyFill="1" applyBorder="1" applyAlignment="1">
      <alignment horizontal="center" vertical="center"/>
    </xf>
    <xf numFmtId="10" fontId="38" fillId="19" borderId="53" xfId="2" applyNumberFormat="1" applyFont="1" applyFill="1" applyBorder="1" applyAlignment="1">
      <alignment horizontal="center" vertical="center"/>
    </xf>
    <xf numFmtId="0" fontId="0" fillId="16" borderId="22" xfId="0" applyFill="1" applyBorder="1" applyAlignment="1">
      <alignment horizontal="center" vertical="center"/>
    </xf>
    <xf numFmtId="0" fontId="0" fillId="20" borderId="38" xfId="0" applyFill="1" applyBorder="1" applyAlignment="1">
      <alignment horizontal="center" vertical="center"/>
    </xf>
    <xf numFmtId="0" fontId="0" fillId="21" borderId="44" xfId="0" applyFill="1" applyBorder="1" applyAlignment="1">
      <alignment horizontal="center" vertical="center"/>
    </xf>
    <xf numFmtId="1" fontId="38" fillId="21" borderId="10" xfId="2" applyNumberFormat="1" applyFont="1" applyFill="1" applyBorder="1" applyAlignment="1">
      <alignment horizontal="center" vertical="center"/>
    </xf>
    <xf numFmtId="1" fontId="38" fillId="21" borderId="13" xfId="2" applyNumberFormat="1" applyFont="1" applyFill="1" applyBorder="1" applyAlignment="1">
      <alignment horizontal="center" vertical="center"/>
    </xf>
    <xf numFmtId="1" fontId="38" fillId="21" borderId="16" xfId="2" applyNumberFormat="1" applyFont="1" applyFill="1" applyBorder="1" applyAlignment="1">
      <alignment horizontal="center" vertical="center"/>
    </xf>
    <xf numFmtId="10" fontId="38" fillId="21" borderId="49" xfId="2" applyNumberFormat="1" applyFont="1" applyFill="1" applyBorder="1" applyAlignment="1">
      <alignment horizontal="center" vertical="center"/>
    </xf>
    <xf numFmtId="10" fontId="38" fillId="21" borderId="37" xfId="2" applyNumberFormat="1" applyFont="1" applyFill="1" applyBorder="1" applyAlignment="1">
      <alignment horizontal="center" vertical="center"/>
    </xf>
    <xf numFmtId="10" fontId="38" fillId="21" borderId="43" xfId="2" applyNumberFormat="1" applyFont="1" applyFill="1" applyBorder="1" applyAlignment="1">
      <alignment horizontal="center" vertical="center"/>
    </xf>
    <xf numFmtId="0" fontId="0" fillId="22" borderId="44" xfId="0" applyFill="1" applyBorder="1" applyAlignment="1">
      <alignment horizontal="center" vertical="center"/>
    </xf>
    <xf numFmtId="0" fontId="0" fillId="22" borderId="22" xfId="0" applyFill="1" applyBorder="1" applyAlignment="1">
      <alignment horizontal="center" vertical="center"/>
    </xf>
    <xf numFmtId="0" fontId="0" fillId="22" borderId="24" xfId="0" applyFill="1" applyBorder="1" applyAlignment="1">
      <alignment horizontal="center" vertical="center"/>
    </xf>
    <xf numFmtId="4" fontId="38" fillId="22" borderId="50" xfId="2" applyNumberFormat="1" applyFont="1" applyFill="1" applyBorder="1" applyAlignment="1">
      <alignment horizontal="center" vertical="center"/>
    </xf>
    <xf numFmtId="4" fontId="38" fillId="22" borderId="35" xfId="2" applyNumberFormat="1" applyFont="1" applyFill="1" applyBorder="1" applyAlignment="1">
      <alignment horizontal="center" vertical="center"/>
    </xf>
    <xf numFmtId="4" fontId="38" fillId="22" borderId="72" xfId="2" applyNumberFormat="1" applyFont="1" applyFill="1" applyBorder="1" applyAlignment="1">
      <alignment horizontal="center" vertical="center"/>
    </xf>
    <xf numFmtId="10" fontId="38" fillId="22" borderId="10" xfId="2" applyNumberFormat="1" applyFont="1" applyFill="1" applyBorder="1" applyAlignment="1">
      <alignment horizontal="center" vertical="center"/>
    </xf>
    <xf numFmtId="10" fontId="38" fillId="22" borderId="13" xfId="2" applyNumberFormat="1" applyFont="1" applyFill="1" applyBorder="1" applyAlignment="1">
      <alignment horizontal="center" vertical="center"/>
    </xf>
    <xf numFmtId="10" fontId="38" fillId="22" borderId="73" xfId="2" applyNumberFormat="1" applyFont="1" applyFill="1" applyBorder="1" applyAlignment="1">
      <alignment horizontal="center" vertical="center"/>
    </xf>
    <xf numFmtId="1" fontId="38" fillId="22" borderId="10" xfId="2" applyNumberFormat="1" applyFont="1" applyFill="1" applyBorder="1" applyAlignment="1">
      <alignment horizontal="center" vertical="center"/>
    </xf>
    <xf numFmtId="1" fontId="38" fillId="22" borderId="13" xfId="2" applyNumberFormat="1" applyFont="1" applyFill="1" applyBorder="1" applyAlignment="1">
      <alignment horizontal="center" vertical="center"/>
    </xf>
    <xf numFmtId="1" fontId="38" fillId="22" borderId="73" xfId="2" applyNumberFormat="1" applyFont="1" applyFill="1" applyBorder="1" applyAlignment="1">
      <alignment horizontal="center" vertical="center"/>
    </xf>
    <xf numFmtId="10" fontId="38" fillId="22" borderId="49" xfId="2" applyNumberFormat="1" applyFont="1" applyFill="1" applyBorder="1" applyAlignment="1">
      <alignment horizontal="center" vertical="center"/>
    </xf>
    <xf numFmtId="10" fontId="38" fillId="22" borderId="37" xfId="2" applyNumberFormat="1" applyFont="1" applyFill="1" applyBorder="1" applyAlignment="1">
      <alignment horizontal="center" vertical="center"/>
    </xf>
    <xf numFmtId="10" fontId="38" fillId="22" borderId="75" xfId="2" applyNumberFormat="1" applyFont="1" applyFill="1" applyBorder="1" applyAlignment="1">
      <alignment horizontal="center" vertical="center"/>
    </xf>
    <xf numFmtId="0" fontId="42" fillId="0" borderId="127" xfId="3" applyFont="1" applyFill="1" applyBorder="1" applyAlignment="1">
      <alignment horizontal="center" vertical="center" wrapText="1"/>
    </xf>
    <xf numFmtId="0" fontId="42" fillId="0" borderId="128" xfId="3" applyFont="1" applyFill="1" applyBorder="1" applyAlignment="1">
      <alignment horizontal="center" vertical="center" wrapText="1"/>
    </xf>
    <xf numFmtId="0" fontId="42" fillId="3" borderId="127" xfId="0" applyFont="1" applyFill="1" applyBorder="1" applyAlignment="1">
      <alignment horizontal="center" vertical="center" wrapText="1"/>
    </xf>
    <xf numFmtId="0" fontId="42" fillId="3" borderId="128" xfId="0" applyFont="1" applyFill="1" applyBorder="1" applyAlignment="1">
      <alignment horizontal="center" vertical="center" wrapText="1"/>
    </xf>
    <xf numFmtId="4" fontId="5" fillId="0" borderId="127" xfId="0" applyNumberFormat="1" applyFont="1" applyBorder="1" applyAlignment="1">
      <alignment horizontal="center" vertical="center"/>
    </xf>
    <xf numFmtId="4" fontId="5" fillId="0" borderId="128" xfId="0" applyNumberFormat="1" applyFont="1" applyBorder="1" applyAlignment="1">
      <alignment horizontal="center" vertical="center"/>
    </xf>
    <xf numFmtId="0" fontId="42" fillId="0" borderId="127" xfId="0" applyFont="1" applyFill="1" applyBorder="1" applyAlignment="1">
      <alignment horizontal="center" vertical="center" wrapText="1"/>
    </xf>
    <xf numFmtId="0" fontId="42" fillId="0" borderId="128" xfId="0" applyFont="1" applyFill="1" applyBorder="1" applyAlignment="1">
      <alignment horizontal="center" vertical="center" wrapText="1"/>
    </xf>
    <xf numFmtId="0" fontId="42" fillId="2" borderId="127" xfId="3" applyFont="1" applyFill="1" applyBorder="1" applyAlignment="1">
      <alignment horizontal="center" vertical="center" wrapText="1"/>
    </xf>
    <xf numFmtId="0" fontId="42" fillId="2" borderId="128" xfId="3" applyFont="1" applyFill="1" applyBorder="1" applyAlignment="1">
      <alignment horizontal="center" vertical="center" wrapText="1"/>
    </xf>
    <xf numFmtId="4" fontId="38" fillId="19" borderId="60" xfId="2" applyNumberFormat="1" applyFont="1" applyFill="1" applyBorder="1" applyAlignment="1">
      <alignment horizontal="center" vertical="center"/>
    </xf>
    <xf numFmtId="10" fontId="38" fillId="19" borderId="61" xfId="2" applyNumberFormat="1" applyFont="1" applyFill="1" applyBorder="1" applyAlignment="1">
      <alignment horizontal="center" vertical="center"/>
    </xf>
    <xf numFmtId="1" fontId="38" fillId="19" borderId="61" xfId="2" applyNumberFormat="1" applyFont="1" applyFill="1" applyBorder="1" applyAlignment="1">
      <alignment horizontal="center" vertical="center"/>
    </xf>
    <xf numFmtId="10" fontId="38" fillId="19" borderId="42" xfId="2" applyNumberFormat="1" applyFont="1" applyFill="1" applyBorder="1" applyAlignment="1">
      <alignment horizontal="center" vertical="center"/>
    </xf>
    <xf numFmtId="10" fontId="38" fillId="21" borderId="64" xfId="2" applyNumberFormat="1" applyFont="1" applyFill="1" applyBorder="1" applyAlignment="1">
      <alignment horizontal="center" vertical="center"/>
    </xf>
    <xf numFmtId="4" fontId="38" fillId="21" borderId="51" xfId="2" applyNumberFormat="1" applyFont="1" applyFill="1" applyBorder="1" applyAlignment="1">
      <alignment horizontal="center" vertical="center"/>
    </xf>
    <xf numFmtId="10" fontId="38" fillId="21" borderId="66" xfId="2" applyNumberFormat="1" applyFont="1" applyFill="1" applyBorder="1" applyAlignment="1">
      <alignment horizontal="center" vertical="center"/>
    </xf>
    <xf numFmtId="0" fontId="16" fillId="16" borderId="24" xfId="0" applyFont="1" applyFill="1" applyBorder="1" applyAlignment="1">
      <alignment horizontal="center" vertical="center"/>
    </xf>
    <xf numFmtId="4" fontId="38" fillId="16" borderId="72" xfId="2" applyNumberFormat="1" applyFont="1" applyFill="1" applyBorder="1" applyAlignment="1">
      <alignment horizontal="center" vertical="center"/>
    </xf>
    <xf numFmtId="10" fontId="38" fillId="16" borderId="73" xfId="2" applyNumberFormat="1" applyFont="1" applyFill="1" applyBorder="1" applyAlignment="1">
      <alignment horizontal="center" vertical="center"/>
    </xf>
    <xf numFmtId="1" fontId="38" fillId="16" borderId="73" xfId="2" applyNumberFormat="1" applyFont="1" applyFill="1" applyBorder="1" applyAlignment="1">
      <alignment horizontal="center" vertical="center"/>
    </xf>
    <xf numFmtId="10" fontId="38" fillId="16" borderId="75" xfId="2" applyNumberFormat="1" applyFont="1" applyFill="1" applyBorder="1" applyAlignment="1">
      <alignment horizontal="center" vertical="center"/>
    </xf>
    <xf numFmtId="4" fontId="38" fillId="18" borderId="51" xfId="2" applyNumberFormat="1" applyFont="1" applyFill="1" applyBorder="1" applyAlignment="1">
      <alignment horizontal="center" vertical="center"/>
    </xf>
    <xf numFmtId="4" fontId="38" fillId="18" borderId="54" xfId="2" applyNumberFormat="1" applyFont="1" applyFill="1" applyBorder="1" applyAlignment="1">
      <alignment horizontal="center" vertical="center"/>
    </xf>
    <xf numFmtId="10" fontId="38" fillId="18" borderId="66" xfId="2" applyNumberFormat="1" applyFont="1" applyFill="1" applyBorder="1" applyAlignment="1">
      <alignment horizontal="center" vertical="center"/>
    </xf>
    <xf numFmtId="10" fontId="38" fillId="18" borderId="76" xfId="2" applyNumberFormat="1" applyFont="1" applyFill="1" applyBorder="1" applyAlignment="1">
      <alignment horizontal="center" vertical="center"/>
    </xf>
    <xf numFmtId="1" fontId="38" fillId="18" borderId="66" xfId="2" applyNumberFormat="1" applyFont="1" applyFill="1" applyBorder="1" applyAlignment="1">
      <alignment horizontal="center" vertical="center"/>
    </xf>
    <xf numFmtId="1" fontId="38" fillId="18" borderId="76" xfId="2" applyNumberFormat="1" applyFont="1" applyFill="1" applyBorder="1" applyAlignment="1">
      <alignment horizontal="center" vertical="center"/>
    </xf>
    <xf numFmtId="10" fontId="38" fillId="18" borderId="67" xfId="2" applyNumberFormat="1" applyFont="1" applyFill="1" applyBorder="1" applyAlignment="1">
      <alignment horizontal="center" vertical="center"/>
    </xf>
    <xf numFmtId="10" fontId="38" fillId="18" borderId="53" xfId="2" applyNumberFormat="1" applyFont="1" applyFill="1" applyBorder="1" applyAlignment="1">
      <alignment horizontal="center" vertical="center"/>
    </xf>
    <xf numFmtId="4" fontId="38" fillId="21" borderId="72" xfId="2" applyNumberFormat="1" applyFont="1" applyFill="1" applyBorder="1" applyAlignment="1">
      <alignment horizontal="center" vertical="center"/>
    </xf>
    <xf numFmtId="10" fontId="38" fillId="21" borderId="73" xfId="2" applyNumberFormat="1" applyFont="1" applyFill="1" applyBorder="1" applyAlignment="1">
      <alignment horizontal="center" vertical="center"/>
    </xf>
    <xf numFmtId="1" fontId="38" fillId="21" borderId="73" xfId="2" applyNumberFormat="1" applyFont="1" applyFill="1" applyBorder="1" applyAlignment="1">
      <alignment horizontal="center" vertical="center"/>
    </xf>
    <xf numFmtId="10" fontId="38" fillId="21" borderId="75" xfId="2" applyNumberFormat="1" applyFont="1" applyFill="1" applyBorder="1" applyAlignment="1">
      <alignment horizontal="center" vertical="center"/>
    </xf>
    <xf numFmtId="10" fontId="38" fillId="21" borderId="28" xfId="2" applyNumberFormat="1" applyFont="1" applyFill="1" applyBorder="1" applyAlignment="1">
      <alignment horizontal="center" vertical="center"/>
    </xf>
    <xf numFmtId="10" fontId="38" fillId="0" borderId="67" xfId="2" applyNumberFormat="1" applyFont="1" applyFill="1" applyBorder="1" applyAlignment="1">
      <alignment horizontal="center" vertical="center"/>
    </xf>
    <xf numFmtId="10" fontId="38" fillId="0" borderId="28" xfId="2" applyNumberFormat="1" applyFont="1" applyFill="1" applyBorder="1" applyAlignment="1">
      <alignment horizontal="center" vertical="center"/>
    </xf>
    <xf numFmtId="10" fontId="38" fillId="20" borderId="95" xfId="2" applyNumberFormat="1" applyFont="1" applyFill="1" applyBorder="1" applyAlignment="1">
      <alignment horizontal="center" vertical="center"/>
    </xf>
    <xf numFmtId="1" fontId="38" fillId="20" borderId="95" xfId="2" applyNumberFormat="1" applyFont="1" applyFill="1" applyBorder="1" applyAlignment="1">
      <alignment horizontal="center" vertical="center"/>
    </xf>
    <xf numFmtId="10" fontId="38" fillId="20" borderId="96" xfId="2" applyNumberFormat="1" applyFont="1" applyFill="1" applyBorder="1" applyAlignment="1">
      <alignment horizontal="center" vertical="center"/>
    </xf>
    <xf numFmtId="0" fontId="16" fillId="20" borderId="22" xfId="0" applyFont="1" applyFill="1" applyBorder="1" applyAlignment="1">
      <alignment horizontal="center" vertical="center" wrapText="1"/>
    </xf>
    <xf numFmtId="0" fontId="16" fillId="20" borderId="38" xfId="0" applyFont="1" applyFill="1" applyBorder="1" applyAlignment="1">
      <alignment horizontal="center" vertical="center" wrapText="1"/>
    </xf>
    <xf numFmtId="10" fontId="38" fillId="15" borderId="96" xfId="2" applyNumberFormat="1" applyFont="1" applyFill="1" applyBorder="1" applyAlignment="1">
      <alignment horizontal="center" vertical="center"/>
    </xf>
    <xf numFmtId="0" fontId="41" fillId="0" borderId="19" xfId="0" applyFont="1" applyBorder="1" applyAlignment="1">
      <alignment horizontal="center" vertical="center" wrapText="1"/>
    </xf>
    <xf numFmtId="0" fontId="41" fillId="0" borderId="22" xfId="0" applyFont="1" applyBorder="1" applyAlignment="1">
      <alignment horizontal="center" vertical="center"/>
    </xf>
    <xf numFmtId="4" fontId="38" fillId="21" borderId="60" xfId="2" applyNumberFormat="1" applyFont="1" applyFill="1" applyBorder="1" applyAlignment="1">
      <alignment horizontal="center" vertical="center"/>
    </xf>
    <xf numFmtId="10" fontId="38" fillId="21" borderId="61" xfId="2" applyNumberFormat="1" applyFont="1" applyFill="1" applyBorder="1" applyAlignment="1">
      <alignment horizontal="center" vertical="center"/>
    </xf>
    <xf numFmtId="1" fontId="38" fillId="21" borderId="61" xfId="2" applyNumberFormat="1" applyFont="1" applyFill="1" applyBorder="1" applyAlignment="1">
      <alignment horizontal="center" vertical="center"/>
    </xf>
    <xf numFmtId="10" fontId="38" fillId="21" borderId="42" xfId="2" applyNumberFormat="1" applyFont="1" applyFill="1" applyBorder="1" applyAlignment="1">
      <alignment horizontal="center" vertical="center"/>
    </xf>
    <xf numFmtId="1" fontId="38" fillId="16" borderId="69" xfId="2" applyNumberFormat="1" applyFont="1" applyFill="1" applyBorder="1" applyAlignment="1">
      <alignment horizontal="center" vertical="center"/>
    </xf>
    <xf numFmtId="1" fontId="38" fillId="16" borderId="76" xfId="2" applyNumberFormat="1" applyFont="1" applyFill="1" applyBorder="1" applyAlignment="1">
      <alignment horizontal="center" vertical="center"/>
    </xf>
    <xf numFmtId="1" fontId="38" fillId="17" borderId="66" xfId="2" applyNumberFormat="1" applyFont="1" applyFill="1" applyBorder="1" applyAlignment="1">
      <alignment horizontal="center" vertical="center"/>
    </xf>
    <xf numFmtId="1" fontId="38" fillId="17" borderId="76" xfId="2" applyNumberFormat="1" applyFont="1" applyFill="1" applyBorder="1" applyAlignment="1">
      <alignment horizontal="center" vertical="center"/>
    </xf>
    <xf numFmtId="4" fontId="38" fillId="18" borderId="68" xfId="2" applyNumberFormat="1" applyFont="1" applyFill="1" applyBorder="1" applyAlignment="1">
      <alignment horizontal="center" vertical="center"/>
    </xf>
    <xf numFmtId="10" fontId="38" fillId="18" borderId="69" xfId="2" applyNumberFormat="1" applyFont="1" applyFill="1" applyBorder="1" applyAlignment="1">
      <alignment horizontal="center" vertical="center"/>
    </xf>
    <xf numFmtId="1" fontId="38" fillId="18" borderId="69" xfId="2" applyNumberFormat="1" applyFont="1" applyFill="1" applyBorder="1" applyAlignment="1">
      <alignment horizontal="center" vertical="center"/>
    </xf>
    <xf numFmtId="10" fontId="38" fillId="18" borderId="70" xfId="2" applyNumberFormat="1" applyFont="1" applyFill="1" applyBorder="1" applyAlignment="1">
      <alignment horizontal="center" vertical="center"/>
    </xf>
    <xf numFmtId="4" fontId="38" fillId="16" borderId="60" xfId="2" applyNumberFormat="1" applyFont="1" applyFill="1" applyBorder="1" applyAlignment="1">
      <alignment horizontal="center" vertical="center"/>
    </xf>
    <xf numFmtId="10" fontId="38" fillId="16" borderId="61" xfId="2" applyNumberFormat="1" applyFont="1" applyFill="1" applyBorder="1" applyAlignment="1">
      <alignment horizontal="center" vertical="center"/>
    </xf>
    <xf numFmtId="1" fontId="38" fillId="16" borderId="61" xfId="2" applyNumberFormat="1" applyFont="1" applyFill="1" applyBorder="1" applyAlignment="1">
      <alignment horizontal="center" vertical="center"/>
    </xf>
    <xf numFmtId="10" fontId="38" fillId="16" borderId="42" xfId="2" applyNumberFormat="1" applyFont="1" applyFill="1" applyBorder="1" applyAlignment="1">
      <alignment horizontal="center" vertical="center"/>
    </xf>
    <xf numFmtId="0" fontId="51" fillId="0" borderId="0" xfId="0" applyFont="1" applyFill="1" applyBorder="1" applyAlignment="1">
      <alignment horizontal="justify" vertical="center" wrapText="1"/>
    </xf>
    <xf numFmtId="0" fontId="50" fillId="0" borderId="0" xfId="0" applyFont="1" applyFill="1" applyBorder="1" applyAlignment="1">
      <alignment horizontal="center" vertical="center"/>
    </xf>
    <xf numFmtId="0" fontId="51" fillId="0" borderId="0" xfId="0" applyFont="1" applyFill="1" applyBorder="1" applyAlignment="1">
      <alignment horizontal="justify" vertical="center"/>
    </xf>
    <xf numFmtId="10" fontId="21" fillId="0" borderId="67" xfId="2" applyNumberFormat="1" applyFont="1" applyFill="1" applyBorder="1" applyAlignment="1">
      <alignment horizontal="center" vertical="center"/>
    </xf>
    <xf numFmtId="10" fontId="21" fillId="0" borderId="70" xfId="2" applyNumberFormat="1" applyFont="1" applyFill="1" applyBorder="1" applyAlignment="1">
      <alignment horizontal="center" vertical="center"/>
    </xf>
    <xf numFmtId="10" fontId="21" fillId="0" borderId="53" xfId="2" applyNumberFormat="1" applyFont="1" applyFill="1" applyBorder="1" applyAlignment="1">
      <alignment horizontal="center" vertical="center"/>
    </xf>
    <xf numFmtId="4" fontId="21" fillId="12" borderId="51" xfId="2" applyNumberFormat="1" applyFont="1" applyFill="1" applyBorder="1" applyAlignment="1">
      <alignment horizontal="center" vertical="center"/>
    </xf>
    <xf numFmtId="4" fontId="21" fillId="12" borderId="68" xfId="2" applyNumberFormat="1" applyFont="1" applyFill="1" applyBorder="1" applyAlignment="1">
      <alignment horizontal="center" vertical="center"/>
    </xf>
    <xf numFmtId="4" fontId="21" fillId="12" borderId="26" xfId="2" applyNumberFormat="1" applyFont="1" applyFill="1" applyBorder="1" applyAlignment="1">
      <alignment horizontal="center" vertical="center"/>
    </xf>
    <xf numFmtId="10" fontId="21" fillId="12" borderId="66" xfId="2" applyNumberFormat="1" applyFont="1" applyFill="1" applyBorder="1" applyAlignment="1">
      <alignment horizontal="center" vertical="center"/>
    </xf>
    <xf numFmtId="10" fontId="21" fillId="12" borderId="69" xfId="2" applyNumberFormat="1" applyFont="1" applyFill="1" applyBorder="1" applyAlignment="1">
      <alignment horizontal="center" vertical="center"/>
    </xf>
    <xf numFmtId="10" fontId="21" fillId="12" borderId="27" xfId="2" applyNumberFormat="1" applyFont="1" applyFill="1" applyBorder="1" applyAlignment="1">
      <alignment horizontal="center" vertical="center"/>
    </xf>
    <xf numFmtId="1" fontId="21" fillId="12" borderId="66" xfId="2" applyNumberFormat="1" applyFont="1" applyFill="1" applyBorder="1" applyAlignment="1">
      <alignment horizontal="center" vertical="center"/>
    </xf>
    <xf numFmtId="1" fontId="21" fillId="12" borderId="69" xfId="2" applyNumberFormat="1" applyFont="1" applyFill="1" applyBorder="1" applyAlignment="1">
      <alignment horizontal="center" vertical="center"/>
    </xf>
    <xf numFmtId="1" fontId="21" fillId="12" borderId="27" xfId="2" applyNumberFormat="1" applyFont="1" applyFill="1" applyBorder="1" applyAlignment="1">
      <alignment horizontal="center" vertical="center"/>
    </xf>
    <xf numFmtId="10" fontId="21" fillId="12" borderId="67" xfId="2" applyNumberFormat="1" applyFont="1" applyFill="1" applyBorder="1" applyAlignment="1">
      <alignment horizontal="center" vertical="center"/>
    </xf>
    <xf numFmtId="10" fontId="21" fillId="12" borderId="70" xfId="2" applyNumberFormat="1" applyFont="1" applyFill="1" applyBorder="1" applyAlignment="1">
      <alignment horizontal="center" vertical="center"/>
    </xf>
    <xf numFmtId="10" fontId="21" fillId="12" borderId="28" xfId="2" applyNumberFormat="1" applyFont="1" applyFill="1" applyBorder="1" applyAlignment="1">
      <alignment horizontal="center" vertical="center"/>
    </xf>
    <xf numFmtId="10" fontId="21" fillId="12" borderId="49" xfId="2" applyNumberFormat="1" applyFont="1" applyFill="1" applyBorder="1" applyAlignment="1">
      <alignment horizontal="center" vertical="center"/>
    </xf>
    <xf numFmtId="10" fontId="21" fillId="12" borderId="37" xfId="2" applyNumberFormat="1" applyFont="1" applyFill="1" applyBorder="1" applyAlignment="1">
      <alignment horizontal="center" vertical="center"/>
    </xf>
    <xf numFmtId="10" fontId="21" fillId="12" borderId="75" xfId="2" applyNumberFormat="1" applyFont="1" applyFill="1" applyBorder="1" applyAlignment="1">
      <alignment horizontal="center" vertical="center"/>
    </xf>
    <xf numFmtId="4" fontId="21" fillId="10" borderId="51" xfId="2" applyNumberFormat="1" applyFont="1" applyFill="1" applyBorder="1" applyAlignment="1">
      <alignment horizontal="center" vertical="center"/>
    </xf>
    <xf numFmtId="4" fontId="21" fillId="10" borderId="54" xfId="2" applyNumberFormat="1" applyFont="1" applyFill="1" applyBorder="1" applyAlignment="1">
      <alignment horizontal="center" vertical="center"/>
    </xf>
    <xf numFmtId="10" fontId="21" fillId="10" borderId="66" xfId="2" applyNumberFormat="1" applyFont="1" applyFill="1" applyBorder="1" applyAlignment="1">
      <alignment horizontal="center" vertical="center"/>
    </xf>
    <xf numFmtId="10" fontId="21" fillId="10" borderId="76" xfId="2" applyNumberFormat="1" applyFont="1" applyFill="1" applyBorder="1" applyAlignment="1">
      <alignment horizontal="center" vertical="center"/>
    </xf>
    <xf numFmtId="1" fontId="21" fillId="10" borderId="66" xfId="2" applyNumberFormat="1" applyFont="1" applyFill="1" applyBorder="1" applyAlignment="1">
      <alignment horizontal="center" vertical="center"/>
    </xf>
    <xf numFmtId="1" fontId="21" fillId="10" borderId="76" xfId="2" applyNumberFormat="1" applyFont="1" applyFill="1" applyBorder="1" applyAlignment="1">
      <alignment horizontal="center" vertical="center"/>
    </xf>
    <xf numFmtId="10" fontId="21" fillId="10" borderId="67" xfId="2" applyNumberFormat="1" applyFont="1" applyFill="1" applyBorder="1" applyAlignment="1">
      <alignment horizontal="center" vertical="center"/>
    </xf>
    <xf numFmtId="10" fontId="21" fillId="10" borderId="53" xfId="2" applyNumberFormat="1" applyFont="1" applyFill="1" applyBorder="1" applyAlignment="1">
      <alignment horizontal="center" vertical="center"/>
    </xf>
    <xf numFmtId="4" fontId="21" fillId="7" borderId="50" xfId="2" applyNumberFormat="1" applyFont="1" applyFill="1" applyBorder="1" applyAlignment="1">
      <alignment horizontal="center" vertical="center"/>
    </xf>
    <xf numFmtId="4" fontId="21" fillId="7" borderId="68" xfId="2" applyNumberFormat="1" applyFont="1" applyFill="1" applyBorder="1" applyAlignment="1">
      <alignment horizontal="center" vertical="center"/>
    </xf>
    <xf numFmtId="4" fontId="21" fillId="7" borderId="40" xfId="2" applyNumberFormat="1" applyFont="1" applyFill="1" applyBorder="1" applyAlignment="1">
      <alignment horizontal="center" vertical="center"/>
    </xf>
    <xf numFmtId="10" fontId="21" fillId="7" borderId="10" xfId="2" applyNumberFormat="1" applyFont="1" applyFill="1" applyBorder="1" applyAlignment="1">
      <alignment horizontal="center" vertical="center"/>
    </xf>
    <xf numFmtId="10" fontId="21" fillId="7" borderId="69" xfId="2" applyNumberFormat="1" applyFont="1" applyFill="1" applyBorder="1" applyAlignment="1">
      <alignment horizontal="center" vertical="center"/>
    </xf>
    <xf numFmtId="10" fontId="21" fillId="7" borderId="16" xfId="2" applyNumberFormat="1" applyFont="1" applyFill="1" applyBorder="1" applyAlignment="1">
      <alignment horizontal="center" vertical="center"/>
    </xf>
    <xf numFmtId="1" fontId="21" fillId="7" borderId="10" xfId="2" applyNumberFormat="1" applyFont="1" applyFill="1" applyBorder="1" applyAlignment="1">
      <alignment horizontal="center" vertical="center"/>
    </xf>
    <xf numFmtId="1" fontId="21" fillId="7" borderId="69" xfId="2" applyNumberFormat="1" applyFont="1" applyFill="1" applyBorder="1" applyAlignment="1">
      <alignment horizontal="center" vertical="center"/>
    </xf>
    <xf numFmtId="1" fontId="21" fillId="7" borderId="16" xfId="2" applyNumberFormat="1" applyFont="1" applyFill="1" applyBorder="1" applyAlignment="1">
      <alignment horizontal="center" vertical="center"/>
    </xf>
    <xf numFmtId="10" fontId="21" fillId="7" borderId="49" xfId="2" applyNumberFormat="1" applyFont="1" applyFill="1" applyBorder="1" applyAlignment="1">
      <alignment horizontal="center" vertical="center"/>
    </xf>
    <xf numFmtId="10" fontId="21" fillId="7" borderId="70" xfId="2" applyNumberFormat="1" applyFont="1" applyFill="1" applyBorder="1" applyAlignment="1">
      <alignment horizontal="center" vertical="center"/>
    </xf>
    <xf numFmtId="10" fontId="21" fillId="7" borderId="43" xfId="2" applyNumberFormat="1" applyFont="1" applyFill="1" applyBorder="1" applyAlignment="1">
      <alignment horizontal="center" vertical="center"/>
    </xf>
    <xf numFmtId="4" fontId="21" fillId="6" borderId="50" xfId="2" applyNumberFormat="1" applyFont="1" applyFill="1" applyBorder="1" applyAlignment="1">
      <alignment horizontal="center" vertical="center"/>
    </xf>
    <xf numFmtId="4" fontId="21" fillId="6" borderId="35" xfId="2" applyNumberFormat="1" applyFont="1" applyFill="1" applyBorder="1" applyAlignment="1">
      <alignment horizontal="center" vertical="center"/>
    </xf>
    <xf numFmtId="4" fontId="21" fillId="6" borderId="40" xfId="2" applyNumberFormat="1" applyFont="1" applyFill="1" applyBorder="1" applyAlignment="1">
      <alignment horizontal="center" vertical="center"/>
    </xf>
    <xf numFmtId="10" fontId="21" fillId="6" borderId="10" xfId="2" applyNumberFormat="1" applyFont="1" applyFill="1" applyBorder="1" applyAlignment="1">
      <alignment horizontal="center" vertical="center"/>
    </xf>
    <xf numFmtId="10" fontId="21" fillId="6" borderId="13" xfId="2" applyNumberFormat="1" applyFont="1" applyFill="1" applyBorder="1" applyAlignment="1">
      <alignment horizontal="center" vertical="center"/>
    </xf>
    <xf numFmtId="10" fontId="21" fillId="6" borderId="16" xfId="2" applyNumberFormat="1" applyFont="1" applyFill="1" applyBorder="1" applyAlignment="1">
      <alignment horizontal="center" vertical="center"/>
    </xf>
    <xf numFmtId="1" fontId="21" fillId="6" borderId="10" xfId="2" applyNumberFormat="1" applyFont="1" applyFill="1" applyBorder="1" applyAlignment="1">
      <alignment horizontal="center" vertical="center"/>
    </xf>
    <xf numFmtId="1" fontId="21" fillId="6" borderId="13" xfId="2" applyNumberFormat="1" applyFont="1" applyFill="1" applyBorder="1" applyAlignment="1">
      <alignment horizontal="center" vertical="center"/>
    </xf>
    <xf numFmtId="1" fontId="21" fillId="6" borderId="16" xfId="2" applyNumberFormat="1" applyFont="1" applyFill="1" applyBorder="1" applyAlignment="1">
      <alignment horizontal="center" vertical="center"/>
    </xf>
    <xf numFmtId="10" fontId="21" fillId="6" borderId="49" xfId="2" applyNumberFormat="1" applyFont="1" applyFill="1" applyBorder="1" applyAlignment="1">
      <alignment horizontal="center" vertical="center"/>
    </xf>
    <xf numFmtId="10" fontId="21" fillId="6" borderId="37" xfId="2" applyNumberFormat="1" applyFont="1" applyFill="1" applyBorder="1" applyAlignment="1">
      <alignment horizontal="center" vertical="center"/>
    </xf>
    <xf numFmtId="10" fontId="21" fillId="6" borderId="43" xfId="2" applyNumberFormat="1" applyFont="1" applyFill="1" applyBorder="1" applyAlignment="1">
      <alignment horizontal="center" vertical="center"/>
    </xf>
    <xf numFmtId="10" fontId="21" fillId="0" borderId="64" xfId="2" applyNumberFormat="1" applyFont="1" applyFill="1" applyBorder="1" applyAlignment="1">
      <alignment horizontal="center" vertical="center"/>
    </xf>
    <xf numFmtId="10" fontId="21" fillId="0" borderId="23" xfId="2" applyNumberFormat="1" applyFont="1" applyFill="1" applyBorder="1" applyAlignment="1">
      <alignment horizontal="center" vertical="center"/>
    </xf>
    <xf numFmtId="10" fontId="21" fillId="0" borderId="65" xfId="2" applyNumberFormat="1" applyFont="1" applyFill="1" applyBorder="1" applyAlignment="1">
      <alignment horizontal="center" vertical="center"/>
    </xf>
    <xf numFmtId="0" fontId="22" fillId="0" borderId="19" xfId="0" applyFont="1" applyFill="1" applyBorder="1" applyAlignment="1">
      <alignment horizontal="center" vertical="center"/>
    </xf>
    <xf numFmtId="0" fontId="22" fillId="0" borderId="21" xfId="0" applyFont="1" applyFill="1" applyBorder="1" applyAlignment="1">
      <alignment horizontal="center" vertical="center"/>
    </xf>
    <xf numFmtId="0" fontId="21" fillId="5" borderId="44" xfId="0" applyFont="1" applyFill="1" applyBorder="1" applyAlignment="1">
      <alignment horizontal="center" vertical="center"/>
    </xf>
    <xf numFmtId="4" fontId="21" fillId="5" borderId="51" xfId="2" applyNumberFormat="1" applyFont="1" applyFill="1" applyBorder="1" applyAlignment="1">
      <alignment horizontal="center" vertical="center"/>
    </xf>
    <xf numFmtId="4" fontId="21" fillId="5" borderId="68" xfId="2" applyNumberFormat="1" applyFont="1" applyFill="1" applyBorder="1" applyAlignment="1">
      <alignment horizontal="center" vertical="center"/>
    </xf>
    <xf numFmtId="10" fontId="21" fillId="5" borderId="66" xfId="2" applyNumberFormat="1" applyFont="1" applyFill="1" applyBorder="1" applyAlignment="1">
      <alignment horizontal="center" vertical="center"/>
    </xf>
    <xf numFmtId="10" fontId="21" fillId="5" borderId="69" xfId="2" applyNumberFormat="1" applyFont="1" applyFill="1" applyBorder="1" applyAlignment="1">
      <alignment horizontal="center" vertical="center"/>
    </xf>
    <xf numFmtId="1" fontId="21" fillId="5" borderId="66" xfId="2" applyNumberFormat="1" applyFont="1" applyFill="1" applyBorder="1" applyAlignment="1">
      <alignment horizontal="center" vertical="center"/>
    </xf>
    <xf numFmtId="1" fontId="21" fillId="5" borderId="69" xfId="2" applyNumberFormat="1" applyFont="1" applyFill="1" applyBorder="1" applyAlignment="1">
      <alignment horizontal="center" vertical="center"/>
    </xf>
    <xf numFmtId="10" fontId="21" fillId="5" borderId="67" xfId="2" applyNumberFormat="1" applyFont="1" applyFill="1" applyBorder="1" applyAlignment="1">
      <alignment horizontal="center" vertical="center"/>
    </xf>
    <xf numFmtId="10" fontId="21" fillId="5" borderId="70" xfId="2" applyNumberFormat="1" applyFont="1" applyFill="1" applyBorder="1" applyAlignment="1">
      <alignment horizontal="center" vertical="center"/>
    </xf>
    <xf numFmtId="4" fontId="21" fillId="11" borderId="50" xfId="2" applyNumberFormat="1" applyFont="1" applyFill="1" applyBorder="1" applyAlignment="1">
      <alignment horizontal="center" vertical="center"/>
    </xf>
    <xf numFmtId="4" fontId="21" fillId="11" borderId="35" xfId="2" applyNumberFormat="1" applyFont="1" applyFill="1" applyBorder="1" applyAlignment="1">
      <alignment horizontal="center" vertical="center"/>
    </xf>
    <xf numFmtId="4" fontId="21" fillId="11" borderId="60" xfId="2" applyNumberFormat="1" applyFont="1" applyFill="1" applyBorder="1" applyAlignment="1">
      <alignment horizontal="center" vertical="center"/>
    </xf>
    <xf numFmtId="10" fontId="21" fillId="11" borderId="10" xfId="2" applyNumberFormat="1" applyFont="1" applyFill="1" applyBorder="1" applyAlignment="1">
      <alignment horizontal="center" vertical="center"/>
    </xf>
    <xf numFmtId="10" fontId="21" fillId="11" borderId="13" xfId="2" applyNumberFormat="1" applyFont="1" applyFill="1" applyBorder="1" applyAlignment="1">
      <alignment horizontal="center" vertical="center"/>
    </xf>
    <xf numFmtId="10" fontId="21" fillId="11" borderId="61" xfId="2" applyNumberFormat="1" applyFont="1" applyFill="1" applyBorder="1" applyAlignment="1">
      <alignment horizontal="center" vertical="center"/>
    </xf>
    <xf numFmtId="1" fontId="21" fillId="11" borderId="10" xfId="2" applyNumberFormat="1" applyFont="1" applyFill="1" applyBorder="1" applyAlignment="1">
      <alignment horizontal="center" vertical="center"/>
    </xf>
    <xf numFmtId="1" fontId="21" fillId="11" borderId="13" xfId="2" applyNumberFormat="1" applyFont="1" applyFill="1" applyBorder="1" applyAlignment="1">
      <alignment horizontal="center" vertical="center"/>
    </xf>
    <xf numFmtId="1" fontId="21" fillId="11" borderId="61" xfId="2" applyNumberFormat="1" applyFont="1" applyFill="1" applyBorder="1" applyAlignment="1">
      <alignment horizontal="center" vertical="center"/>
    </xf>
    <xf numFmtId="10" fontId="21" fillId="11" borderId="49" xfId="2" applyNumberFormat="1" applyFont="1" applyFill="1" applyBorder="1" applyAlignment="1">
      <alignment horizontal="center" vertical="center"/>
    </xf>
    <xf numFmtId="10" fontId="21" fillId="11" borderId="37" xfId="2" applyNumberFormat="1" applyFont="1" applyFill="1" applyBorder="1" applyAlignment="1">
      <alignment horizontal="center" vertical="center"/>
    </xf>
    <xf numFmtId="10" fontId="21" fillId="11" borderId="42" xfId="2" applyNumberFormat="1" applyFont="1" applyFill="1" applyBorder="1" applyAlignment="1">
      <alignment horizontal="center" vertical="center"/>
    </xf>
    <xf numFmtId="4" fontId="21" fillId="9" borderId="68" xfId="2" applyNumberFormat="1" applyFont="1" applyFill="1" applyBorder="1" applyAlignment="1">
      <alignment horizontal="center" vertical="center"/>
    </xf>
    <xf numFmtId="10" fontId="21" fillId="9" borderId="69" xfId="2" applyNumberFormat="1" applyFont="1" applyFill="1" applyBorder="1" applyAlignment="1">
      <alignment horizontal="center" vertical="center"/>
    </xf>
    <xf numFmtId="1" fontId="21" fillId="9" borderId="69" xfId="2" applyNumberFormat="1" applyFont="1" applyFill="1" applyBorder="1" applyAlignment="1">
      <alignment horizontal="center" vertical="center"/>
    </xf>
    <xf numFmtId="10" fontId="21" fillId="9" borderId="70" xfId="2" applyNumberFormat="1" applyFont="1" applyFill="1" applyBorder="1" applyAlignment="1">
      <alignment horizontal="center" vertical="center"/>
    </xf>
    <xf numFmtId="4" fontId="21" fillId="10" borderId="68" xfId="2" applyNumberFormat="1" applyFont="1" applyFill="1" applyBorder="1" applyAlignment="1">
      <alignment horizontal="center" vertical="center"/>
    </xf>
    <xf numFmtId="10" fontId="21" fillId="10" borderId="69" xfId="2" applyNumberFormat="1" applyFont="1" applyFill="1" applyBorder="1" applyAlignment="1">
      <alignment horizontal="center" vertical="center"/>
    </xf>
    <xf numFmtId="1" fontId="21" fillId="10" borderId="69" xfId="2" applyNumberFormat="1" applyFont="1" applyFill="1" applyBorder="1" applyAlignment="1">
      <alignment horizontal="center" vertical="center"/>
    </xf>
    <xf numFmtId="10" fontId="21" fillId="10" borderId="70" xfId="2" applyNumberFormat="1" applyFont="1" applyFill="1" applyBorder="1" applyAlignment="1">
      <alignment horizontal="center" vertical="center"/>
    </xf>
    <xf numFmtId="4" fontId="21" fillId="7" borderId="35" xfId="2" applyNumberFormat="1" applyFont="1" applyFill="1" applyBorder="1" applyAlignment="1">
      <alignment horizontal="center" vertical="center"/>
    </xf>
    <xf numFmtId="10" fontId="21" fillId="7" borderId="13" xfId="2" applyNumberFormat="1" applyFont="1" applyFill="1" applyBorder="1" applyAlignment="1">
      <alignment horizontal="center" vertical="center"/>
    </xf>
    <xf numFmtId="1" fontId="21" fillId="7" borderId="13" xfId="2" applyNumberFormat="1" applyFont="1" applyFill="1" applyBorder="1" applyAlignment="1">
      <alignment horizontal="center" vertical="center"/>
    </xf>
    <xf numFmtId="10" fontId="21" fillId="7" borderId="37" xfId="2" applyNumberFormat="1" applyFont="1" applyFill="1" applyBorder="1" applyAlignment="1">
      <alignment horizontal="center" vertical="center"/>
    </xf>
    <xf numFmtId="10" fontId="21" fillId="7" borderId="137" xfId="2" applyNumberFormat="1" applyFont="1" applyFill="1" applyBorder="1" applyAlignment="1">
      <alignment horizontal="center" vertical="center"/>
    </xf>
    <xf numFmtId="10" fontId="21" fillId="7" borderId="138" xfId="2" applyNumberFormat="1" applyFont="1" applyFill="1" applyBorder="1" applyAlignment="1">
      <alignment horizontal="center" vertical="center"/>
    </xf>
    <xf numFmtId="10" fontId="21" fillId="7" borderId="139" xfId="2" applyNumberFormat="1" applyFont="1" applyFill="1" applyBorder="1" applyAlignment="1">
      <alignment horizontal="center" vertical="center"/>
    </xf>
    <xf numFmtId="4" fontId="21" fillId="8" borderId="51" xfId="2" applyNumberFormat="1" applyFont="1" applyFill="1" applyBorder="1" applyAlignment="1">
      <alignment horizontal="center" vertical="center"/>
    </xf>
    <xf numFmtId="4" fontId="21" fillId="8" borderId="68" xfId="2" applyNumberFormat="1" applyFont="1" applyFill="1" applyBorder="1" applyAlignment="1">
      <alignment horizontal="center" vertical="center"/>
    </xf>
    <xf numFmtId="10" fontId="21" fillId="8" borderId="66" xfId="2" applyNumberFormat="1" applyFont="1" applyFill="1" applyBorder="1" applyAlignment="1">
      <alignment horizontal="center" vertical="center"/>
    </xf>
    <xf numFmtId="10" fontId="21" fillId="8" borderId="69" xfId="2" applyNumberFormat="1" applyFont="1" applyFill="1" applyBorder="1" applyAlignment="1">
      <alignment horizontal="center" vertical="center"/>
    </xf>
    <xf numFmtId="1" fontId="21" fillId="8" borderId="66" xfId="2" applyNumberFormat="1" applyFont="1" applyFill="1" applyBorder="1" applyAlignment="1">
      <alignment horizontal="center" vertical="center"/>
    </xf>
    <xf numFmtId="1" fontId="21" fillId="8" borderId="69" xfId="2" applyNumberFormat="1" applyFont="1" applyFill="1" applyBorder="1" applyAlignment="1">
      <alignment horizontal="center" vertical="center"/>
    </xf>
    <xf numFmtId="10" fontId="21" fillId="8" borderId="67" xfId="2" applyNumberFormat="1" applyFont="1" applyFill="1" applyBorder="1" applyAlignment="1">
      <alignment horizontal="center" vertical="center"/>
    </xf>
    <xf numFmtId="10" fontId="21" fillId="8" borderId="70" xfId="2" applyNumberFormat="1" applyFont="1" applyFill="1" applyBorder="1" applyAlignment="1">
      <alignment horizontal="center" vertical="center"/>
    </xf>
    <xf numFmtId="4" fontId="21" fillId="5" borderId="54" xfId="2" applyNumberFormat="1" applyFont="1" applyFill="1" applyBorder="1" applyAlignment="1">
      <alignment horizontal="center" vertical="center"/>
    </xf>
    <xf numFmtId="10" fontId="21" fillId="5" borderId="76" xfId="2" applyNumberFormat="1" applyFont="1" applyFill="1" applyBorder="1" applyAlignment="1">
      <alignment horizontal="center" vertical="center"/>
    </xf>
    <xf numFmtId="1" fontId="21" fillId="5" borderId="76" xfId="2" applyNumberFormat="1" applyFont="1" applyFill="1" applyBorder="1" applyAlignment="1">
      <alignment horizontal="center" vertical="center"/>
    </xf>
    <xf numFmtId="10" fontId="21" fillId="5" borderId="53" xfId="2" applyNumberFormat="1" applyFont="1" applyFill="1" applyBorder="1" applyAlignment="1">
      <alignment horizontal="center" vertical="center"/>
    </xf>
    <xf numFmtId="4" fontId="21" fillId="6" borderId="60" xfId="2" applyNumberFormat="1" applyFont="1" applyFill="1" applyBorder="1" applyAlignment="1">
      <alignment horizontal="center" vertical="center"/>
    </xf>
    <xf numFmtId="10" fontId="21" fillId="6" borderId="61" xfId="2" applyNumberFormat="1" applyFont="1" applyFill="1" applyBorder="1" applyAlignment="1">
      <alignment horizontal="center" vertical="center"/>
    </xf>
    <xf numFmtId="1" fontId="21" fillId="6" borderId="61" xfId="2" applyNumberFormat="1" applyFont="1" applyFill="1" applyBorder="1" applyAlignment="1">
      <alignment horizontal="center" vertical="center"/>
    </xf>
    <xf numFmtId="10" fontId="21" fillId="6" borderId="42" xfId="2" applyNumberFormat="1" applyFont="1" applyFill="1" applyBorder="1" applyAlignment="1">
      <alignment horizontal="center" vertical="center"/>
    </xf>
    <xf numFmtId="0" fontId="21" fillId="11" borderId="38" xfId="0" applyFont="1" applyFill="1" applyBorder="1" applyAlignment="1">
      <alignment horizontal="center" vertical="center"/>
    </xf>
    <xf numFmtId="4" fontId="21" fillId="11" borderId="51" xfId="2" applyNumberFormat="1" applyFont="1" applyFill="1" applyBorder="1" applyAlignment="1">
      <alignment horizontal="center" vertical="center"/>
    </xf>
    <xf numFmtId="4" fontId="21" fillId="11" borderId="68" xfId="2" applyNumberFormat="1" applyFont="1" applyFill="1" applyBorder="1" applyAlignment="1">
      <alignment horizontal="center" vertical="center"/>
    </xf>
    <xf numFmtId="4" fontId="21" fillId="11" borderId="54" xfId="2" applyNumberFormat="1" applyFont="1" applyFill="1" applyBorder="1" applyAlignment="1">
      <alignment horizontal="center" vertical="center"/>
    </xf>
    <xf numFmtId="10" fontId="21" fillId="11" borderId="66" xfId="2" applyNumberFormat="1" applyFont="1" applyFill="1" applyBorder="1" applyAlignment="1">
      <alignment horizontal="center" vertical="center"/>
    </xf>
    <xf numFmtId="10" fontId="21" fillId="11" borderId="69" xfId="2" applyNumberFormat="1" applyFont="1" applyFill="1" applyBorder="1" applyAlignment="1">
      <alignment horizontal="center" vertical="center"/>
    </xf>
    <xf numFmtId="10" fontId="21" fillId="11" borderId="76" xfId="2" applyNumberFormat="1" applyFont="1" applyFill="1" applyBorder="1" applyAlignment="1">
      <alignment horizontal="center" vertical="center"/>
    </xf>
    <xf numFmtId="1" fontId="21" fillId="11" borderId="66" xfId="2" applyNumberFormat="1" applyFont="1" applyFill="1" applyBorder="1" applyAlignment="1">
      <alignment horizontal="center" vertical="center"/>
    </xf>
    <xf numFmtId="1" fontId="21" fillId="11" borderId="69" xfId="2" applyNumberFormat="1" applyFont="1" applyFill="1" applyBorder="1" applyAlignment="1">
      <alignment horizontal="center" vertical="center"/>
    </xf>
    <xf numFmtId="1" fontId="21" fillId="11" borderId="76" xfId="2" applyNumberFormat="1" applyFont="1" applyFill="1" applyBorder="1" applyAlignment="1">
      <alignment horizontal="center" vertical="center"/>
    </xf>
    <xf numFmtId="10" fontId="21" fillId="11" borderId="67" xfId="2" applyNumberFormat="1" applyFont="1" applyFill="1" applyBorder="1" applyAlignment="1">
      <alignment horizontal="center" vertical="center"/>
    </xf>
    <xf numFmtId="10" fontId="21" fillId="11" borderId="70" xfId="2" applyNumberFormat="1" applyFont="1" applyFill="1" applyBorder="1" applyAlignment="1">
      <alignment horizontal="center" vertical="center"/>
    </xf>
    <xf numFmtId="10" fontId="21" fillId="11" borderId="53" xfId="2" applyNumberFormat="1" applyFont="1" applyFill="1" applyBorder="1" applyAlignment="1">
      <alignment horizontal="center" vertical="center"/>
    </xf>
    <xf numFmtId="10" fontId="21" fillId="9" borderId="64" xfId="2" applyNumberFormat="1" applyFont="1" applyFill="1" applyBorder="1" applyAlignment="1">
      <alignment horizontal="center" vertical="center"/>
    </xf>
    <xf numFmtId="10" fontId="21" fillId="9" borderId="23" xfId="2" applyNumberFormat="1" applyFont="1" applyFill="1" applyBorder="1" applyAlignment="1">
      <alignment horizontal="center" vertical="center"/>
    </xf>
    <xf numFmtId="10" fontId="21" fillId="9" borderId="65" xfId="2" applyNumberFormat="1" applyFont="1" applyFill="1" applyBorder="1" applyAlignment="1">
      <alignment horizontal="center" vertical="center"/>
    </xf>
    <xf numFmtId="4" fontId="21" fillId="8" borderId="50" xfId="2" applyNumberFormat="1" applyFont="1" applyFill="1" applyBorder="1" applyAlignment="1">
      <alignment horizontal="center" vertical="center"/>
    </xf>
    <xf numFmtId="4" fontId="21" fillId="8" borderId="35" xfId="2" applyNumberFormat="1" applyFont="1" applyFill="1" applyBorder="1" applyAlignment="1">
      <alignment horizontal="center" vertical="center"/>
    </xf>
    <xf numFmtId="4" fontId="21" fillId="8" borderId="60" xfId="2" applyNumberFormat="1" applyFont="1" applyFill="1" applyBorder="1" applyAlignment="1">
      <alignment horizontal="center" vertical="center"/>
    </xf>
    <xf numFmtId="4" fontId="21" fillId="8" borderId="40" xfId="2" applyNumberFormat="1" applyFont="1" applyFill="1" applyBorder="1" applyAlignment="1">
      <alignment horizontal="center" vertical="center"/>
    </xf>
    <xf numFmtId="10" fontId="21" fillId="8" borderId="10" xfId="2" applyNumberFormat="1" applyFont="1" applyFill="1" applyBorder="1" applyAlignment="1">
      <alignment horizontal="center" vertical="center"/>
    </xf>
    <xf numFmtId="10" fontId="21" fillId="8" borderId="13" xfId="2" applyNumberFormat="1" applyFont="1" applyFill="1" applyBorder="1" applyAlignment="1">
      <alignment horizontal="center" vertical="center"/>
    </xf>
    <xf numFmtId="10" fontId="21" fillId="8" borderId="61" xfId="2" applyNumberFormat="1" applyFont="1" applyFill="1" applyBorder="1" applyAlignment="1">
      <alignment horizontal="center" vertical="center"/>
    </xf>
    <xf numFmtId="10" fontId="21" fillId="8" borderId="16" xfId="2" applyNumberFormat="1" applyFont="1" applyFill="1" applyBorder="1" applyAlignment="1">
      <alignment horizontal="center" vertical="center"/>
    </xf>
    <xf numFmtId="1" fontId="21" fillId="8" borderId="10" xfId="2" applyNumberFormat="1" applyFont="1" applyFill="1" applyBorder="1" applyAlignment="1">
      <alignment horizontal="center" vertical="center"/>
    </xf>
    <xf numFmtId="1" fontId="21" fillId="8" borderId="13" xfId="2" applyNumberFormat="1" applyFont="1" applyFill="1" applyBorder="1" applyAlignment="1">
      <alignment horizontal="center" vertical="center"/>
    </xf>
    <xf numFmtId="1" fontId="21" fillId="8" borderId="61" xfId="2" applyNumberFormat="1" applyFont="1" applyFill="1" applyBorder="1" applyAlignment="1">
      <alignment horizontal="center" vertical="center"/>
    </xf>
    <xf numFmtId="1" fontId="21" fillId="8" borderId="16" xfId="2" applyNumberFormat="1" applyFont="1" applyFill="1" applyBorder="1" applyAlignment="1">
      <alignment horizontal="center" vertical="center"/>
    </xf>
    <xf numFmtId="10" fontId="21" fillId="8" borderId="49" xfId="2" applyNumberFormat="1" applyFont="1" applyFill="1" applyBorder="1" applyAlignment="1">
      <alignment horizontal="center" vertical="center"/>
    </xf>
    <xf numFmtId="10" fontId="21" fillId="8" borderId="37" xfId="2" applyNumberFormat="1" applyFont="1" applyFill="1" applyBorder="1" applyAlignment="1">
      <alignment horizontal="center" vertical="center"/>
    </xf>
    <xf numFmtId="10" fontId="21" fillId="8" borderId="42" xfId="2" applyNumberFormat="1" applyFont="1" applyFill="1" applyBorder="1" applyAlignment="1">
      <alignment horizontal="center" vertical="center"/>
    </xf>
    <xf numFmtId="10" fontId="21" fillId="8" borderId="43" xfId="2" applyNumberFormat="1" applyFont="1" applyFill="1" applyBorder="1" applyAlignment="1">
      <alignment horizontal="center" vertical="center"/>
    </xf>
    <xf numFmtId="4" fontId="21" fillId="9" borderId="50" xfId="2" applyNumberFormat="1" applyFont="1" applyFill="1" applyBorder="1" applyAlignment="1">
      <alignment horizontal="center" vertical="center"/>
    </xf>
    <xf numFmtId="4" fontId="21" fillId="9" borderId="35" xfId="2" applyNumberFormat="1" applyFont="1" applyFill="1" applyBorder="1" applyAlignment="1">
      <alignment horizontal="center" vertical="center"/>
    </xf>
    <xf numFmtId="4" fontId="21" fillId="9" borderId="60" xfId="2" applyNumberFormat="1" applyFont="1" applyFill="1" applyBorder="1" applyAlignment="1">
      <alignment horizontal="center" vertical="center"/>
    </xf>
    <xf numFmtId="10" fontId="21" fillId="9" borderId="10" xfId="2" applyNumberFormat="1" applyFont="1" applyFill="1" applyBorder="1" applyAlignment="1">
      <alignment horizontal="center" vertical="center"/>
    </xf>
    <xf numFmtId="10" fontId="21" fillId="9" borderId="13" xfId="2" applyNumberFormat="1" applyFont="1" applyFill="1" applyBorder="1" applyAlignment="1">
      <alignment horizontal="center" vertical="center"/>
    </xf>
    <xf numFmtId="10" fontId="21" fillId="9" borderId="61" xfId="2" applyNumberFormat="1" applyFont="1" applyFill="1" applyBorder="1" applyAlignment="1">
      <alignment horizontal="center" vertical="center"/>
    </xf>
    <xf numFmtId="1" fontId="21" fillId="9" borderId="10" xfId="2" applyNumberFormat="1" applyFont="1" applyFill="1" applyBorder="1" applyAlignment="1">
      <alignment horizontal="center" vertical="center"/>
    </xf>
    <xf numFmtId="1" fontId="21" fillId="9" borderId="13" xfId="2" applyNumberFormat="1" applyFont="1" applyFill="1" applyBorder="1" applyAlignment="1">
      <alignment horizontal="center" vertical="center"/>
    </xf>
    <xf numFmtId="1" fontId="21" fillId="9" borderId="61" xfId="2" applyNumberFormat="1" applyFont="1" applyFill="1" applyBorder="1" applyAlignment="1">
      <alignment horizontal="center" vertical="center"/>
    </xf>
    <xf numFmtId="10" fontId="21" fillId="9" borderId="49" xfId="2" applyNumberFormat="1" applyFont="1" applyFill="1" applyBorder="1" applyAlignment="1">
      <alignment horizontal="center" vertical="center"/>
    </xf>
    <xf numFmtId="10" fontId="21" fillId="9" borderId="37" xfId="2" applyNumberFormat="1" applyFont="1" applyFill="1" applyBorder="1" applyAlignment="1">
      <alignment horizontal="center" vertical="center"/>
    </xf>
    <xf numFmtId="10" fontId="21" fillId="9" borderId="42" xfId="2" applyNumberFormat="1" applyFont="1" applyFill="1" applyBorder="1" applyAlignment="1">
      <alignment horizontal="center" vertical="center"/>
    </xf>
    <xf numFmtId="4" fontId="21" fillId="7" borderId="60" xfId="2" applyNumberFormat="1" applyFont="1" applyFill="1" applyBorder="1" applyAlignment="1">
      <alignment horizontal="center" vertical="center"/>
    </xf>
    <xf numFmtId="10" fontId="21" fillId="7" borderId="61" xfId="2" applyNumberFormat="1" applyFont="1" applyFill="1" applyBorder="1" applyAlignment="1">
      <alignment horizontal="center" vertical="center"/>
    </xf>
    <xf numFmtId="1" fontId="21" fillId="7" borderId="61" xfId="2" applyNumberFormat="1" applyFont="1" applyFill="1" applyBorder="1" applyAlignment="1">
      <alignment horizontal="center" vertical="center"/>
    </xf>
    <xf numFmtId="10" fontId="21" fillId="7" borderId="42" xfId="2" applyNumberFormat="1" applyFont="1" applyFill="1" applyBorder="1" applyAlignment="1">
      <alignment horizontal="center" vertical="center"/>
    </xf>
    <xf numFmtId="4" fontId="21" fillId="5" borderId="30" xfId="2" applyNumberFormat="1" applyFont="1" applyFill="1" applyBorder="1" applyAlignment="1">
      <alignment horizontal="center" vertical="center"/>
    </xf>
    <xf numFmtId="4" fontId="21" fillId="5" borderId="35" xfId="2" applyNumberFormat="1" applyFont="1" applyFill="1" applyBorder="1" applyAlignment="1">
      <alignment horizontal="center" vertical="center"/>
    </xf>
    <xf numFmtId="4" fontId="21" fillId="5" borderId="40" xfId="2" applyNumberFormat="1" applyFont="1" applyFill="1" applyBorder="1" applyAlignment="1">
      <alignment horizontal="center" vertical="center"/>
    </xf>
    <xf numFmtId="10" fontId="21" fillId="5" borderId="31" xfId="2" applyNumberFormat="1" applyFont="1" applyFill="1" applyBorder="1" applyAlignment="1">
      <alignment horizontal="center" vertical="center"/>
    </xf>
    <xf numFmtId="10" fontId="21" fillId="5" borderId="13" xfId="2" applyNumberFormat="1" applyFont="1" applyFill="1" applyBorder="1" applyAlignment="1">
      <alignment horizontal="center" vertical="center"/>
    </xf>
    <xf numFmtId="10" fontId="21" fillId="5" borderId="16" xfId="2" applyNumberFormat="1" applyFont="1" applyFill="1" applyBorder="1" applyAlignment="1">
      <alignment horizontal="center" vertical="center"/>
    </xf>
    <xf numFmtId="1" fontId="21" fillId="5" borderId="31" xfId="2" applyNumberFormat="1" applyFont="1" applyFill="1" applyBorder="1" applyAlignment="1">
      <alignment horizontal="center" vertical="center"/>
    </xf>
    <xf numFmtId="1" fontId="21" fillId="5" borderId="13" xfId="2" applyNumberFormat="1" applyFont="1" applyFill="1" applyBorder="1" applyAlignment="1">
      <alignment horizontal="center" vertical="center"/>
    </xf>
    <xf numFmtId="1" fontId="21" fillId="5" borderId="16" xfId="2" applyNumberFormat="1" applyFont="1" applyFill="1" applyBorder="1" applyAlignment="1">
      <alignment horizontal="center" vertical="center"/>
    </xf>
    <xf numFmtId="10" fontId="21" fillId="5" borderId="33" xfId="2" applyNumberFormat="1" applyFont="1" applyFill="1" applyBorder="1" applyAlignment="1">
      <alignment horizontal="center" vertical="center"/>
    </xf>
    <xf numFmtId="10" fontId="21" fillId="5" borderId="37" xfId="2" applyNumberFormat="1" applyFont="1" applyFill="1" applyBorder="1" applyAlignment="1">
      <alignment horizontal="center" vertical="center"/>
    </xf>
    <xf numFmtId="10" fontId="21" fillId="5" borderId="43" xfId="2" applyNumberFormat="1" applyFont="1" applyFill="1" applyBorder="1" applyAlignment="1">
      <alignment horizontal="center" vertical="center"/>
    </xf>
    <xf numFmtId="0" fontId="34" fillId="0" borderId="19" xfId="0" applyFont="1" applyBorder="1" applyAlignment="1">
      <alignment horizontal="center" vertical="center"/>
    </xf>
    <xf numFmtId="0" fontId="34" fillId="0" borderId="21" xfId="0" applyFont="1" applyBorder="1" applyAlignment="1">
      <alignment horizontal="center" vertical="center"/>
    </xf>
    <xf numFmtId="0" fontId="51" fillId="0" borderId="0" xfId="0" applyFont="1" applyFill="1" applyBorder="1" applyAlignment="1">
      <alignment horizontal="center" vertical="center"/>
    </xf>
    <xf numFmtId="4" fontId="16" fillId="20" borderId="51" xfId="2" applyNumberFormat="1" applyFont="1" applyFill="1" applyBorder="1" applyAlignment="1">
      <alignment horizontal="center" vertical="center"/>
    </xf>
    <xf numFmtId="4" fontId="16" fillId="20" borderId="54" xfId="2" applyNumberFormat="1" applyFont="1" applyFill="1" applyBorder="1" applyAlignment="1">
      <alignment horizontal="center" vertical="center"/>
    </xf>
    <xf numFmtId="10" fontId="16" fillId="20" borderId="66" xfId="2" applyNumberFormat="1" applyFont="1" applyFill="1" applyBorder="1" applyAlignment="1">
      <alignment horizontal="center" vertical="center"/>
    </xf>
    <xf numFmtId="10" fontId="16" fillId="20" borderId="76" xfId="2" applyNumberFormat="1" applyFont="1" applyFill="1" applyBorder="1" applyAlignment="1">
      <alignment horizontal="center" vertical="center"/>
    </xf>
    <xf numFmtId="1" fontId="16" fillId="20" borderId="66" xfId="2" applyNumberFormat="1" applyFont="1" applyFill="1" applyBorder="1" applyAlignment="1">
      <alignment horizontal="center" vertical="center"/>
    </xf>
    <xf numFmtId="1" fontId="16" fillId="20" borderId="76" xfId="2" applyNumberFormat="1" applyFont="1" applyFill="1" applyBorder="1" applyAlignment="1">
      <alignment horizontal="center" vertical="center"/>
    </xf>
    <xf numFmtId="10" fontId="16" fillId="20" borderId="67" xfId="2" applyNumberFormat="1" applyFont="1" applyFill="1" applyBorder="1" applyAlignment="1">
      <alignment horizontal="center" vertical="center"/>
    </xf>
    <xf numFmtId="10" fontId="16" fillId="20" borderId="53" xfId="2" applyNumberFormat="1" applyFont="1" applyFill="1" applyBorder="1" applyAlignment="1">
      <alignment horizontal="center" vertical="center"/>
    </xf>
    <xf numFmtId="4" fontId="16" fillId="22" borderId="68" xfId="2" applyNumberFormat="1" applyFont="1" applyFill="1" applyBorder="1" applyAlignment="1">
      <alignment horizontal="center" vertical="center"/>
    </xf>
    <xf numFmtId="4" fontId="16" fillId="22" borderId="26" xfId="2" applyNumberFormat="1" applyFont="1" applyFill="1" applyBorder="1" applyAlignment="1">
      <alignment horizontal="center" vertical="center"/>
    </xf>
    <xf numFmtId="10" fontId="16" fillId="22" borderId="69" xfId="2" applyNumberFormat="1" applyFont="1" applyFill="1" applyBorder="1" applyAlignment="1">
      <alignment horizontal="center" vertical="center"/>
    </xf>
    <xf numFmtId="10" fontId="16" fillId="22" borderId="27" xfId="2" applyNumberFormat="1" applyFont="1" applyFill="1" applyBorder="1" applyAlignment="1">
      <alignment horizontal="center" vertical="center"/>
    </xf>
    <xf numFmtId="1" fontId="16" fillId="22" borderId="69" xfId="2" applyNumberFormat="1" applyFont="1" applyFill="1" applyBorder="1" applyAlignment="1">
      <alignment horizontal="center" vertical="center"/>
    </xf>
    <xf numFmtId="1" fontId="16" fillId="22" borderId="27" xfId="2" applyNumberFormat="1" applyFont="1" applyFill="1" applyBorder="1" applyAlignment="1">
      <alignment horizontal="center" vertical="center"/>
    </xf>
    <xf numFmtId="10" fontId="16" fillId="0" borderId="23" xfId="2" applyNumberFormat="1" applyFont="1" applyFill="1" applyBorder="1" applyAlignment="1">
      <alignment horizontal="center" vertical="center"/>
    </xf>
    <xf numFmtId="10" fontId="16" fillId="0" borderId="65" xfId="2" applyNumberFormat="1" applyFont="1" applyFill="1" applyBorder="1" applyAlignment="1">
      <alignment horizontal="center" vertical="center"/>
    </xf>
    <xf numFmtId="4" fontId="16" fillId="17" borderId="50" xfId="2" applyNumberFormat="1" applyFont="1" applyFill="1" applyBorder="1" applyAlignment="1">
      <alignment horizontal="center" vertical="center"/>
    </xf>
    <xf numFmtId="4" fontId="16" fillId="17" borderId="40" xfId="2" applyNumberFormat="1" applyFont="1" applyFill="1" applyBorder="1" applyAlignment="1">
      <alignment horizontal="center" vertical="center"/>
    </xf>
    <xf numFmtId="10" fontId="16" fillId="17" borderId="10" xfId="2" applyNumberFormat="1" applyFont="1" applyFill="1" applyBorder="1" applyAlignment="1">
      <alignment horizontal="center" vertical="center"/>
    </xf>
    <xf numFmtId="10" fontId="16" fillId="17" borderId="16" xfId="2" applyNumberFormat="1" applyFont="1" applyFill="1" applyBorder="1" applyAlignment="1">
      <alignment horizontal="center" vertical="center"/>
    </xf>
    <xf numFmtId="1" fontId="16" fillId="17" borderId="10" xfId="2" applyNumberFormat="1" applyFont="1" applyFill="1" applyBorder="1" applyAlignment="1">
      <alignment horizontal="center" vertical="center"/>
    </xf>
    <xf numFmtId="1" fontId="16" fillId="17" borderId="16" xfId="2" applyNumberFormat="1" applyFont="1" applyFill="1" applyBorder="1" applyAlignment="1">
      <alignment horizontal="center" vertical="center"/>
    </xf>
    <xf numFmtId="10" fontId="16" fillId="17" borderId="49" xfId="2" applyNumberFormat="1" applyFont="1" applyFill="1" applyBorder="1" applyAlignment="1">
      <alignment horizontal="center" vertical="center"/>
    </xf>
    <xf numFmtId="10" fontId="16" fillId="17" borderId="43" xfId="2" applyNumberFormat="1" applyFont="1" applyFill="1" applyBorder="1" applyAlignment="1">
      <alignment horizontal="center" vertical="center"/>
    </xf>
    <xf numFmtId="10" fontId="16" fillId="22" borderId="70" xfId="2" applyNumberFormat="1" applyFont="1" applyFill="1" applyBorder="1" applyAlignment="1">
      <alignment horizontal="center" vertical="center"/>
    </xf>
    <xf numFmtId="10" fontId="16" fillId="22" borderId="28" xfId="2" applyNumberFormat="1" applyFont="1" applyFill="1" applyBorder="1" applyAlignment="1">
      <alignment horizontal="center" vertical="center"/>
    </xf>
    <xf numFmtId="10" fontId="16" fillId="22" borderId="99" xfId="2" applyNumberFormat="1" applyFont="1" applyFill="1" applyBorder="1" applyAlignment="1">
      <alignment horizontal="center" vertical="center"/>
    </xf>
    <xf numFmtId="10" fontId="16" fillId="22" borderId="100" xfId="2" applyNumberFormat="1" applyFont="1" applyFill="1" applyBorder="1" applyAlignment="1">
      <alignment horizontal="center" vertical="center"/>
    </xf>
    <xf numFmtId="10" fontId="16" fillId="22" borderId="101" xfId="2" applyNumberFormat="1" applyFont="1" applyFill="1" applyBorder="1" applyAlignment="1">
      <alignment horizontal="center" vertical="center"/>
    </xf>
    <xf numFmtId="4" fontId="16" fillId="16" borderId="35" xfId="2" applyNumberFormat="1" applyFont="1" applyFill="1" applyBorder="1" applyAlignment="1">
      <alignment horizontal="center" vertical="center"/>
    </xf>
    <xf numFmtId="4" fontId="16" fillId="16" borderId="40" xfId="2" applyNumberFormat="1" applyFont="1" applyFill="1" applyBorder="1" applyAlignment="1">
      <alignment horizontal="center" vertical="center"/>
    </xf>
    <xf numFmtId="10" fontId="16" fillId="16" borderId="13" xfId="2" applyNumberFormat="1" applyFont="1" applyFill="1" applyBorder="1" applyAlignment="1">
      <alignment horizontal="center" vertical="center"/>
    </xf>
    <xf numFmtId="10" fontId="16" fillId="16" borderId="16" xfId="2" applyNumberFormat="1" applyFont="1" applyFill="1" applyBorder="1" applyAlignment="1">
      <alignment horizontal="center" vertical="center"/>
    </xf>
    <xf numFmtId="1" fontId="16" fillId="16" borderId="13" xfId="2" applyNumberFormat="1" applyFont="1" applyFill="1" applyBorder="1" applyAlignment="1">
      <alignment horizontal="center" vertical="center"/>
    </xf>
    <xf numFmtId="1" fontId="16" fillId="16" borderId="16" xfId="2" applyNumberFormat="1" applyFont="1" applyFill="1" applyBorder="1" applyAlignment="1">
      <alignment horizontal="center" vertical="center"/>
    </xf>
    <xf numFmtId="10" fontId="16" fillId="16" borderId="37" xfId="2" applyNumberFormat="1" applyFont="1" applyFill="1" applyBorder="1" applyAlignment="1">
      <alignment horizontal="center" vertical="center"/>
    </xf>
    <xf numFmtId="10" fontId="16" fillId="16" borderId="43" xfId="2" applyNumberFormat="1" applyFont="1" applyFill="1" applyBorder="1" applyAlignment="1">
      <alignment horizontal="center" vertical="center"/>
    </xf>
    <xf numFmtId="10" fontId="16" fillId="16" borderId="141" xfId="2" applyNumberFormat="1" applyFont="1" applyFill="1" applyBorder="1" applyAlignment="1">
      <alignment horizontal="center" vertical="center"/>
    </xf>
    <xf numFmtId="10" fontId="16" fillId="16" borderId="100" xfId="2" applyNumberFormat="1" applyFont="1" applyFill="1" applyBorder="1" applyAlignment="1">
      <alignment horizontal="center" vertical="center"/>
    </xf>
    <xf numFmtId="10" fontId="16" fillId="16" borderId="142" xfId="2" applyNumberFormat="1" applyFont="1" applyFill="1" applyBorder="1" applyAlignment="1">
      <alignment horizontal="center" vertical="center"/>
    </xf>
    <xf numFmtId="4" fontId="16" fillId="15" borderId="51" xfId="2" applyNumberFormat="1" applyFont="1" applyFill="1" applyBorder="1" applyAlignment="1">
      <alignment horizontal="center" vertical="center"/>
    </xf>
    <xf numFmtId="4" fontId="16" fillId="15" borderId="54" xfId="2" applyNumberFormat="1" applyFont="1" applyFill="1" applyBorder="1" applyAlignment="1">
      <alignment horizontal="center" vertical="center"/>
    </xf>
    <xf numFmtId="10" fontId="16" fillId="15" borderId="66" xfId="2" applyNumberFormat="1" applyFont="1" applyFill="1" applyBorder="1" applyAlignment="1">
      <alignment horizontal="center" vertical="center"/>
    </xf>
    <xf numFmtId="10" fontId="16" fillId="15" borderId="76" xfId="2" applyNumberFormat="1" applyFont="1" applyFill="1" applyBorder="1" applyAlignment="1">
      <alignment horizontal="center" vertical="center"/>
    </xf>
    <xf numFmtId="1" fontId="16" fillId="15" borderId="66" xfId="2" applyNumberFormat="1" applyFont="1" applyFill="1" applyBorder="1" applyAlignment="1">
      <alignment horizontal="center" vertical="center"/>
    </xf>
    <xf numFmtId="1" fontId="16" fillId="15" borderId="76" xfId="2" applyNumberFormat="1" applyFont="1" applyFill="1" applyBorder="1" applyAlignment="1">
      <alignment horizontal="center" vertical="center"/>
    </xf>
    <xf numFmtId="10" fontId="16" fillId="15" borderId="67" xfId="2" applyNumberFormat="1" applyFont="1" applyFill="1" applyBorder="1" applyAlignment="1">
      <alignment horizontal="center" vertical="center"/>
    </xf>
    <xf numFmtId="10" fontId="16" fillId="15" borderId="53" xfId="2" applyNumberFormat="1" applyFont="1" applyFill="1" applyBorder="1" applyAlignment="1">
      <alignment horizontal="center" vertical="center"/>
    </xf>
    <xf numFmtId="4" fontId="16" fillId="17" borderId="35" xfId="2" applyNumberFormat="1" applyFont="1" applyFill="1" applyBorder="1" applyAlignment="1">
      <alignment horizontal="center" vertical="center"/>
    </xf>
    <xf numFmtId="10" fontId="16" fillId="17" borderId="13" xfId="2" applyNumberFormat="1" applyFont="1" applyFill="1" applyBorder="1" applyAlignment="1">
      <alignment horizontal="center" vertical="center"/>
    </xf>
    <xf numFmtId="1" fontId="16" fillId="17" borderId="13" xfId="2" applyNumberFormat="1" applyFont="1" applyFill="1" applyBorder="1" applyAlignment="1">
      <alignment horizontal="center" vertical="center"/>
    </xf>
    <xf numFmtId="10" fontId="16" fillId="17" borderId="37" xfId="2" applyNumberFormat="1" applyFont="1" applyFill="1" applyBorder="1" applyAlignment="1">
      <alignment horizontal="center" vertical="center"/>
    </xf>
    <xf numFmtId="4" fontId="16" fillId="19" borderId="68" xfId="2" applyNumberFormat="1" applyFont="1" applyFill="1" applyBorder="1" applyAlignment="1">
      <alignment horizontal="center" vertical="center"/>
    </xf>
    <xf numFmtId="10" fontId="16" fillId="19" borderId="69" xfId="2" applyNumberFormat="1" applyFont="1" applyFill="1" applyBorder="1" applyAlignment="1">
      <alignment horizontal="center" vertical="center"/>
    </xf>
    <xf numFmtId="1" fontId="16" fillId="19" borderId="69" xfId="2" applyNumberFormat="1" applyFont="1" applyFill="1" applyBorder="1" applyAlignment="1">
      <alignment horizontal="center" vertical="center"/>
    </xf>
    <xf numFmtId="10" fontId="16" fillId="19" borderId="70" xfId="2" applyNumberFormat="1" applyFont="1" applyFill="1" applyBorder="1" applyAlignment="1">
      <alignment horizontal="center" vertical="center"/>
    </xf>
    <xf numFmtId="10" fontId="16" fillId="19" borderId="141" xfId="2" applyNumberFormat="1" applyFont="1" applyFill="1" applyBorder="1" applyAlignment="1">
      <alignment horizontal="center" vertical="center"/>
    </xf>
    <xf numFmtId="10" fontId="16" fillId="19" borderId="100" xfId="2" applyNumberFormat="1" applyFont="1" applyFill="1" applyBorder="1" applyAlignment="1">
      <alignment horizontal="center" vertical="center"/>
    </xf>
    <xf numFmtId="10" fontId="16" fillId="19" borderId="142" xfId="2" applyNumberFormat="1" applyFont="1" applyFill="1" applyBorder="1" applyAlignment="1">
      <alignment horizontal="center" vertical="center"/>
    </xf>
    <xf numFmtId="4" fontId="16" fillId="20" borderId="51" xfId="0" applyNumberFormat="1" applyFont="1" applyFill="1" applyBorder="1" applyAlignment="1">
      <alignment horizontal="center" vertical="center"/>
    </xf>
    <xf numFmtId="4" fontId="16" fillId="20" borderId="68" xfId="0" applyNumberFormat="1" applyFont="1" applyFill="1" applyBorder="1" applyAlignment="1">
      <alignment horizontal="center" vertical="center"/>
    </xf>
    <xf numFmtId="10" fontId="16" fillId="20" borderId="69" xfId="2" applyNumberFormat="1" applyFont="1" applyFill="1" applyBorder="1" applyAlignment="1">
      <alignment horizontal="center" vertical="center"/>
    </xf>
    <xf numFmtId="1" fontId="16" fillId="20" borderId="69" xfId="2" applyNumberFormat="1" applyFont="1" applyFill="1" applyBorder="1" applyAlignment="1">
      <alignment horizontal="center" vertical="center"/>
    </xf>
    <xf numFmtId="10" fontId="16" fillId="20" borderId="70" xfId="2" applyNumberFormat="1" applyFont="1" applyFill="1" applyBorder="1" applyAlignment="1">
      <alignment horizontal="center" vertical="center"/>
    </xf>
    <xf numFmtId="4" fontId="16" fillId="16" borderId="50" xfId="2" applyNumberFormat="1" applyFont="1" applyFill="1" applyBorder="1" applyAlignment="1">
      <alignment horizontal="center" vertical="center"/>
    </xf>
    <xf numFmtId="10" fontId="16" fillId="16" borderId="10" xfId="2" applyNumberFormat="1" applyFont="1" applyFill="1" applyBorder="1" applyAlignment="1">
      <alignment horizontal="center" vertical="center"/>
    </xf>
    <xf numFmtId="1" fontId="16" fillId="16" borderId="10" xfId="2" applyNumberFormat="1" applyFont="1" applyFill="1" applyBorder="1" applyAlignment="1">
      <alignment horizontal="center" vertical="center"/>
    </xf>
    <xf numFmtId="10" fontId="16" fillId="16" borderId="49" xfId="2" applyNumberFormat="1" applyFont="1" applyFill="1" applyBorder="1" applyAlignment="1">
      <alignment horizontal="center" vertical="center"/>
    </xf>
    <xf numFmtId="4" fontId="16" fillId="19" borderId="50" xfId="2" applyNumberFormat="1" applyFont="1" applyFill="1" applyBorder="1" applyAlignment="1">
      <alignment horizontal="center" vertical="center"/>
    </xf>
    <xf numFmtId="4" fontId="16" fillId="19" borderId="35" xfId="2" applyNumberFormat="1" applyFont="1" applyFill="1" applyBorder="1" applyAlignment="1">
      <alignment horizontal="center" vertical="center"/>
    </xf>
    <xf numFmtId="4" fontId="16" fillId="19" borderId="60" xfId="2" applyNumberFormat="1" applyFont="1" applyFill="1" applyBorder="1" applyAlignment="1">
      <alignment horizontal="center" vertical="center"/>
    </xf>
    <xf numFmtId="10" fontId="16" fillId="19" borderId="10" xfId="2" applyNumberFormat="1" applyFont="1" applyFill="1" applyBorder="1" applyAlignment="1">
      <alignment horizontal="center" vertical="center"/>
    </xf>
    <xf numFmtId="10" fontId="16" fillId="19" borderId="13" xfId="2" applyNumberFormat="1" applyFont="1" applyFill="1" applyBorder="1" applyAlignment="1">
      <alignment horizontal="center" vertical="center"/>
    </xf>
    <xf numFmtId="10" fontId="16" fillId="19" borderId="61" xfId="2" applyNumberFormat="1" applyFont="1" applyFill="1" applyBorder="1" applyAlignment="1">
      <alignment horizontal="center" vertical="center"/>
    </xf>
    <xf numFmtId="1" fontId="16" fillId="19" borderId="10" xfId="2" applyNumberFormat="1" applyFont="1" applyFill="1" applyBorder="1" applyAlignment="1">
      <alignment horizontal="center" vertical="center"/>
    </xf>
    <xf numFmtId="1" fontId="16" fillId="19" borderId="13" xfId="2" applyNumberFormat="1" applyFont="1" applyFill="1" applyBorder="1" applyAlignment="1">
      <alignment horizontal="center" vertical="center"/>
    </xf>
    <xf numFmtId="1" fontId="16" fillId="19" borderId="61" xfId="2" applyNumberFormat="1" applyFont="1" applyFill="1" applyBorder="1" applyAlignment="1">
      <alignment horizontal="center" vertical="center"/>
    </xf>
    <xf numFmtId="10" fontId="16" fillId="19" borderId="49" xfId="2" applyNumberFormat="1" applyFont="1" applyFill="1" applyBorder="1" applyAlignment="1">
      <alignment horizontal="center" vertical="center"/>
    </xf>
    <xf numFmtId="10" fontId="16" fillId="19" borderId="37" xfId="2" applyNumberFormat="1" applyFont="1" applyFill="1" applyBorder="1" applyAlignment="1">
      <alignment horizontal="center" vertical="center"/>
    </xf>
    <xf numFmtId="10" fontId="16" fillId="19" borderId="42" xfId="2" applyNumberFormat="1" applyFont="1" applyFill="1" applyBorder="1" applyAlignment="1">
      <alignment horizontal="center" vertical="center"/>
    </xf>
    <xf numFmtId="4" fontId="13" fillId="21" borderId="51" xfId="2" applyNumberFormat="1" applyFont="1" applyFill="1" applyBorder="1" applyAlignment="1">
      <alignment horizontal="center" vertical="center"/>
    </xf>
    <xf numFmtId="4" fontId="13" fillId="21" borderId="54" xfId="2" applyNumberFormat="1" applyFont="1" applyFill="1" applyBorder="1" applyAlignment="1">
      <alignment horizontal="center" vertical="center"/>
    </xf>
    <xf numFmtId="10" fontId="16" fillId="21" borderId="69" xfId="2" applyNumberFormat="1" applyFont="1" applyFill="1" applyBorder="1" applyAlignment="1">
      <alignment horizontal="center" vertical="center"/>
    </xf>
    <xf numFmtId="10" fontId="16" fillId="21" borderId="76" xfId="2" applyNumberFormat="1" applyFont="1" applyFill="1" applyBorder="1" applyAlignment="1">
      <alignment horizontal="center" vertical="center"/>
    </xf>
    <xf numFmtId="1" fontId="16" fillId="21" borderId="69" xfId="2" applyNumberFormat="1" applyFont="1" applyFill="1" applyBorder="1" applyAlignment="1">
      <alignment horizontal="center" vertical="center"/>
    </xf>
    <xf numFmtId="1" fontId="16" fillId="21" borderId="76" xfId="2" applyNumberFormat="1" applyFont="1" applyFill="1" applyBorder="1" applyAlignment="1">
      <alignment horizontal="center" vertical="center"/>
    </xf>
    <xf numFmtId="10" fontId="16" fillId="21" borderId="70" xfId="2" applyNumberFormat="1" applyFont="1" applyFill="1" applyBorder="1" applyAlignment="1">
      <alignment horizontal="center" vertical="center"/>
    </xf>
    <xf numFmtId="10" fontId="16" fillId="21" borderId="53" xfId="2" applyNumberFormat="1" applyFont="1" applyFill="1" applyBorder="1" applyAlignment="1">
      <alignment horizontal="center" vertical="center"/>
    </xf>
    <xf numFmtId="4" fontId="16" fillId="15" borderId="30" xfId="2" applyNumberFormat="1" applyFont="1" applyFill="1" applyBorder="1" applyAlignment="1">
      <alignment horizontal="center" vertical="center"/>
    </xf>
    <xf numFmtId="4" fontId="16" fillId="15" borderId="35" xfId="2" applyNumberFormat="1" applyFont="1" applyFill="1" applyBorder="1" applyAlignment="1">
      <alignment horizontal="center" vertical="center"/>
    </xf>
    <xf numFmtId="4" fontId="16" fillId="15" borderId="40" xfId="2" applyNumberFormat="1" applyFont="1" applyFill="1" applyBorder="1" applyAlignment="1">
      <alignment horizontal="center" vertical="center"/>
    </xf>
    <xf numFmtId="10" fontId="16" fillId="15" borderId="31" xfId="2" applyNumberFormat="1" applyFont="1" applyFill="1" applyBorder="1" applyAlignment="1">
      <alignment horizontal="center" vertical="center"/>
    </xf>
    <xf numFmtId="10" fontId="16" fillId="15" borderId="13" xfId="2" applyNumberFormat="1" applyFont="1" applyFill="1" applyBorder="1" applyAlignment="1">
      <alignment horizontal="center" vertical="center"/>
    </xf>
    <xf numFmtId="10" fontId="16" fillId="15" borderId="16" xfId="2" applyNumberFormat="1" applyFont="1" applyFill="1" applyBorder="1" applyAlignment="1">
      <alignment horizontal="center" vertical="center"/>
    </xf>
    <xf numFmtId="1" fontId="16" fillId="15" borderId="31" xfId="2" applyNumberFormat="1" applyFont="1" applyFill="1" applyBorder="1" applyAlignment="1">
      <alignment horizontal="center" vertical="center"/>
    </xf>
    <xf numFmtId="1" fontId="16" fillId="15" borderId="13" xfId="2" applyNumberFormat="1" applyFont="1" applyFill="1" applyBorder="1" applyAlignment="1">
      <alignment horizontal="center" vertical="center"/>
    </xf>
    <xf numFmtId="1" fontId="16" fillId="15" borderId="16" xfId="2" applyNumberFormat="1" applyFont="1" applyFill="1" applyBorder="1" applyAlignment="1">
      <alignment horizontal="center" vertical="center"/>
    </xf>
    <xf numFmtId="10" fontId="16" fillId="15" borderId="33" xfId="2" applyNumberFormat="1" applyFont="1" applyFill="1" applyBorder="1" applyAlignment="1">
      <alignment horizontal="center" vertical="center"/>
    </xf>
    <xf numFmtId="10" fontId="16" fillId="15" borderId="37" xfId="2" applyNumberFormat="1" applyFont="1" applyFill="1" applyBorder="1" applyAlignment="1">
      <alignment horizontal="center" vertical="center"/>
    </xf>
    <xf numFmtId="10" fontId="16" fillId="15" borderId="43" xfId="2" applyNumberFormat="1" applyFont="1" applyFill="1" applyBorder="1" applyAlignment="1">
      <alignment horizontal="center" vertical="center"/>
    </xf>
    <xf numFmtId="0" fontId="0" fillId="0" borderId="0" xfId="0" applyAlignment="1">
      <alignment horizontal="justify" vertical="justify" wrapText="1"/>
    </xf>
  </cellXfs>
  <cellStyles count="4">
    <cellStyle name="Migliaia" xfId="1" builtinId="3"/>
    <cellStyle name="Normale" xfId="0" builtinId="0"/>
    <cellStyle name="Normale 2" xfId="3"/>
    <cellStyle name="Percentuale"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4.xml"/><Relationship Id="rId26" Type="http://schemas.openxmlformats.org/officeDocument/2006/relationships/externalLink" Target="externalLinks/externalLink12.xml"/><Relationship Id="rId3" Type="http://schemas.openxmlformats.org/officeDocument/2006/relationships/worksheet" Target="worksheets/sheet3.xml"/><Relationship Id="rId21" Type="http://schemas.openxmlformats.org/officeDocument/2006/relationships/externalLink" Target="externalLinks/externalLink7.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5" Type="http://schemas.openxmlformats.org/officeDocument/2006/relationships/externalLink" Target="externalLinks/externalLink1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externalLink" Target="externalLinks/externalLink6.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0.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externalLink" Target="externalLinks/externalLink9.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externalLink" Target="externalLinks/externalLink5.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8.xml"/><Relationship Id="rId27" Type="http://schemas.openxmlformats.org/officeDocument/2006/relationships/externalLink" Target="externalLinks/externalLink13.xml"/><Relationship Id="rId30" Type="http://schemas.openxmlformats.org/officeDocument/2006/relationships/sharedStrings" Target="sharedStrings.xml"/></Relationships>
</file>

<file path=xl/charts/_rels/chart22.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3.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4.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5.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6.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7.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29.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Confronto fra</a:t>
            </a:r>
            <a:r>
              <a:rPr lang="it-IT" baseline="0"/>
              <a:t> quantità richieste ed offerte nel periodo 2004-2014.</a:t>
            </a:r>
            <a:endParaRPr lang="it-IT"/>
          </a:p>
        </c:rich>
      </c:tx>
      <c:layout>
        <c:manualLayout>
          <c:xMode val="edge"/>
          <c:yMode val="edge"/>
          <c:x val="0.23606841271783849"/>
          <c:y val="6.9135820390997152E-2"/>
        </c:manualLayout>
      </c:layout>
      <c:overlay val="1"/>
      <c:spPr>
        <a:solidFill>
          <a:sysClr val="window" lastClr="FFFFFF"/>
        </a:solidFill>
        <a:ln>
          <a:noFill/>
        </a:ln>
        <a:effectLst/>
      </c:spPr>
    </c:title>
    <c:autoTitleDeleted val="0"/>
    <c:plotArea>
      <c:layout>
        <c:manualLayout>
          <c:layoutTarget val="inner"/>
          <c:xMode val="edge"/>
          <c:yMode val="edge"/>
          <c:x val="0.11872025455221559"/>
          <c:y val="5.081417992007517E-2"/>
          <c:w val="0.84486383195014247"/>
          <c:h val="0.83136873889212648"/>
        </c:manualLayout>
      </c:layout>
      <c:barChart>
        <c:barDir val="col"/>
        <c:grouping val="clustered"/>
        <c:varyColors val="0"/>
        <c:ser>
          <c:idx val="0"/>
          <c:order val="0"/>
          <c:tx>
            <c:strRef>
              <c:f>'[1]Fr. duro 2004-2014'!$R$1</c:f>
              <c:strCache>
                <c:ptCount val="1"/>
                <c:pt idx="0">
                  <c:v>Richieste</c:v>
                </c:pt>
              </c:strCache>
            </c:strRef>
          </c:tx>
          <c:spPr>
            <a:solidFill>
              <a:schemeClr val="accent1"/>
            </a:solidFill>
            <a:ln>
              <a:noFill/>
            </a:ln>
            <a:effectLst/>
          </c:spPr>
          <c:invertIfNegative val="0"/>
          <c:trendline>
            <c:spPr>
              <a:ln w="19050" cap="rnd">
                <a:solidFill>
                  <a:schemeClr val="accent1"/>
                </a:solidFill>
                <a:prstDash val="sysDot"/>
              </a:ln>
              <a:effectLst/>
            </c:spPr>
            <c:trendlineType val="linear"/>
            <c:dispRSqr val="0"/>
            <c:dispEq val="0"/>
          </c:trendline>
          <c:cat>
            <c:numRef>
              <c:f>'[1]Fr. duro 2004-2014'!$Q$2:$Q$12</c:f>
              <c:numCache>
                <c:formatCode>General</c:formatCode>
                <c:ptCount val="11"/>
                <c:pt idx="0">
                  <c:v>2004</c:v>
                </c:pt>
                <c:pt idx="1">
                  <c:v>2005</c:v>
                </c:pt>
                <c:pt idx="2">
                  <c:v>2006</c:v>
                </c:pt>
                <c:pt idx="3">
                  <c:v>2007</c:v>
                </c:pt>
                <c:pt idx="4">
                  <c:v>2008</c:v>
                </c:pt>
                <c:pt idx="5">
                  <c:v>2009</c:v>
                </c:pt>
                <c:pt idx="6">
                  <c:v>2010</c:v>
                </c:pt>
                <c:pt idx="7">
                  <c:v>2011</c:v>
                </c:pt>
                <c:pt idx="8">
                  <c:v>2012</c:v>
                </c:pt>
                <c:pt idx="9">
                  <c:v>2013</c:v>
                </c:pt>
                <c:pt idx="10">
                  <c:v>2014</c:v>
                </c:pt>
              </c:numCache>
            </c:numRef>
          </c:cat>
          <c:val>
            <c:numRef>
              <c:f>'[1]Fr. duro 2004-2014'!$R$2:$R$12</c:f>
              <c:numCache>
                <c:formatCode>General</c:formatCode>
                <c:ptCount val="11"/>
                <c:pt idx="0">
                  <c:v>5470354.9799999995</c:v>
                </c:pt>
                <c:pt idx="1">
                  <c:v>10778002.209999999</c:v>
                </c:pt>
                <c:pt idx="2">
                  <c:v>11233290.6</c:v>
                </c:pt>
                <c:pt idx="3">
                  <c:v>20747002.749999996</c:v>
                </c:pt>
                <c:pt idx="4">
                  <c:v>16769139.100000001</c:v>
                </c:pt>
                <c:pt idx="5">
                  <c:v>15935469.979999997</c:v>
                </c:pt>
                <c:pt idx="6">
                  <c:v>12555701.5</c:v>
                </c:pt>
                <c:pt idx="7">
                  <c:v>15848963.6</c:v>
                </c:pt>
                <c:pt idx="8">
                  <c:v>10219707</c:v>
                </c:pt>
                <c:pt idx="9">
                  <c:v>14012303.199999999</c:v>
                </c:pt>
                <c:pt idx="10">
                  <c:v>35361083.200000003</c:v>
                </c:pt>
              </c:numCache>
            </c:numRef>
          </c:val>
        </c:ser>
        <c:ser>
          <c:idx val="1"/>
          <c:order val="1"/>
          <c:tx>
            <c:strRef>
              <c:f>'[1]Fr. duro 2004-2014'!$S$1</c:f>
              <c:strCache>
                <c:ptCount val="1"/>
                <c:pt idx="0">
                  <c:v>Disponibilità</c:v>
                </c:pt>
              </c:strCache>
            </c:strRef>
          </c:tx>
          <c:spPr>
            <a:solidFill>
              <a:schemeClr val="accent2"/>
            </a:solidFill>
            <a:ln>
              <a:noFill/>
            </a:ln>
            <a:effectLst/>
          </c:spPr>
          <c:invertIfNegative val="0"/>
          <c:trendline>
            <c:spPr>
              <a:ln w="19050" cap="rnd">
                <a:solidFill>
                  <a:schemeClr val="accent2"/>
                </a:solidFill>
                <a:prstDash val="sysDot"/>
              </a:ln>
              <a:effectLst/>
            </c:spPr>
            <c:trendlineType val="linear"/>
            <c:dispRSqr val="0"/>
            <c:dispEq val="0"/>
          </c:trendline>
          <c:cat>
            <c:numRef>
              <c:f>'[1]Fr. duro 2004-2014'!$Q$2:$Q$12</c:f>
              <c:numCache>
                <c:formatCode>General</c:formatCode>
                <c:ptCount val="11"/>
                <c:pt idx="0">
                  <c:v>2004</c:v>
                </c:pt>
                <c:pt idx="1">
                  <c:v>2005</c:v>
                </c:pt>
                <c:pt idx="2">
                  <c:v>2006</c:v>
                </c:pt>
                <c:pt idx="3">
                  <c:v>2007</c:v>
                </c:pt>
                <c:pt idx="4">
                  <c:v>2008</c:v>
                </c:pt>
                <c:pt idx="5">
                  <c:v>2009</c:v>
                </c:pt>
                <c:pt idx="6">
                  <c:v>2010</c:v>
                </c:pt>
                <c:pt idx="7">
                  <c:v>2011</c:v>
                </c:pt>
                <c:pt idx="8">
                  <c:v>2012</c:v>
                </c:pt>
                <c:pt idx="9">
                  <c:v>2013</c:v>
                </c:pt>
                <c:pt idx="10">
                  <c:v>2014</c:v>
                </c:pt>
              </c:numCache>
            </c:numRef>
          </c:cat>
          <c:val>
            <c:numRef>
              <c:f>'[1]Fr. duro 2004-2014'!$S$2:$S$12</c:f>
              <c:numCache>
                <c:formatCode>General</c:formatCode>
                <c:ptCount val="11"/>
                <c:pt idx="0">
                  <c:v>12283118.5</c:v>
                </c:pt>
                <c:pt idx="1">
                  <c:v>1695500</c:v>
                </c:pt>
                <c:pt idx="2">
                  <c:v>6845360</c:v>
                </c:pt>
                <c:pt idx="3">
                  <c:v>5347880</c:v>
                </c:pt>
                <c:pt idx="4">
                  <c:v>9505080</c:v>
                </c:pt>
                <c:pt idx="5">
                  <c:v>6276770</c:v>
                </c:pt>
                <c:pt idx="6">
                  <c:v>2722950</c:v>
                </c:pt>
                <c:pt idx="7">
                  <c:v>2751700</c:v>
                </c:pt>
                <c:pt idx="8">
                  <c:v>1735020</c:v>
                </c:pt>
                <c:pt idx="9">
                  <c:v>653000</c:v>
                </c:pt>
                <c:pt idx="10">
                  <c:v>1065150</c:v>
                </c:pt>
              </c:numCache>
            </c:numRef>
          </c:val>
        </c:ser>
        <c:dLbls>
          <c:showLegendKey val="0"/>
          <c:showVal val="0"/>
          <c:showCatName val="0"/>
          <c:showSerName val="0"/>
          <c:showPercent val="0"/>
          <c:showBubbleSize val="0"/>
        </c:dLbls>
        <c:gapWidth val="219"/>
        <c:overlap val="-27"/>
        <c:axId val="623708696"/>
        <c:axId val="623711048"/>
      </c:barChart>
      <c:catAx>
        <c:axId val="62370869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623711048"/>
        <c:crosses val="autoZero"/>
        <c:auto val="1"/>
        <c:lblAlgn val="ctr"/>
        <c:lblOffset val="100"/>
        <c:noMultiLvlLbl val="0"/>
      </c:catAx>
      <c:valAx>
        <c:axId val="62371104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623708696"/>
        <c:crosses val="autoZero"/>
        <c:crossBetween val="between"/>
      </c:valAx>
      <c:spPr>
        <a:noFill/>
        <a:ln>
          <a:noFill/>
        </a:ln>
        <a:effectLst/>
      </c:spPr>
    </c:plotArea>
    <c:legend>
      <c:legendPos val="b"/>
      <c:legendEntry>
        <c:idx val="2"/>
        <c:delete val="1"/>
      </c:legendEntry>
      <c:legendEntry>
        <c:idx val="3"/>
        <c:delete val="1"/>
      </c:legendEntry>
      <c:layout>
        <c:manualLayout>
          <c:xMode val="edge"/>
          <c:yMode val="edge"/>
          <c:x val="0.38102515097588013"/>
          <c:y val="0.94303756085918089"/>
          <c:w val="0.22644993589108975"/>
          <c:h val="5.6962439140819082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showDLblsOverMax val="0"/>
  </c:chart>
  <c:spPr>
    <a:solidFill>
      <a:schemeClr val="bg1"/>
    </a:solidFill>
    <a:ln w="9525" cap="flat" cmpd="sng" algn="ctr">
      <a:solidFill>
        <a:sysClr val="windowText" lastClr="000000"/>
      </a:solidFill>
      <a:round/>
    </a:ln>
    <a:effectLst/>
  </c:spPr>
  <c:txPr>
    <a:bodyPr/>
    <a:lstStyle/>
    <a:p>
      <a:pPr>
        <a:defRPr/>
      </a:pPr>
      <a:endParaRPr lang="it-IT"/>
    </a:p>
  </c:txPr>
  <c:printSettings>
    <c:headerFooter/>
    <c:pageMargins b="0.75000000000000011" l="0.70000000000000007" r="0.70000000000000007" t="0.75000000000000011" header="0.30000000000000004" footer="0.30000000000000004"/>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Saturazione delle</a:t>
            </a:r>
            <a:r>
              <a:rPr lang="it-IT" baseline="0"/>
              <a:t> varietà richieste nel periodo 2004-2014.</a:t>
            </a:r>
            <a:endParaRPr lang="it-IT"/>
          </a:p>
        </c:rich>
      </c:tx>
      <c:layout>
        <c:manualLayout>
          <c:xMode val="edge"/>
          <c:yMode val="edge"/>
          <c:x val="0.31740656140850276"/>
          <c:y val="4.3427356917212383E-2"/>
        </c:manualLayout>
      </c:layout>
      <c:overlay val="1"/>
      <c:spPr>
        <a:solidFill>
          <a:sysClr val="window" lastClr="FFFFFF"/>
        </a:solidFill>
        <a:ln>
          <a:noFill/>
        </a:ln>
        <a:effectLst/>
      </c:spPr>
    </c:title>
    <c:autoTitleDeleted val="0"/>
    <c:plotArea>
      <c:layout/>
      <c:barChart>
        <c:barDir val="col"/>
        <c:grouping val="clustered"/>
        <c:varyColors val="0"/>
        <c:ser>
          <c:idx val="0"/>
          <c:order val="0"/>
          <c:tx>
            <c:strRef>
              <c:f>'[2]Saturazione varietà richieste'!$C$5</c:f>
              <c:strCache>
                <c:ptCount val="1"/>
                <c:pt idx="0">
                  <c:v>Richieste</c:v>
                </c:pt>
              </c:strCache>
            </c:strRef>
          </c:tx>
          <c:spPr>
            <a:solidFill>
              <a:schemeClr val="accent1"/>
            </a:solidFill>
            <a:ln>
              <a:noFill/>
            </a:ln>
            <a:effectLst/>
          </c:spPr>
          <c:invertIfNegative val="0"/>
          <c:cat>
            <c:strRef>
              <c:f>('[2]Saturazione varietà richieste'!$B$6:$B$32,'[2]Saturazione varietà richieste'!$G$5:$G$32)</c:f>
              <c:strCache>
                <c:ptCount val="55"/>
                <c:pt idx="0">
                  <c:v>Achille</c:v>
                </c:pt>
                <c:pt idx="1">
                  <c:v>Adamello</c:v>
                </c:pt>
                <c:pt idx="2">
                  <c:v>Anco Marzio</c:v>
                </c:pt>
                <c:pt idx="3">
                  <c:v>Appulo</c:v>
                </c:pt>
                <c:pt idx="4">
                  <c:v>Arcangelo</c:v>
                </c:pt>
                <c:pt idx="5">
                  <c:v>Arcobaleno</c:v>
                </c:pt>
                <c:pt idx="6">
                  <c:v>Bronte</c:v>
                </c:pt>
                <c:pt idx="7">
                  <c:v>Campodoro</c:v>
                </c:pt>
                <c:pt idx="8">
                  <c:v>Cannizzo</c:v>
                </c:pt>
                <c:pt idx="9">
                  <c:v>Cappelli</c:v>
                </c:pt>
                <c:pt idx="10">
                  <c:v>Casanova</c:v>
                </c:pt>
                <c:pt idx="11">
                  <c:v>Chiara</c:v>
                </c:pt>
                <c:pt idx="12">
                  <c:v>Ciccio</c:v>
                </c:pt>
                <c:pt idx="13">
                  <c:v>Cirillo</c:v>
                </c:pt>
                <c:pt idx="14">
                  <c:v>Claudio</c:v>
                </c:pt>
                <c:pt idx="15">
                  <c:v>Colosseo</c:v>
                </c:pt>
                <c:pt idx="16">
                  <c:v>Concadoro</c:v>
                </c:pt>
                <c:pt idx="17">
                  <c:v>Core</c:v>
                </c:pt>
                <c:pt idx="18">
                  <c:v>Creso</c:v>
                </c:pt>
                <c:pt idx="19">
                  <c:v>Daunia</c:v>
                </c:pt>
                <c:pt idx="20">
                  <c:v>Duilio</c:v>
                </c:pt>
                <c:pt idx="21">
                  <c:v>Dylan</c:v>
                </c:pt>
                <c:pt idx="22">
                  <c:v>Fabio</c:v>
                </c:pt>
                <c:pt idx="23">
                  <c:v>Flaminio</c:v>
                </c:pt>
                <c:pt idx="24">
                  <c:v>Gargano</c:v>
                </c:pt>
                <c:pt idx="25">
                  <c:v>Gianni</c:v>
                </c:pt>
                <c:pt idx="26">
                  <c:v>Giemme</c:v>
                </c:pt>
                <c:pt idx="27">
                  <c:v>Giotto</c:v>
                </c:pt>
                <c:pt idx="28">
                  <c:v>Grazia</c:v>
                </c:pt>
                <c:pt idx="29">
                  <c:v>Grecale</c:v>
                </c:pt>
                <c:pt idx="30">
                  <c:v>Iride</c:v>
                </c:pt>
                <c:pt idx="31">
                  <c:v>Isola</c:v>
                </c:pt>
                <c:pt idx="32">
                  <c:v>Italo</c:v>
                </c:pt>
                <c:pt idx="33">
                  <c:v>K26</c:v>
                </c:pt>
                <c:pt idx="34">
                  <c:v>Latino</c:v>
                </c:pt>
                <c:pt idx="35">
                  <c:v>Latinur</c:v>
                </c:pt>
                <c:pt idx="36">
                  <c:v>Lesina</c:v>
                </c:pt>
                <c:pt idx="37">
                  <c:v>Maestrale</c:v>
                </c:pt>
                <c:pt idx="38">
                  <c:v>Mongibello</c:v>
                </c:pt>
                <c:pt idx="39">
                  <c:v>Nefer</c:v>
                </c:pt>
                <c:pt idx="40">
                  <c:v>Neodur</c:v>
                </c:pt>
                <c:pt idx="41">
                  <c:v>Neolatino</c:v>
                </c:pt>
                <c:pt idx="42">
                  <c:v>Ofanto</c:v>
                </c:pt>
                <c:pt idx="43">
                  <c:v>Perseo</c:v>
                </c:pt>
                <c:pt idx="44">
                  <c:v>Platani</c:v>
                </c:pt>
                <c:pt idx="45">
                  <c:v>Quadrato</c:v>
                </c:pt>
                <c:pt idx="46">
                  <c:v>Rusticano</c:v>
                </c:pt>
                <c:pt idx="47">
                  <c:v>San Carlo</c:v>
                </c:pt>
                <c:pt idx="48">
                  <c:v>Sant'Agata</c:v>
                </c:pt>
                <c:pt idx="49">
                  <c:v>Saragolla</c:v>
                </c:pt>
                <c:pt idx="50">
                  <c:v>Simeto</c:v>
                </c:pt>
                <c:pt idx="51">
                  <c:v>Valbelice</c:v>
                </c:pt>
                <c:pt idx="52">
                  <c:v>Varano</c:v>
                </c:pt>
                <c:pt idx="53">
                  <c:v>Vinci</c:v>
                </c:pt>
                <c:pt idx="54">
                  <c:v>Vitromax</c:v>
                </c:pt>
              </c:strCache>
            </c:strRef>
          </c:cat>
          <c:val>
            <c:numRef>
              <c:f>('[2]Saturazione varietà richieste'!$C$6:$C$32,'[2]Saturazione varietà richieste'!$H$5:$H$32)</c:f>
              <c:numCache>
                <c:formatCode>General</c:formatCode>
                <c:ptCount val="55"/>
                <c:pt idx="0">
                  <c:v>1878731.6</c:v>
                </c:pt>
                <c:pt idx="1">
                  <c:v>378358.3</c:v>
                </c:pt>
                <c:pt idx="2">
                  <c:v>7401257.8500000006</c:v>
                </c:pt>
                <c:pt idx="3">
                  <c:v>228748.2</c:v>
                </c:pt>
                <c:pt idx="4">
                  <c:v>452431.4</c:v>
                </c:pt>
                <c:pt idx="5">
                  <c:v>280400</c:v>
                </c:pt>
                <c:pt idx="6">
                  <c:v>1207888</c:v>
                </c:pt>
                <c:pt idx="7">
                  <c:v>1000</c:v>
                </c:pt>
                <c:pt idx="8">
                  <c:v>771502</c:v>
                </c:pt>
                <c:pt idx="9">
                  <c:v>873087.9</c:v>
                </c:pt>
                <c:pt idx="10">
                  <c:v>405482</c:v>
                </c:pt>
                <c:pt idx="11">
                  <c:v>88350</c:v>
                </c:pt>
                <c:pt idx="12">
                  <c:v>7251782.8499999996</c:v>
                </c:pt>
                <c:pt idx="13">
                  <c:v>928100</c:v>
                </c:pt>
                <c:pt idx="14">
                  <c:v>2801467.6</c:v>
                </c:pt>
                <c:pt idx="15">
                  <c:v>1031760.65</c:v>
                </c:pt>
                <c:pt idx="16">
                  <c:v>438344</c:v>
                </c:pt>
                <c:pt idx="17">
                  <c:v>3573678.3</c:v>
                </c:pt>
                <c:pt idx="18">
                  <c:v>2985622.05</c:v>
                </c:pt>
                <c:pt idx="19">
                  <c:v>138485</c:v>
                </c:pt>
                <c:pt idx="20">
                  <c:v>1202923.3500000001</c:v>
                </c:pt>
                <c:pt idx="21">
                  <c:v>2119195.25</c:v>
                </c:pt>
                <c:pt idx="22">
                  <c:v>330025</c:v>
                </c:pt>
                <c:pt idx="23">
                  <c:v>359800</c:v>
                </c:pt>
                <c:pt idx="24">
                  <c:v>745624</c:v>
                </c:pt>
                <c:pt idx="25">
                  <c:v>101544</c:v>
                </c:pt>
                <c:pt idx="26">
                  <c:v>793066.6</c:v>
                </c:pt>
                <c:pt idx="27">
                  <c:v>277732.14999999997</c:v>
                </c:pt>
                <c:pt idx="28">
                  <c:v>1318584.75</c:v>
                </c:pt>
                <c:pt idx="29">
                  <c:v>723017.3</c:v>
                </c:pt>
                <c:pt idx="30">
                  <c:v>6577754.25</c:v>
                </c:pt>
                <c:pt idx="31">
                  <c:v>223411</c:v>
                </c:pt>
                <c:pt idx="32">
                  <c:v>422630</c:v>
                </c:pt>
                <c:pt idx="33">
                  <c:v>119525</c:v>
                </c:pt>
                <c:pt idx="34">
                  <c:v>267520</c:v>
                </c:pt>
                <c:pt idx="35">
                  <c:v>5929336.75</c:v>
                </c:pt>
                <c:pt idx="36">
                  <c:v>522337</c:v>
                </c:pt>
                <c:pt idx="37">
                  <c:v>355334</c:v>
                </c:pt>
                <c:pt idx="38">
                  <c:v>1349848.6</c:v>
                </c:pt>
                <c:pt idx="39">
                  <c:v>317560</c:v>
                </c:pt>
                <c:pt idx="40">
                  <c:v>757088.5</c:v>
                </c:pt>
                <c:pt idx="41">
                  <c:v>671139</c:v>
                </c:pt>
                <c:pt idx="42">
                  <c:v>350716</c:v>
                </c:pt>
                <c:pt idx="43">
                  <c:v>2977257.8000000003</c:v>
                </c:pt>
                <c:pt idx="44">
                  <c:v>159000</c:v>
                </c:pt>
                <c:pt idx="45">
                  <c:v>7577209.96</c:v>
                </c:pt>
                <c:pt idx="46">
                  <c:v>1358877.8499999999</c:v>
                </c:pt>
                <c:pt idx="47">
                  <c:v>1915561.15</c:v>
                </c:pt>
                <c:pt idx="48">
                  <c:v>178626</c:v>
                </c:pt>
                <c:pt idx="49">
                  <c:v>7237376.8499999996</c:v>
                </c:pt>
                <c:pt idx="50">
                  <c:v>11256995.75</c:v>
                </c:pt>
                <c:pt idx="51">
                  <c:v>303125.56</c:v>
                </c:pt>
                <c:pt idx="52">
                  <c:v>1017872</c:v>
                </c:pt>
                <c:pt idx="53">
                  <c:v>5418528.6500000004</c:v>
                </c:pt>
                <c:pt idx="54">
                  <c:v>2680666</c:v>
                </c:pt>
              </c:numCache>
            </c:numRef>
          </c:val>
        </c:ser>
        <c:ser>
          <c:idx val="1"/>
          <c:order val="1"/>
          <c:tx>
            <c:strRef>
              <c:f>'[2]Saturazione varietà richieste'!$D$5</c:f>
              <c:strCache>
                <c:ptCount val="1"/>
                <c:pt idx="0">
                  <c:v>Disponibilità</c:v>
                </c:pt>
              </c:strCache>
            </c:strRef>
          </c:tx>
          <c:spPr>
            <a:solidFill>
              <a:schemeClr val="accent2"/>
            </a:solidFill>
            <a:ln>
              <a:noFill/>
            </a:ln>
            <a:effectLst/>
          </c:spPr>
          <c:invertIfNegative val="0"/>
          <c:cat>
            <c:strRef>
              <c:f>('[2]Saturazione varietà richieste'!$B$6:$B$32,'[2]Saturazione varietà richieste'!$G$5:$G$32)</c:f>
              <c:strCache>
                <c:ptCount val="55"/>
                <c:pt idx="0">
                  <c:v>Achille</c:v>
                </c:pt>
                <c:pt idx="1">
                  <c:v>Adamello</c:v>
                </c:pt>
                <c:pt idx="2">
                  <c:v>Anco Marzio</c:v>
                </c:pt>
                <c:pt idx="3">
                  <c:v>Appulo</c:v>
                </c:pt>
                <c:pt idx="4">
                  <c:v>Arcangelo</c:v>
                </c:pt>
                <c:pt idx="5">
                  <c:v>Arcobaleno</c:v>
                </c:pt>
                <c:pt idx="6">
                  <c:v>Bronte</c:v>
                </c:pt>
                <c:pt idx="7">
                  <c:v>Campodoro</c:v>
                </c:pt>
                <c:pt idx="8">
                  <c:v>Cannizzo</c:v>
                </c:pt>
                <c:pt idx="9">
                  <c:v>Cappelli</c:v>
                </c:pt>
                <c:pt idx="10">
                  <c:v>Casanova</c:v>
                </c:pt>
                <c:pt idx="11">
                  <c:v>Chiara</c:v>
                </c:pt>
                <c:pt idx="12">
                  <c:v>Ciccio</c:v>
                </c:pt>
                <c:pt idx="13">
                  <c:v>Cirillo</c:v>
                </c:pt>
                <c:pt idx="14">
                  <c:v>Claudio</c:v>
                </c:pt>
                <c:pt idx="15">
                  <c:v>Colosseo</c:v>
                </c:pt>
                <c:pt idx="16">
                  <c:v>Concadoro</c:v>
                </c:pt>
                <c:pt idx="17">
                  <c:v>Core</c:v>
                </c:pt>
                <c:pt idx="18">
                  <c:v>Creso</c:v>
                </c:pt>
                <c:pt idx="19">
                  <c:v>Daunia</c:v>
                </c:pt>
                <c:pt idx="20">
                  <c:v>Duilio</c:v>
                </c:pt>
                <c:pt idx="21">
                  <c:v>Dylan</c:v>
                </c:pt>
                <c:pt idx="22">
                  <c:v>Fabio</c:v>
                </c:pt>
                <c:pt idx="23">
                  <c:v>Flaminio</c:v>
                </c:pt>
                <c:pt idx="24">
                  <c:v>Gargano</c:v>
                </c:pt>
                <c:pt idx="25">
                  <c:v>Gianni</c:v>
                </c:pt>
                <c:pt idx="26">
                  <c:v>Giemme</c:v>
                </c:pt>
                <c:pt idx="27">
                  <c:v>Giotto</c:v>
                </c:pt>
                <c:pt idx="28">
                  <c:v>Grazia</c:v>
                </c:pt>
                <c:pt idx="29">
                  <c:v>Grecale</c:v>
                </c:pt>
                <c:pt idx="30">
                  <c:v>Iride</c:v>
                </c:pt>
                <c:pt idx="31">
                  <c:v>Isola</c:v>
                </c:pt>
                <c:pt idx="32">
                  <c:v>Italo</c:v>
                </c:pt>
                <c:pt idx="33">
                  <c:v>K26</c:v>
                </c:pt>
                <c:pt idx="34">
                  <c:v>Latino</c:v>
                </c:pt>
                <c:pt idx="35">
                  <c:v>Latinur</c:v>
                </c:pt>
                <c:pt idx="36">
                  <c:v>Lesina</c:v>
                </c:pt>
                <c:pt idx="37">
                  <c:v>Maestrale</c:v>
                </c:pt>
                <c:pt idx="38">
                  <c:v>Mongibello</c:v>
                </c:pt>
                <c:pt idx="39">
                  <c:v>Nefer</c:v>
                </c:pt>
                <c:pt idx="40">
                  <c:v>Neodur</c:v>
                </c:pt>
                <c:pt idx="41">
                  <c:v>Neolatino</c:v>
                </c:pt>
                <c:pt idx="42">
                  <c:v>Ofanto</c:v>
                </c:pt>
                <c:pt idx="43">
                  <c:v>Perseo</c:v>
                </c:pt>
                <c:pt idx="44">
                  <c:v>Platani</c:v>
                </c:pt>
                <c:pt idx="45">
                  <c:v>Quadrato</c:v>
                </c:pt>
                <c:pt idx="46">
                  <c:v>Rusticano</c:v>
                </c:pt>
                <c:pt idx="47">
                  <c:v>San Carlo</c:v>
                </c:pt>
                <c:pt idx="48">
                  <c:v>Sant'Agata</c:v>
                </c:pt>
                <c:pt idx="49">
                  <c:v>Saragolla</c:v>
                </c:pt>
                <c:pt idx="50">
                  <c:v>Simeto</c:v>
                </c:pt>
                <c:pt idx="51">
                  <c:v>Valbelice</c:v>
                </c:pt>
                <c:pt idx="52">
                  <c:v>Varano</c:v>
                </c:pt>
                <c:pt idx="53">
                  <c:v>Vinci</c:v>
                </c:pt>
                <c:pt idx="54">
                  <c:v>Vitromax</c:v>
                </c:pt>
              </c:strCache>
            </c:strRef>
          </c:cat>
          <c:val>
            <c:numRef>
              <c:f>('[2]Saturazione varietà richieste'!$D$6:$D$32,'[2]Saturazione varietà richieste'!$I$5:$I$32)</c:f>
              <c:numCache>
                <c:formatCode>General</c:formatCode>
                <c:ptCount val="55"/>
                <c:pt idx="0">
                  <c:v>47500</c:v>
                </c:pt>
                <c:pt idx="1">
                  <c:v>190000</c:v>
                </c:pt>
                <c:pt idx="2">
                  <c:v>250000</c:v>
                </c:pt>
                <c:pt idx="3">
                  <c:v>1140700</c:v>
                </c:pt>
                <c:pt idx="4">
                  <c:v>1730400</c:v>
                </c:pt>
                <c:pt idx="5">
                  <c:v>8060</c:v>
                </c:pt>
                <c:pt idx="6">
                  <c:v>40000</c:v>
                </c:pt>
                <c:pt idx="7">
                  <c:v>22500</c:v>
                </c:pt>
                <c:pt idx="8">
                  <c:v>45000</c:v>
                </c:pt>
                <c:pt idx="9">
                  <c:v>1019000</c:v>
                </c:pt>
                <c:pt idx="10">
                  <c:v>92500</c:v>
                </c:pt>
                <c:pt idx="11">
                  <c:v>309350</c:v>
                </c:pt>
                <c:pt idx="12">
                  <c:v>2855650</c:v>
                </c:pt>
                <c:pt idx="13">
                  <c:v>2468450</c:v>
                </c:pt>
                <c:pt idx="14">
                  <c:v>641000</c:v>
                </c:pt>
                <c:pt idx="15">
                  <c:v>3153214.5</c:v>
                </c:pt>
                <c:pt idx="16">
                  <c:v>341800</c:v>
                </c:pt>
                <c:pt idx="17">
                  <c:v>207250</c:v>
                </c:pt>
                <c:pt idx="18">
                  <c:v>622900</c:v>
                </c:pt>
                <c:pt idx="19">
                  <c:v>60000</c:v>
                </c:pt>
                <c:pt idx="20">
                  <c:v>2736000</c:v>
                </c:pt>
                <c:pt idx="21">
                  <c:v>185850</c:v>
                </c:pt>
                <c:pt idx="22">
                  <c:v>290000</c:v>
                </c:pt>
                <c:pt idx="23">
                  <c:v>97000</c:v>
                </c:pt>
                <c:pt idx="24">
                  <c:v>180000</c:v>
                </c:pt>
                <c:pt idx="25">
                  <c:v>0</c:v>
                </c:pt>
                <c:pt idx="26">
                  <c:v>3302860</c:v>
                </c:pt>
                <c:pt idx="27">
                  <c:v>54400</c:v>
                </c:pt>
                <c:pt idx="28">
                  <c:v>78300</c:v>
                </c:pt>
                <c:pt idx="29">
                  <c:v>75000</c:v>
                </c:pt>
                <c:pt idx="30">
                  <c:v>6275480</c:v>
                </c:pt>
                <c:pt idx="31">
                  <c:v>25000</c:v>
                </c:pt>
                <c:pt idx="32">
                  <c:v>50000</c:v>
                </c:pt>
                <c:pt idx="33">
                  <c:v>1010000</c:v>
                </c:pt>
                <c:pt idx="34">
                  <c:v>0</c:v>
                </c:pt>
                <c:pt idx="35">
                  <c:v>828500</c:v>
                </c:pt>
                <c:pt idx="36">
                  <c:v>41050</c:v>
                </c:pt>
                <c:pt idx="37">
                  <c:v>1210000</c:v>
                </c:pt>
                <c:pt idx="38">
                  <c:v>368000</c:v>
                </c:pt>
                <c:pt idx="39">
                  <c:v>60000</c:v>
                </c:pt>
                <c:pt idx="40">
                  <c:v>0</c:v>
                </c:pt>
                <c:pt idx="41">
                  <c:v>60000</c:v>
                </c:pt>
                <c:pt idx="42">
                  <c:v>226050</c:v>
                </c:pt>
                <c:pt idx="43">
                  <c:v>0</c:v>
                </c:pt>
                <c:pt idx="44">
                  <c:v>464100</c:v>
                </c:pt>
                <c:pt idx="45">
                  <c:v>88000</c:v>
                </c:pt>
                <c:pt idx="46">
                  <c:v>387150</c:v>
                </c:pt>
                <c:pt idx="47">
                  <c:v>2105710</c:v>
                </c:pt>
                <c:pt idx="48">
                  <c:v>111000</c:v>
                </c:pt>
                <c:pt idx="49">
                  <c:v>755000</c:v>
                </c:pt>
                <c:pt idx="50">
                  <c:v>10722554</c:v>
                </c:pt>
                <c:pt idx="51">
                  <c:v>428500</c:v>
                </c:pt>
                <c:pt idx="52">
                  <c:v>463900</c:v>
                </c:pt>
                <c:pt idx="53">
                  <c:v>102000</c:v>
                </c:pt>
                <c:pt idx="54">
                  <c:v>654350</c:v>
                </c:pt>
              </c:numCache>
            </c:numRef>
          </c:val>
        </c:ser>
        <c:dLbls>
          <c:showLegendKey val="0"/>
          <c:showVal val="0"/>
          <c:showCatName val="0"/>
          <c:showSerName val="0"/>
          <c:showPercent val="0"/>
          <c:showBubbleSize val="0"/>
        </c:dLbls>
        <c:gapWidth val="219"/>
        <c:overlap val="-27"/>
        <c:axId val="623709480"/>
        <c:axId val="623707912"/>
      </c:barChart>
      <c:catAx>
        <c:axId val="6237094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it-IT"/>
          </a:p>
        </c:txPr>
        <c:crossAx val="623707912"/>
        <c:crosses val="autoZero"/>
        <c:auto val="1"/>
        <c:lblAlgn val="ctr"/>
        <c:lblOffset val="100"/>
        <c:noMultiLvlLbl val="0"/>
      </c:catAx>
      <c:valAx>
        <c:axId val="623707912"/>
        <c:scaling>
          <c:orientation val="minMax"/>
          <c:min val="300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it-IT"/>
          </a:p>
        </c:txPr>
        <c:crossAx val="62370948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showDLblsOverMax val="0"/>
  </c:chart>
  <c:spPr>
    <a:solidFill>
      <a:schemeClr val="bg1"/>
    </a:solidFill>
    <a:ln w="9525" cap="flat" cmpd="sng" algn="ctr">
      <a:solidFill>
        <a:sysClr val="windowText" lastClr="000000"/>
      </a:solidFill>
      <a:round/>
    </a:ln>
    <a:effectLst/>
  </c:spPr>
  <c:txPr>
    <a:bodyPr/>
    <a:lstStyle/>
    <a:p>
      <a:pPr>
        <a:defRPr/>
      </a:pPr>
      <a:endParaRPr lang="it-IT"/>
    </a:p>
  </c:txPr>
  <c:printSettings>
    <c:headerFooter/>
    <c:pageMargins b="0.75000000000000011" l="0.25" r="0.25" t="0.75000000000000011" header="0.30000000000000004" footer="0.30000000000000004"/>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Confronto</a:t>
            </a:r>
            <a:r>
              <a:rPr lang="it-IT" baseline="0"/>
              <a:t> richieste ed offerte nel periodo 2004-2014, su base regionale, con valori espressi in kg.</a:t>
            </a:r>
            <a:endParaRPr lang="it-IT"/>
          </a:p>
        </c:rich>
      </c:tx>
      <c:layout>
        <c:manualLayout>
          <c:xMode val="edge"/>
          <c:yMode val="edge"/>
          <c:x val="0.11255789944503673"/>
          <c:y val="4.3538538119875661E-3"/>
        </c:manualLayout>
      </c:layout>
      <c:overlay val="0"/>
      <c:spPr>
        <a:solidFill>
          <a:sysClr val="window" lastClr="FFFFFF"/>
        </a:solidFill>
        <a:ln>
          <a:noFill/>
        </a:ln>
        <a:effectLst/>
      </c:spPr>
    </c:title>
    <c:autoTitleDeleted val="0"/>
    <c:plotArea>
      <c:layout>
        <c:manualLayout>
          <c:layoutTarget val="inner"/>
          <c:xMode val="edge"/>
          <c:yMode val="edge"/>
          <c:x val="8.3443311415974955E-2"/>
          <c:y val="2.8372521897890749E-2"/>
          <c:w val="0.89447049547635193"/>
          <c:h val="0.80743878158292881"/>
        </c:manualLayout>
      </c:layout>
      <c:barChart>
        <c:barDir val="col"/>
        <c:grouping val="clustered"/>
        <c:varyColors val="0"/>
        <c:ser>
          <c:idx val="0"/>
          <c:order val="0"/>
          <c:tx>
            <c:strRef>
              <c:f>'[2]Distribuzione geografica'!$C$3:$F$3</c:f>
              <c:strCache>
                <c:ptCount val="1"/>
                <c:pt idx="0">
                  <c:v>Richieste</c:v>
                </c:pt>
              </c:strCache>
            </c:strRef>
          </c:tx>
          <c:spPr>
            <a:solidFill>
              <a:schemeClr val="accent1"/>
            </a:solidFill>
            <a:ln>
              <a:noFill/>
            </a:ln>
            <a:effectLst/>
          </c:spPr>
          <c:invertIfNegative val="0"/>
          <c:cat>
            <c:strRef>
              <c:f>'[1]Fr. duro 2004-2014'!$O$299:$O$317</c:f>
              <c:strCache>
                <c:ptCount val="19"/>
                <c:pt idx="0">
                  <c:v>Abruzzo</c:v>
                </c:pt>
                <c:pt idx="1">
                  <c:v>Basilicata</c:v>
                </c:pt>
                <c:pt idx="2">
                  <c:v>Calabria</c:v>
                </c:pt>
                <c:pt idx="3">
                  <c:v>Campania</c:v>
                </c:pt>
                <c:pt idx="4">
                  <c:v>Emilia Romagna</c:v>
                </c:pt>
                <c:pt idx="5">
                  <c:v>Fruli Venezia Giulia</c:v>
                </c:pt>
                <c:pt idx="6">
                  <c:v>Lazio</c:v>
                </c:pt>
                <c:pt idx="7">
                  <c:v>Liguria</c:v>
                </c:pt>
                <c:pt idx="8">
                  <c:v>Lombardia</c:v>
                </c:pt>
                <c:pt idx="9">
                  <c:v>Marche</c:v>
                </c:pt>
                <c:pt idx="10">
                  <c:v>Molise</c:v>
                </c:pt>
                <c:pt idx="11">
                  <c:v>Piemonte</c:v>
                </c:pt>
                <c:pt idx="12">
                  <c:v>Puglia</c:v>
                </c:pt>
                <c:pt idx="13">
                  <c:v>Sardegna</c:v>
                </c:pt>
                <c:pt idx="14">
                  <c:v>Sicilia</c:v>
                </c:pt>
                <c:pt idx="15">
                  <c:v>Toscana</c:v>
                </c:pt>
                <c:pt idx="16">
                  <c:v>Trentino</c:v>
                </c:pt>
                <c:pt idx="17">
                  <c:v>Umbria</c:v>
                </c:pt>
                <c:pt idx="18">
                  <c:v>Veneto</c:v>
                </c:pt>
              </c:strCache>
            </c:strRef>
          </c:cat>
          <c:val>
            <c:numRef>
              <c:f>'[1]Fr. duro 2004-2014'!$P$299:$P$317</c:f>
              <c:numCache>
                <c:formatCode>General</c:formatCode>
                <c:ptCount val="19"/>
                <c:pt idx="0">
                  <c:v>1512845.1</c:v>
                </c:pt>
                <c:pt idx="1">
                  <c:v>18729967.629999999</c:v>
                </c:pt>
                <c:pt idx="2">
                  <c:v>594318</c:v>
                </c:pt>
                <c:pt idx="3">
                  <c:v>939284</c:v>
                </c:pt>
                <c:pt idx="4">
                  <c:v>9971226.3500000015</c:v>
                </c:pt>
                <c:pt idx="5">
                  <c:v>10890</c:v>
                </c:pt>
                <c:pt idx="6">
                  <c:v>5573206</c:v>
                </c:pt>
                <c:pt idx="7">
                  <c:v>1850</c:v>
                </c:pt>
                <c:pt idx="8">
                  <c:v>1923274.4</c:v>
                </c:pt>
                <c:pt idx="9">
                  <c:v>11074909.5</c:v>
                </c:pt>
                <c:pt idx="10">
                  <c:v>374945</c:v>
                </c:pt>
                <c:pt idx="11">
                  <c:v>357632.5</c:v>
                </c:pt>
                <c:pt idx="12">
                  <c:v>87692148.579999983</c:v>
                </c:pt>
                <c:pt idx="13">
                  <c:v>1700705.1400000001</c:v>
                </c:pt>
                <c:pt idx="14">
                  <c:v>10252917.49</c:v>
                </c:pt>
                <c:pt idx="15">
                  <c:v>13578350.300000001</c:v>
                </c:pt>
                <c:pt idx="16">
                  <c:v>2155</c:v>
                </c:pt>
                <c:pt idx="17">
                  <c:v>1176987.1000000001</c:v>
                </c:pt>
                <c:pt idx="18">
                  <c:v>898127.4</c:v>
                </c:pt>
              </c:numCache>
            </c:numRef>
          </c:val>
        </c:ser>
        <c:ser>
          <c:idx val="1"/>
          <c:order val="1"/>
          <c:tx>
            <c:strRef>
              <c:f>'[2]Distribuzione geografica'!$K$3:$L$3</c:f>
              <c:strCache>
                <c:ptCount val="1"/>
                <c:pt idx="0">
                  <c:v>Offerte</c:v>
                </c:pt>
              </c:strCache>
            </c:strRef>
          </c:tx>
          <c:spPr>
            <a:solidFill>
              <a:schemeClr val="accent2"/>
            </a:solidFill>
            <a:ln>
              <a:noFill/>
            </a:ln>
            <a:effectLst/>
          </c:spPr>
          <c:invertIfNegative val="0"/>
          <c:cat>
            <c:strRef>
              <c:f>'[1]Fr. duro 2004-2014'!$O$299:$O$317</c:f>
              <c:strCache>
                <c:ptCount val="19"/>
                <c:pt idx="0">
                  <c:v>Abruzzo</c:v>
                </c:pt>
                <c:pt idx="1">
                  <c:v>Basilicata</c:v>
                </c:pt>
                <c:pt idx="2">
                  <c:v>Calabria</c:v>
                </c:pt>
                <c:pt idx="3">
                  <c:v>Campania</c:v>
                </c:pt>
                <c:pt idx="4">
                  <c:v>Emilia Romagna</c:v>
                </c:pt>
                <c:pt idx="5">
                  <c:v>Fruli Venezia Giulia</c:v>
                </c:pt>
                <c:pt idx="6">
                  <c:v>Lazio</c:v>
                </c:pt>
                <c:pt idx="7">
                  <c:v>Liguria</c:v>
                </c:pt>
                <c:pt idx="8">
                  <c:v>Lombardia</c:v>
                </c:pt>
                <c:pt idx="9">
                  <c:v>Marche</c:v>
                </c:pt>
                <c:pt idx="10">
                  <c:v>Molise</c:v>
                </c:pt>
                <c:pt idx="11">
                  <c:v>Piemonte</c:v>
                </c:pt>
                <c:pt idx="12">
                  <c:v>Puglia</c:v>
                </c:pt>
                <c:pt idx="13">
                  <c:v>Sardegna</c:v>
                </c:pt>
                <c:pt idx="14">
                  <c:v>Sicilia</c:v>
                </c:pt>
                <c:pt idx="15">
                  <c:v>Toscana</c:v>
                </c:pt>
                <c:pt idx="16">
                  <c:v>Trentino</c:v>
                </c:pt>
                <c:pt idx="17">
                  <c:v>Umbria</c:v>
                </c:pt>
                <c:pt idx="18">
                  <c:v>Veneto</c:v>
                </c:pt>
              </c:strCache>
            </c:strRef>
          </c:cat>
          <c:val>
            <c:numRef>
              <c:f>'[1]Fr. duro 2004-2014'!$Q$299:$Q$317</c:f>
              <c:numCache>
                <c:formatCode>General</c:formatCode>
                <c:ptCount val="19"/>
                <c:pt idx="0">
                  <c:v>0</c:v>
                </c:pt>
                <c:pt idx="1">
                  <c:v>870250</c:v>
                </c:pt>
                <c:pt idx="2">
                  <c:v>0</c:v>
                </c:pt>
                <c:pt idx="3">
                  <c:v>0</c:v>
                </c:pt>
                <c:pt idx="4">
                  <c:v>513360</c:v>
                </c:pt>
                <c:pt idx="5">
                  <c:v>0</c:v>
                </c:pt>
                <c:pt idx="6">
                  <c:v>4852680</c:v>
                </c:pt>
                <c:pt idx="7">
                  <c:v>0</c:v>
                </c:pt>
                <c:pt idx="8">
                  <c:v>0</c:v>
                </c:pt>
                <c:pt idx="9">
                  <c:v>9812720</c:v>
                </c:pt>
                <c:pt idx="10">
                  <c:v>0</c:v>
                </c:pt>
                <c:pt idx="11">
                  <c:v>0</c:v>
                </c:pt>
                <c:pt idx="12">
                  <c:v>13587818.5</c:v>
                </c:pt>
                <c:pt idx="13">
                  <c:v>1704750</c:v>
                </c:pt>
                <c:pt idx="14">
                  <c:v>17839450</c:v>
                </c:pt>
                <c:pt idx="15">
                  <c:v>0</c:v>
                </c:pt>
                <c:pt idx="16">
                  <c:v>0</c:v>
                </c:pt>
                <c:pt idx="17">
                  <c:v>0</c:v>
                </c:pt>
                <c:pt idx="18">
                  <c:v>0</c:v>
                </c:pt>
              </c:numCache>
            </c:numRef>
          </c:val>
        </c:ser>
        <c:dLbls>
          <c:showLegendKey val="0"/>
          <c:showVal val="0"/>
          <c:showCatName val="0"/>
          <c:showSerName val="0"/>
          <c:showPercent val="0"/>
          <c:showBubbleSize val="0"/>
        </c:dLbls>
        <c:gapWidth val="219"/>
        <c:overlap val="-27"/>
        <c:axId val="623709088"/>
        <c:axId val="623708304"/>
      </c:barChart>
      <c:catAx>
        <c:axId val="62370908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623708304"/>
        <c:crosses val="autoZero"/>
        <c:auto val="1"/>
        <c:lblAlgn val="ctr"/>
        <c:lblOffset val="100"/>
        <c:noMultiLvlLbl val="0"/>
      </c:catAx>
      <c:valAx>
        <c:axId val="623708304"/>
        <c:scaling>
          <c:orientation val="minMax"/>
          <c:max val="9000000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62370908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showDLblsOverMax val="0"/>
  </c:chart>
  <c:spPr>
    <a:solidFill>
      <a:schemeClr val="bg1"/>
    </a:solidFill>
    <a:ln w="9525" cap="flat" cmpd="sng" algn="ctr">
      <a:solidFill>
        <a:sysClr val="windowText" lastClr="000000"/>
      </a:solidFill>
      <a:round/>
    </a:ln>
    <a:effectLst/>
  </c:spPr>
  <c:txPr>
    <a:bodyPr/>
    <a:lstStyle/>
    <a:p>
      <a:pPr>
        <a:defRPr/>
      </a:pPr>
      <a:endParaRPr lang="it-IT"/>
    </a:p>
  </c:txPr>
  <c:printSettings>
    <c:headerFooter/>
    <c:pageMargins b="0.75000000000000011" l="0.70000000000000007" r="0.70000000000000007" t="0.75000000000000011" header="0.30000000000000004" footer="0.30000000000000004"/>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Confronto</a:t>
            </a:r>
            <a:r>
              <a:rPr lang="it-IT" baseline="0"/>
              <a:t> fra quantità richieste ed offerte nel periodo.</a:t>
            </a:r>
            <a:endParaRPr lang="it-IT"/>
          </a:p>
        </c:rich>
      </c:tx>
      <c:overlay val="0"/>
      <c:spPr>
        <a:noFill/>
        <a:ln>
          <a:noFill/>
        </a:ln>
        <a:effectLst/>
      </c:spPr>
    </c:title>
    <c:autoTitleDeleted val="0"/>
    <c:plotArea>
      <c:layout/>
      <c:barChart>
        <c:barDir val="col"/>
        <c:grouping val="clustered"/>
        <c:varyColors val="0"/>
        <c:ser>
          <c:idx val="0"/>
          <c:order val="0"/>
          <c:tx>
            <c:v>Richieste</c:v>
          </c:tx>
          <c:spPr>
            <a:solidFill>
              <a:schemeClr val="accent1"/>
            </a:solidFill>
            <a:ln>
              <a:noFill/>
            </a:ln>
            <a:effectLst/>
          </c:spPr>
          <c:invertIfNegative val="0"/>
          <c:trendline>
            <c:spPr>
              <a:ln w="19050" cap="rnd">
                <a:solidFill>
                  <a:schemeClr val="accent1"/>
                </a:solidFill>
                <a:prstDash val="sysDot"/>
              </a:ln>
              <a:effectLst/>
            </c:spPr>
            <c:trendlineType val="linear"/>
            <c:dispRSqr val="0"/>
            <c:dispEq val="0"/>
          </c:trendline>
          <c:cat>
            <c:numRef>
              <c:f>'[3]Fr. tenero 2004-2014'!$Q$2:$Q$12</c:f>
              <c:numCache>
                <c:formatCode>General</c:formatCode>
                <c:ptCount val="11"/>
                <c:pt idx="0">
                  <c:v>2004</c:v>
                </c:pt>
                <c:pt idx="1">
                  <c:v>2005</c:v>
                </c:pt>
                <c:pt idx="2">
                  <c:v>2006</c:v>
                </c:pt>
                <c:pt idx="3">
                  <c:v>2007</c:v>
                </c:pt>
                <c:pt idx="4">
                  <c:v>2008</c:v>
                </c:pt>
                <c:pt idx="5">
                  <c:v>2009</c:v>
                </c:pt>
                <c:pt idx="6">
                  <c:v>2010</c:v>
                </c:pt>
                <c:pt idx="7">
                  <c:v>2011</c:v>
                </c:pt>
                <c:pt idx="8">
                  <c:v>2012</c:v>
                </c:pt>
                <c:pt idx="9">
                  <c:v>2013</c:v>
                </c:pt>
                <c:pt idx="10">
                  <c:v>2014</c:v>
                </c:pt>
              </c:numCache>
            </c:numRef>
          </c:cat>
          <c:val>
            <c:numRef>
              <c:f>'[3]Fr. tenero 2004-2014'!$R$2:$R$12</c:f>
              <c:numCache>
                <c:formatCode>General</c:formatCode>
                <c:ptCount val="11"/>
                <c:pt idx="0">
                  <c:v>2440971</c:v>
                </c:pt>
                <c:pt idx="1">
                  <c:v>2129260.875</c:v>
                </c:pt>
                <c:pt idx="2">
                  <c:v>2063250.8000000003</c:v>
                </c:pt>
                <c:pt idx="3">
                  <c:v>3193324.5399999996</c:v>
                </c:pt>
                <c:pt idx="4">
                  <c:v>1957435.4000000001</c:v>
                </c:pt>
                <c:pt idx="5">
                  <c:v>1822639.8</c:v>
                </c:pt>
                <c:pt idx="6">
                  <c:v>2424150.9699999997</c:v>
                </c:pt>
                <c:pt idx="7">
                  <c:v>4037226.6</c:v>
                </c:pt>
                <c:pt idx="8">
                  <c:v>4886754.24</c:v>
                </c:pt>
                <c:pt idx="9">
                  <c:v>5523803.0899999999</c:v>
                </c:pt>
                <c:pt idx="10">
                  <c:v>6339795.0999999996</c:v>
                </c:pt>
              </c:numCache>
            </c:numRef>
          </c:val>
        </c:ser>
        <c:ser>
          <c:idx val="1"/>
          <c:order val="1"/>
          <c:tx>
            <c:v>Disponibilità</c:v>
          </c:tx>
          <c:spPr>
            <a:solidFill>
              <a:schemeClr val="accent2"/>
            </a:solidFill>
            <a:ln>
              <a:noFill/>
            </a:ln>
            <a:effectLst/>
          </c:spPr>
          <c:invertIfNegative val="0"/>
          <c:trendline>
            <c:spPr>
              <a:ln w="19050" cap="rnd">
                <a:solidFill>
                  <a:schemeClr val="accent2"/>
                </a:solidFill>
                <a:prstDash val="sysDot"/>
              </a:ln>
              <a:effectLst/>
            </c:spPr>
            <c:trendlineType val="linear"/>
            <c:dispRSqr val="0"/>
            <c:dispEq val="0"/>
          </c:trendline>
          <c:cat>
            <c:numRef>
              <c:f>'[3]Fr. tenero 2004-2014'!$Q$2:$Q$12</c:f>
              <c:numCache>
                <c:formatCode>General</c:formatCode>
                <c:ptCount val="11"/>
                <c:pt idx="0">
                  <c:v>2004</c:v>
                </c:pt>
                <c:pt idx="1">
                  <c:v>2005</c:v>
                </c:pt>
                <c:pt idx="2">
                  <c:v>2006</c:v>
                </c:pt>
                <c:pt idx="3">
                  <c:v>2007</c:v>
                </c:pt>
                <c:pt idx="4">
                  <c:v>2008</c:v>
                </c:pt>
                <c:pt idx="5">
                  <c:v>2009</c:v>
                </c:pt>
                <c:pt idx="6">
                  <c:v>2010</c:v>
                </c:pt>
                <c:pt idx="7">
                  <c:v>2011</c:v>
                </c:pt>
                <c:pt idx="8">
                  <c:v>2012</c:v>
                </c:pt>
                <c:pt idx="9">
                  <c:v>2013</c:v>
                </c:pt>
                <c:pt idx="10">
                  <c:v>2014</c:v>
                </c:pt>
              </c:numCache>
            </c:numRef>
          </c:cat>
          <c:val>
            <c:numRef>
              <c:f>'[3]Fr. tenero 2004-2014'!$S$2:$S$12</c:f>
              <c:numCache>
                <c:formatCode>General</c:formatCode>
                <c:ptCount val="11"/>
                <c:pt idx="0">
                  <c:v>1413800</c:v>
                </c:pt>
                <c:pt idx="1">
                  <c:v>2868</c:v>
                </c:pt>
                <c:pt idx="2">
                  <c:v>718720</c:v>
                </c:pt>
                <c:pt idx="3">
                  <c:v>958740</c:v>
                </c:pt>
                <c:pt idx="4">
                  <c:v>877390</c:v>
                </c:pt>
                <c:pt idx="5">
                  <c:v>310910</c:v>
                </c:pt>
                <c:pt idx="6">
                  <c:v>321710</c:v>
                </c:pt>
                <c:pt idx="7">
                  <c:v>286180</c:v>
                </c:pt>
                <c:pt idx="8">
                  <c:v>57120</c:v>
                </c:pt>
                <c:pt idx="9">
                  <c:v>30000</c:v>
                </c:pt>
                <c:pt idx="10">
                  <c:v>120000</c:v>
                </c:pt>
              </c:numCache>
            </c:numRef>
          </c:val>
        </c:ser>
        <c:dLbls>
          <c:showLegendKey val="0"/>
          <c:showVal val="0"/>
          <c:showCatName val="0"/>
          <c:showSerName val="0"/>
          <c:showPercent val="0"/>
          <c:showBubbleSize val="0"/>
        </c:dLbls>
        <c:gapWidth val="219"/>
        <c:overlap val="-27"/>
        <c:axId val="540804096"/>
        <c:axId val="540803704"/>
      </c:barChart>
      <c:catAx>
        <c:axId val="54080409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540803704"/>
        <c:crosses val="autoZero"/>
        <c:auto val="1"/>
        <c:lblAlgn val="ctr"/>
        <c:lblOffset val="100"/>
        <c:noMultiLvlLbl val="0"/>
      </c:catAx>
      <c:valAx>
        <c:axId val="540803704"/>
        <c:scaling>
          <c:orientation val="minMax"/>
          <c:min val="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540804096"/>
        <c:crosses val="autoZero"/>
        <c:crossBetween val="between"/>
      </c:valAx>
      <c:spPr>
        <a:noFill/>
        <a:ln>
          <a:noFill/>
        </a:ln>
        <a:effectLst/>
      </c:spPr>
    </c:plotArea>
    <c:legend>
      <c:legendPos val="b"/>
      <c:legendEntry>
        <c:idx val="2"/>
        <c:delete val="1"/>
      </c:legendEntry>
      <c:legendEntry>
        <c:idx val="3"/>
        <c:delete val="1"/>
      </c:legendEntry>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showDLblsOverMax val="0"/>
  </c:chart>
  <c:spPr>
    <a:solidFill>
      <a:schemeClr val="bg1"/>
    </a:solidFill>
    <a:ln w="9525" cap="flat" cmpd="sng" algn="ctr">
      <a:solidFill>
        <a:sysClr val="windowText" lastClr="000000"/>
      </a:solidFill>
      <a:round/>
    </a:ln>
    <a:effectLst/>
  </c:spPr>
  <c:txPr>
    <a:bodyPr/>
    <a:lstStyle/>
    <a:p>
      <a:pPr>
        <a:defRPr/>
      </a:pPr>
      <a:endParaRPr lang="it-IT"/>
    </a:p>
  </c:txPr>
  <c:printSettings>
    <c:headerFooter/>
    <c:pageMargins b="0.75000000000000011" l="0.70000000000000007" r="0.70000000000000007" t="0.75000000000000011" header="0.30000000000000004" footer="0.30000000000000004"/>
    <c:pageSetup paperSize="9"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Saturazione</a:t>
            </a:r>
            <a:r>
              <a:rPr lang="it-IT" baseline="0"/>
              <a:t> delle varietà richieste nel periodo 2004-2014.</a:t>
            </a:r>
            <a:endParaRPr lang="it-IT"/>
          </a:p>
        </c:rich>
      </c:tx>
      <c:layout>
        <c:manualLayout>
          <c:xMode val="edge"/>
          <c:yMode val="edge"/>
          <c:x val="0.23651254493662224"/>
          <c:y val="1.9917010712842537E-2"/>
        </c:manualLayout>
      </c:layout>
      <c:overlay val="0"/>
      <c:spPr>
        <a:noFill/>
        <a:ln>
          <a:noFill/>
        </a:ln>
        <a:effectLst/>
      </c:spPr>
    </c:title>
    <c:autoTitleDeleted val="0"/>
    <c:plotArea>
      <c:layout/>
      <c:barChart>
        <c:barDir val="col"/>
        <c:grouping val="clustered"/>
        <c:varyColors val="0"/>
        <c:ser>
          <c:idx val="0"/>
          <c:order val="0"/>
          <c:tx>
            <c:strRef>
              <c:f>'[4]Saturazione varietà richieste'!$E$6</c:f>
              <c:strCache>
                <c:ptCount val="1"/>
                <c:pt idx="0">
                  <c:v>Richiesta</c:v>
                </c:pt>
              </c:strCache>
            </c:strRef>
          </c:tx>
          <c:spPr>
            <a:solidFill>
              <a:schemeClr val="accent1"/>
            </a:solidFill>
            <a:ln>
              <a:noFill/>
            </a:ln>
            <a:effectLst/>
          </c:spPr>
          <c:invertIfNegative val="0"/>
          <c:cat>
            <c:strRef>
              <c:f>'[4]Saturazione varietà richieste'!$D$7:$D$31</c:f>
              <c:strCache>
                <c:ptCount val="25"/>
                <c:pt idx="0">
                  <c:v>Albachiara</c:v>
                </c:pt>
                <c:pt idx="1">
                  <c:v>Anapo </c:v>
                </c:pt>
                <c:pt idx="2">
                  <c:v>Aubusson</c:v>
                </c:pt>
                <c:pt idx="3">
                  <c:v>Autonomia B</c:v>
                </c:pt>
                <c:pt idx="4">
                  <c:v>Bilancia</c:v>
                </c:pt>
                <c:pt idx="5">
                  <c:v>Blasco</c:v>
                </c:pt>
                <c:pt idx="6">
                  <c:v>Bolero</c:v>
                </c:pt>
                <c:pt idx="7">
                  <c:v>Bologna</c:v>
                </c:pt>
                <c:pt idx="8">
                  <c:v>Buon Pastor</c:v>
                </c:pt>
                <c:pt idx="9">
                  <c:v>Centauro</c:v>
                </c:pt>
                <c:pt idx="10">
                  <c:v>Centro</c:v>
                </c:pt>
                <c:pt idx="11">
                  <c:v>Enesco</c:v>
                </c:pt>
                <c:pt idx="12">
                  <c:v>Eureka</c:v>
                </c:pt>
                <c:pt idx="13">
                  <c:v>Mieti</c:v>
                </c:pt>
                <c:pt idx="14">
                  <c:v>Nobel</c:v>
                </c:pt>
                <c:pt idx="15">
                  <c:v>Palesio</c:v>
                </c:pt>
                <c:pt idx="16">
                  <c:v>Pandas</c:v>
                </c:pt>
                <c:pt idx="17">
                  <c:v>Positano</c:v>
                </c:pt>
                <c:pt idx="18">
                  <c:v>Profeta</c:v>
                </c:pt>
                <c:pt idx="19">
                  <c:v>Rio</c:v>
                </c:pt>
                <c:pt idx="20">
                  <c:v>Sagittario</c:v>
                </c:pt>
                <c:pt idx="21">
                  <c:v>Sangiacomo</c:v>
                </c:pt>
                <c:pt idx="22">
                  <c:v>Serio</c:v>
                </c:pt>
                <c:pt idx="23">
                  <c:v>Taylor</c:v>
                </c:pt>
                <c:pt idx="24">
                  <c:v>Triso</c:v>
                </c:pt>
              </c:strCache>
            </c:strRef>
          </c:cat>
          <c:val>
            <c:numRef>
              <c:f>'[4]Saturazione varietà richieste'!$E$7:$E$31</c:f>
              <c:numCache>
                <c:formatCode>General</c:formatCode>
                <c:ptCount val="25"/>
                <c:pt idx="0">
                  <c:v>742811.23</c:v>
                </c:pt>
                <c:pt idx="1">
                  <c:v>1913683.1</c:v>
                </c:pt>
                <c:pt idx="2">
                  <c:v>1594848.03</c:v>
                </c:pt>
                <c:pt idx="3">
                  <c:v>3330.1</c:v>
                </c:pt>
                <c:pt idx="4">
                  <c:v>384667</c:v>
                </c:pt>
                <c:pt idx="5">
                  <c:v>2042492.73</c:v>
                </c:pt>
                <c:pt idx="6">
                  <c:v>1274593.1299999999</c:v>
                </c:pt>
                <c:pt idx="7">
                  <c:v>4143171.58</c:v>
                </c:pt>
                <c:pt idx="8">
                  <c:v>78940</c:v>
                </c:pt>
                <c:pt idx="9">
                  <c:v>526262</c:v>
                </c:pt>
                <c:pt idx="10">
                  <c:v>26280</c:v>
                </c:pt>
                <c:pt idx="11">
                  <c:v>438577.8</c:v>
                </c:pt>
                <c:pt idx="12">
                  <c:v>253515</c:v>
                </c:pt>
                <c:pt idx="13">
                  <c:v>1083266.2</c:v>
                </c:pt>
                <c:pt idx="14">
                  <c:v>273607.5</c:v>
                </c:pt>
                <c:pt idx="15">
                  <c:v>1045794.1</c:v>
                </c:pt>
                <c:pt idx="16">
                  <c:v>528437.89999999991</c:v>
                </c:pt>
                <c:pt idx="17">
                  <c:v>4950</c:v>
                </c:pt>
                <c:pt idx="18">
                  <c:v>142183.03</c:v>
                </c:pt>
                <c:pt idx="19">
                  <c:v>0</c:v>
                </c:pt>
                <c:pt idx="20">
                  <c:v>254282</c:v>
                </c:pt>
                <c:pt idx="21">
                  <c:v>206940</c:v>
                </c:pt>
                <c:pt idx="22">
                  <c:v>183147.3</c:v>
                </c:pt>
                <c:pt idx="23">
                  <c:v>387525</c:v>
                </c:pt>
                <c:pt idx="24">
                  <c:v>52000</c:v>
                </c:pt>
              </c:numCache>
            </c:numRef>
          </c:val>
        </c:ser>
        <c:ser>
          <c:idx val="1"/>
          <c:order val="1"/>
          <c:tx>
            <c:strRef>
              <c:f>'[4]Saturazione varietà richieste'!$F$6</c:f>
              <c:strCache>
                <c:ptCount val="1"/>
                <c:pt idx="0">
                  <c:v>Disponibilità</c:v>
                </c:pt>
              </c:strCache>
            </c:strRef>
          </c:tx>
          <c:spPr>
            <a:solidFill>
              <a:schemeClr val="accent2"/>
            </a:solidFill>
            <a:ln>
              <a:noFill/>
            </a:ln>
            <a:effectLst/>
          </c:spPr>
          <c:invertIfNegative val="0"/>
          <c:cat>
            <c:strRef>
              <c:f>'[4]Saturazione varietà richieste'!$D$7:$D$31</c:f>
              <c:strCache>
                <c:ptCount val="25"/>
                <c:pt idx="0">
                  <c:v>Albachiara</c:v>
                </c:pt>
                <c:pt idx="1">
                  <c:v>Anapo </c:v>
                </c:pt>
                <c:pt idx="2">
                  <c:v>Aubusson</c:v>
                </c:pt>
                <c:pt idx="3">
                  <c:v>Autonomia B</c:v>
                </c:pt>
                <c:pt idx="4">
                  <c:v>Bilancia</c:v>
                </c:pt>
                <c:pt idx="5">
                  <c:v>Blasco</c:v>
                </c:pt>
                <c:pt idx="6">
                  <c:v>Bolero</c:v>
                </c:pt>
                <c:pt idx="7">
                  <c:v>Bologna</c:v>
                </c:pt>
                <c:pt idx="8">
                  <c:v>Buon Pastor</c:v>
                </c:pt>
                <c:pt idx="9">
                  <c:v>Centauro</c:v>
                </c:pt>
                <c:pt idx="10">
                  <c:v>Centro</c:v>
                </c:pt>
                <c:pt idx="11">
                  <c:v>Enesco</c:v>
                </c:pt>
                <c:pt idx="12">
                  <c:v>Eureka</c:v>
                </c:pt>
                <c:pt idx="13">
                  <c:v>Mieti</c:v>
                </c:pt>
                <c:pt idx="14">
                  <c:v>Nobel</c:v>
                </c:pt>
                <c:pt idx="15">
                  <c:v>Palesio</c:v>
                </c:pt>
                <c:pt idx="16">
                  <c:v>Pandas</c:v>
                </c:pt>
                <c:pt idx="17">
                  <c:v>Positano</c:v>
                </c:pt>
                <c:pt idx="18">
                  <c:v>Profeta</c:v>
                </c:pt>
                <c:pt idx="19">
                  <c:v>Rio</c:v>
                </c:pt>
                <c:pt idx="20">
                  <c:v>Sagittario</c:v>
                </c:pt>
                <c:pt idx="21">
                  <c:v>Sangiacomo</c:v>
                </c:pt>
                <c:pt idx="22">
                  <c:v>Serio</c:v>
                </c:pt>
                <c:pt idx="23">
                  <c:v>Taylor</c:v>
                </c:pt>
                <c:pt idx="24">
                  <c:v>Triso</c:v>
                </c:pt>
              </c:strCache>
            </c:strRef>
          </c:cat>
          <c:val>
            <c:numRef>
              <c:f>'[4]Saturazione varietà richieste'!$F$7:$F$31</c:f>
              <c:numCache>
                <c:formatCode>General</c:formatCode>
                <c:ptCount val="25"/>
                <c:pt idx="0">
                  <c:v>283170</c:v>
                </c:pt>
                <c:pt idx="1">
                  <c:v>579000</c:v>
                </c:pt>
                <c:pt idx="2">
                  <c:v>28000</c:v>
                </c:pt>
                <c:pt idx="3">
                  <c:v>52700</c:v>
                </c:pt>
                <c:pt idx="4">
                  <c:v>198610</c:v>
                </c:pt>
                <c:pt idx="5">
                  <c:v>602370</c:v>
                </c:pt>
                <c:pt idx="6">
                  <c:v>850210</c:v>
                </c:pt>
                <c:pt idx="7">
                  <c:v>372000</c:v>
                </c:pt>
                <c:pt idx="8">
                  <c:v>225590</c:v>
                </c:pt>
                <c:pt idx="9">
                  <c:v>35250</c:v>
                </c:pt>
                <c:pt idx="10">
                  <c:v>48000</c:v>
                </c:pt>
                <c:pt idx="11">
                  <c:v>412730</c:v>
                </c:pt>
                <c:pt idx="12">
                  <c:v>0</c:v>
                </c:pt>
                <c:pt idx="13">
                  <c:v>0</c:v>
                </c:pt>
                <c:pt idx="14">
                  <c:v>55000</c:v>
                </c:pt>
                <c:pt idx="15">
                  <c:v>40000</c:v>
                </c:pt>
                <c:pt idx="16">
                  <c:v>60000</c:v>
                </c:pt>
                <c:pt idx="17">
                  <c:v>65000</c:v>
                </c:pt>
                <c:pt idx="18">
                  <c:v>30000</c:v>
                </c:pt>
                <c:pt idx="19">
                  <c:v>38500</c:v>
                </c:pt>
                <c:pt idx="20">
                  <c:v>169350</c:v>
                </c:pt>
                <c:pt idx="21">
                  <c:v>724000</c:v>
                </c:pt>
                <c:pt idx="22">
                  <c:v>22500</c:v>
                </c:pt>
                <c:pt idx="23">
                  <c:v>196940</c:v>
                </c:pt>
                <c:pt idx="24">
                  <c:v>8468</c:v>
                </c:pt>
              </c:numCache>
            </c:numRef>
          </c:val>
        </c:ser>
        <c:dLbls>
          <c:showLegendKey val="0"/>
          <c:showVal val="0"/>
          <c:showCatName val="0"/>
          <c:showSerName val="0"/>
          <c:showPercent val="0"/>
          <c:showBubbleSize val="0"/>
        </c:dLbls>
        <c:gapWidth val="219"/>
        <c:overlap val="-27"/>
        <c:axId val="540802920"/>
        <c:axId val="540802528"/>
      </c:barChart>
      <c:catAx>
        <c:axId val="540802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540802528"/>
        <c:crosses val="autoZero"/>
        <c:auto val="1"/>
        <c:lblAlgn val="ctr"/>
        <c:lblOffset val="100"/>
        <c:noMultiLvlLbl val="0"/>
      </c:catAx>
      <c:valAx>
        <c:axId val="540802528"/>
        <c:scaling>
          <c:orientation val="minMax"/>
          <c:max val="4300000"/>
          <c:min val="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54080292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showDLblsOverMax val="0"/>
  </c:chart>
  <c:spPr>
    <a:solidFill>
      <a:schemeClr val="bg1"/>
    </a:solidFill>
    <a:ln w="9525" cap="flat" cmpd="sng" algn="ctr">
      <a:solidFill>
        <a:sysClr val="windowText" lastClr="000000"/>
      </a:solidFill>
      <a:round/>
    </a:ln>
    <a:effectLst/>
  </c:spPr>
  <c:txPr>
    <a:bodyPr/>
    <a:lstStyle/>
    <a:p>
      <a:pPr>
        <a:defRPr/>
      </a:pPr>
      <a:endParaRPr lang="it-IT"/>
    </a:p>
  </c:txPr>
  <c:printSettings>
    <c:headerFooter/>
    <c:pageMargins b="0.75000000000000011" l="0.25" r="0.25" t="0.75000000000000011" header="0.30000000000000004" footer="0.30000000000000004"/>
    <c:pageSetup paperSize="9"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Confronto</a:t>
            </a:r>
            <a:r>
              <a:rPr lang="it-IT" baseline="0"/>
              <a:t> richieste ed offerte nel periodo 2004-2014, su base regionale, con valori espressi in kg.</a:t>
            </a:r>
            <a:endParaRPr lang="it-IT"/>
          </a:p>
        </c:rich>
      </c:tx>
      <c:layout>
        <c:manualLayout>
          <c:xMode val="edge"/>
          <c:yMode val="edge"/>
          <c:x val="0.11255789944503673"/>
          <c:y val="4.3538538119875661E-3"/>
        </c:manualLayout>
      </c:layout>
      <c:overlay val="0"/>
      <c:spPr>
        <a:solidFill>
          <a:sysClr val="window" lastClr="FFFFFF"/>
        </a:solidFill>
        <a:ln>
          <a:noFill/>
        </a:ln>
        <a:effectLst/>
      </c:spPr>
    </c:title>
    <c:autoTitleDeleted val="0"/>
    <c:plotArea>
      <c:layout>
        <c:manualLayout>
          <c:layoutTarget val="inner"/>
          <c:xMode val="edge"/>
          <c:yMode val="edge"/>
          <c:x val="8.3443311415974955E-2"/>
          <c:y val="2.8372521897890749E-2"/>
          <c:w val="0.89447049547635193"/>
          <c:h val="0.80743878158292881"/>
        </c:manualLayout>
      </c:layout>
      <c:barChart>
        <c:barDir val="col"/>
        <c:grouping val="clustered"/>
        <c:varyColors val="0"/>
        <c:ser>
          <c:idx val="0"/>
          <c:order val="0"/>
          <c:tx>
            <c:strRef>
              <c:f>'[4]Distribuzione geografica'!$D$133</c:f>
              <c:strCache>
                <c:ptCount val="1"/>
                <c:pt idx="0">
                  <c:v>Richieste</c:v>
                </c:pt>
              </c:strCache>
            </c:strRef>
          </c:tx>
          <c:spPr>
            <a:solidFill>
              <a:schemeClr val="accent1"/>
            </a:solidFill>
            <a:ln>
              <a:noFill/>
            </a:ln>
            <a:effectLst/>
          </c:spPr>
          <c:invertIfNegative val="0"/>
          <c:cat>
            <c:strRef>
              <c:f>'[4]Distribuzione geografica'!$C$134:$C$152</c:f>
              <c:strCache>
                <c:ptCount val="19"/>
                <c:pt idx="0">
                  <c:v>Abruzzo</c:v>
                </c:pt>
                <c:pt idx="1">
                  <c:v>Basilicata</c:v>
                </c:pt>
                <c:pt idx="2">
                  <c:v>Calabria</c:v>
                </c:pt>
                <c:pt idx="3">
                  <c:v>Campania</c:v>
                </c:pt>
                <c:pt idx="4">
                  <c:v>Emilia Romagna</c:v>
                </c:pt>
                <c:pt idx="5">
                  <c:v>Fruli Venezia Giulia</c:v>
                </c:pt>
                <c:pt idx="6">
                  <c:v>Lazio</c:v>
                </c:pt>
                <c:pt idx="7">
                  <c:v>Liguria</c:v>
                </c:pt>
                <c:pt idx="8">
                  <c:v>Lombardia</c:v>
                </c:pt>
                <c:pt idx="9">
                  <c:v>Marche</c:v>
                </c:pt>
                <c:pt idx="10">
                  <c:v>Molise</c:v>
                </c:pt>
                <c:pt idx="11">
                  <c:v>Piemonte</c:v>
                </c:pt>
                <c:pt idx="12">
                  <c:v>Puglia</c:v>
                </c:pt>
                <c:pt idx="13">
                  <c:v>Sardegna</c:v>
                </c:pt>
                <c:pt idx="14">
                  <c:v>Sicilia</c:v>
                </c:pt>
                <c:pt idx="15">
                  <c:v>Toscana</c:v>
                </c:pt>
                <c:pt idx="16">
                  <c:v>Trentino</c:v>
                </c:pt>
                <c:pt idx="17">
                  <c:v>Umbria</c:v>
                </c:pt>
                <c:pt idx="18">
                  <c:v>Veneto</c:v>
                </c:pt>
              </c:strCache>
            </c:strRef>
          </c:cat>
          <c:val>
            <c:numRef>
              <c:f>'[4]Distribuzione geografica'!$D$134:$D$152</c:f>
              <c:numCache>
                <c:formatCode>General</c:formatCode>
                <c:ptCount val="19"/>
                <c:pt idx="0">
                  <c:v>764037</c:v>
                </c:pt>
                <c:pt idx="1">
                  <c:v>437542.5</c:v>
                </c:pt>
                <c:pt idx="2">
                  <c:v>104480</c:v>
                </c:pt>
                <c:pt idx="3">
                  <c:v>1227690</c:v>
                </c:pt>
                <c:pt idx="4">
                  <c:v>11885453.25</c:v>
                </c:pt>
                <c:pt idx="5">
                  <c:v>651189.80000000005</c:v>
                </c:pt>
                <c:pt idx="6">
                  <c:v>1264980.8999999999</c:v>
                </c:pt>
                <c:pt idx="7">
                  <c:v>2090</c:v>
                </c:pt>
                <c:pt idx="8">
                  <c:v>3821955.81</c:v>
                </c:pt>
                <c:pt idx="9">
                  <c:v>100529669.31999999</c:v>
                </c:pt>
                <c:pt idx="10">
                  <c:v>43916.6</c:v>
                </c:pt>
                <c:pt idx="11">
                  <c:v>1525507.85</c:v>
                </c:pt>
                <c:pt idx="12">
                  <c:v>3241552.1</c:v>
                </c:pt>
                <c:pt idx="13">
                  <c:v>35429.82</c:v>
                </c:pt>
                <c:pt idx="14">
                  <c:v>281541</c:v>
                </c:pt>
                <c:pt idx="15">
                  <c:v>5514389.2999999998</c:v>
                </c:pt>
                <c:pt idx="16">
                  <c:v>1440.4</c:v>
                </c:pt>
                <c:pt idx="17">
                  <c:v>475301.6</c:v>
                </c:pt>
                <c:pt idx="18">
                  <c:v>4024126.8</c:v>
                </c:pt>
              </c:numCache>
            </c:numRef>
          </c:val>
        </c:ser>
        <c:ser>
          <c:idx val="1"/>
          <c:order val="1"/>
          <c:tx>
            <c:strRef>
              <c:f>'[4]Distribuzione geografica'!$E$133</c:f>
              <c:strCache>
                <c:ptCount val="1"/>
                <c:pt idx="0">
                  <c:v>Offerte</c:v>
                </c:pt>
              </c:strCache>
            </c:strRef>
          </c:tx>
          <c:spPr>
            <a:solidFill>
              <a:schemeClr val="accent2"/>
            </a:solidFill>
            <a:ln>
              <a:noFill/>
            </a:ln>
            <a:effectLst/>
          </c:spPr>
          <c:invertIfNegative val="0"/>
          <c:cat>
            <c:strRef>
              <c:f>'[4]Distribuzione geografica'!$C$134:$C$152</c:f>
              <c:strCache>
                <c:ptCount val="19"/>
                <c:pt idx="0">
                  <c:v>Abruzzo</c:v>
                </c:pt>
                <c:pt idx="1">
                  <c:v>Basilicata</c:v>
                </c:pt>
                <c:pt idx="2">
                  <c:v>Calabria</c:v>
                </c:pt>
                <c:pt idx="3">
                  <c:v>Campania</c:v>
                </c:pt>
                <c:pt idx="4">
                  <c:v>Emilia Romagna</c:v>
                </c:pt>
                <c:pt idx="5">
                  <c:v>Fruli Venezia Giulia</c:v>
                </c:pt>
                <c:pt idx="6">
                  <c:v>Lazio</c:v>
                </c:pt>
                <c:pt idx="7">
                  <c:v>Liguria</c:v>
                </c:pt>
                <c:pt idx="8">
                  <c:v>Lombardia</c:v>
                </c:pt>
                <c:pt idx="9">
                  <c:v>Marche</c:v>
                </c:pt>
                <c:pt idx="10">
                  <c:v>Molise</c:v>
                </c:pt>
                <c:pt idx="11">
                  <c:v>Piemonte</c:v>
                </c:pt>
                <c:pt idx="12">
                  <c:v>Puglia</c:v>
                </c:pt>
                <c:pt idx="13">
                  <c:v>Sardegna</c:v>
                </c:pt>
                <c:pt idx="14">
                  <c:v>Sicilia</c:v>
                </c:pt>
                <c:pt idx="15">
                  <c:v>Toscana</c:v>
                </c:pt>
                <c:pt idx="16">
                  <c:v>Trentino</c:v>
                </c:pt>
                <c:pt idx="17">
                  <c:v>Umbria</c:v>
                </c:pt>
                <c:pt idx="18">
                  <c:v>Veneto</c:v>
                </c:pt>
              </c:strCache>
            </c:strRef>
          </c:cat>
          <c:val>
            <c:numRef>
              <c:f>'[4]Distribuzione geografica'!$E$134:$E$152</c:f>
              <c:numCache>
                <c:formatCode>General</c:formatCode>
                <c:ptCount val="19"/>
                <c:pt idx="1">
                  <c:v>30000</c:v>
                </c:pt>
                <c:pt idx="2">
                  <c:v>2394820</c:v>
                </c:pt>
                <c:pt idx="6">
                  <c:v>120000</c:v>
                </c:pt>
                <c:pt idx="9">
                  <c:v>1264090</c:v>
                </c:pt>
                <c:pt idx="11">
                  <c:v>235440</c:v>
                </c:pt>
                <c:pt idx="12">
                  <c:v>690900</c:v>
                </c:pt>
                <c:pt idx="17">
                  <c:v>11000</c:v>
                </c:pt>
                <c:pt idx="18">
                  <c:v>351188</c:v>
                </c:pt>
              </c:numCache>
            </c:numRef>
          </c:val>
        </c:ser>
        <c:dLbls>
          <c:showLegendKey val="0"/>
          <c:showVal val="0"/>
          <c:showCatName val="0"/>
          <c:showSerName val="0"/>
          <c:showPercent val="0"/>
          <c:showBubbleSize val="0"/>
        </c:dLbls>
        <c:gapWidth val="219"/>
        <c:overlap val="-27"/>
        <c:axId val="540801744"/>
        <c:axId val="540801352"/>
      </c:barChart>
      <c:catAx>
        <c:axId val="5408017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540801352"/>
        <c:crosses val="autoZero"/>
        <c:auto val="1"/>
        <c:lblAlgn val="ctr"/>
        <c:lblOffset val="100"/>
        <c:noMultiLvlLbl val="0"/>
      </c:catAx>
      <c:valAx>
        <c:axId val="540801352"/>
        <c:scaling>
          <c:orientation val="minMax"/>
          <c:max val="9000000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54080174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showDLblsOverMax val="0"/>
  </c:chart>
  <c:spPr>
    <a:solidFill>
      <a:schemeClr val="bg1"/>
    </a:solidFill>
    <a:ln w="9525" cap="flat" cmpd="sng" algn="ctr">
      <a:solidFill>
        <a:sysClr val="windowText" lastClr="000000"/>
      </a:solidFill>
      <a:round/>
    </a:ln>
    <a:effectLst/>
  </c:spPr>
  <c:txPr>
    <a:bodyPr/>
    <a:lstStyle/>
    <a:p>
      <a:pPr>
        <a:defRPr/>
      </a:pPr>
      <a:endParaRPr lang="it-IT"/>
    </a:p>
  </c:txPr>
  <c:printSettings>
    <c:headerFooter/>
    <c:pageMargins b="0.75000000000000011" l="0.70000000000000007" r="0.70000000000000007" t="0.75000000000000011" header="0.30000000000000004" footer="0.30000000000000004"/>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Confronto</a:t>
            </a:r>
            <a:r>
              <a:rPr lang="it-IT" baseline="0"/>
              <a:t> fra quantità richieste ed offerte nel periodo.</a:t>
            </a:r>
            <a:endParaRPr lang="it-IT"/>
          </a:p>
        </c:rich>
      </c:tx>
      <c:overlay val="0"/>
      <c:spPr>
        <a:noFill/>
        <a:ln>
          <a:noFill/>
        </a:ln>
        <a:effectLst/>
      </c:spPr>
    </c:title>
    <c:autoTitleDeleted val="0"/>
    <c:plotArea>
      <c:layout/>
      <c:barChart>
        <c:barDir val="col"/>
        <c:grouping val="clustered"/>
        <c:varyColors val="0"/>
        <c:ser>
          <c:idx val="0"/>
          <c:order val="0"/>
          <c:tx>
            <c:strRef>
              <c:f>'[5]Richieste  vs offerte'!$G$1</c:f>
              <c:strCache>
                <c:ptCount val="1"/>
                <c:pt idx="0">
                  <c:v>Richieste</c:v>
                </c:pt>
              </c:strCache>
            </c:strRef>
          </c:tx>
          <c:spPr>
            <a:solidFill>
              <a:schemeClr val="accent1"/>
            </a:solidFill>
            <a:ln>
              <a:noFill/>
            </a:ln>
            <a:effectLst/>
          </c:spPr>
          <c:invertIfNegative val="0"/>
          <c:trendline>
            <c:spPr>
              <a:ln w="19050" cap="rnd">
                <a:solidFill>
                  <a:schemeClr val="accent1"/>
                </a:solidFill>
                <a:prstDash val="sysDot"/>
              </a:ln>
              <a:effectLst/>
            </c:spPr>
            <c:trendlineType val="linear"/>
            <c:dispRSqr val="0"/>
            <c:dispEq val="0"/>
          </c:trendline>
          <c:cat>
            <c:numRef>
              <c:f>'[5]Richieste  vs offerte'!$F$2:$F$12</c:f>
              <c:numCache>
                <c:formatCode>General</c:formatCode>
                <c:ptCount val="11"/>
                <c:pt idx="0">
                  <c:v>2004</c:v>
                </c:pt>
                <c:pt idx="1">
                  <c:v>2005</c:v>
                </c:pt>
                <c:pt idx="2">
                  <c:v>2006</c:v>
                </c:pt>
                <c:pt idx="3">
                  <c:v>2007</c:v>
                </c:pt>
                <c:pt idx="4">
                  <c:v>2008</c:v>
                </c:pt>
                <c:pt idx="5">
                  <c:v>2009</c:v>
                </c:pt>
                <c:pt idx="6">
                  <c:v>2010</c:v>
                </c:pt>
                <c:pt idx="7">
                  <c:v>2011</c:v>
                </c:pt>
                <c:pt idx="8">
                  <c:v>2012</c:v>
                </c:pt>
                <c:pt idx="9">
                  <c:v>2013</c:v>
                </c:pt>
                <c:pt idx="10">
                  <c:v>2014</c:v>
                </c:pt>
              </c:numCache>
            </c:numRef>
          </c:cat>
          <c:val>
            <c:numRef>
              <c:f>'[5]Richieste  vs offerte'!$G$2:$G$12</c:f>
              <c:numCache>
                <c:formatCode>General</c:formatCode>
                <c:ptCount val="11"/>
                <c:pt idx="0">
                  <c:v>1657675.41</c:v>
                </c:pt>
                <c:pt idx="1">
                  <c:v>3843572.75</c:v>
                </c:pt>
                <c:pt idx="2">
                  <c:v>5761049.9400000004</c:v>
                </c:pt>
                <c:pt idx="3">
                  <c:v>4327211.1999999993</c:v>
                </c:pt>
                <c:pt idx="4">
                  <c:v>4345105.1999999993</c:v>
                </c:pt>
                <c:pt idx="5">
                  <c:v>6170043.5999999996</c:v>
                </c:pt>
                <c:pt idx="6">
                  <c:v>5357752.1799999988</c:v>
                </c:pt>
                <c:pt idx="7">
                  <c:v>5059365.4999999991</c:v>
                </c:pt>
                <c:pt idx="8">
                  <c:v>3815846.8000000003</c:v>
                </c:pt>
                <c:pt idx="9">
                  <c:v>3420210.8299999996</c:v>
                </c:pt>
                <c:pt idx="10">
                  <c:v>2964229.25</c:v>
                </c:pt>
              </c:numCache>
            </c:numRef>
          </c:val>
        </c:ser>
        <c:ser>
          <c:idx val="1"/>
          <c:order val="1"/>
          <c:tx>
            <c:strRef>
              <c:f>'[5]Richieste  vs offerte'!$H$1</c:f>
              <c:strCache>
                <c:ptCount val="1"/>
                <c:pt idx="0">
                  <c:v>Disponibilità</c:v>
                </c:pt>
              </c:strCache>
            </c:strRef>
          </c:tx>
          <c:spPr>
            <a:solidFill>
              <a:schemeClr val="accent2"/>
            </a:solidFill>
            <a:ln>
              <a:noFill/>
            </a:ln>
            <a:effectLst/>
          </c:spPr>
          <c:invertIfNegative val="0"/>
          <c:trendline>
            <c:spPr>
              <a:ln w="19050" cap="rnd">
                <a:solidFill>
                  <a:schemeClr val="accent2"/>
                </a:solidFill>
                <a:prstDash val="sysDot"/>
              </a:ln>
              <a:effectLst/>
            </c:spPr>
            <c:trendlineType val="linear"/>
            <c:dispRSqr val="0"/>
            <c:dispEq val="0"/>
          </c:trendline>
          <c:cat>
            <c:numRef>
              <c:f>'[5]Richieste  vs offerte'!$F$2:$F$12</c:f>
              <c:numCache>
                <c:formatCode>General</c:formatCode>
                <c:ptCount val="11"/>
                <c:pt idx="0">
                  <c:v>2004</c:v>
                </c:pt>
                <c:pt idx="1">
                  <c:v>2005</c:v>
                </c:pt>
                <c:pt idx="2">
                  <c:v>2006</c:v>
                </c:pt>
                <c:pt idx="3">
                  <c:v>2007</c:v>
                </c:pt>
                <c:pt idx="4">
                  <c:v>2008</c:v>
                </c:pt>
                <c:pt idx="5">
                  <c:v>2009</c:v>
                </c:pt>
                <c:pt idx="6">
                  <c:v>2010</c:v>
                </c:pt>
                <c:pt idx="7">
                  <c:v>2011</c:v>
                </c:pt>
                <c:pt idx="8">
                  <c:v>2012</c:v>
                </c:pt>
                <c:pt idx="9">
                  <c:v>2013</c:v>
                </c:pt>
                <c:pt idx="10">
                  <c:v>2014</c:v>
                </c:pt>
              </c:numCache>
            </c:numRef>
          </c:cat>
          <c:val>
            <c:numRef>
              <c:f>'[5]Richieste  vs offerte'!$H$2:$H$12</c:f>
              <c:numCache>
                <c:formatCode>General</c:formatCode>
                <c:ptCount val="11"/>
                <c:pt idx="0">
                  <c:v>573080</c:v>
                </c:pt>
                <c:pt idx="1">
                  <c:v>4810</c:v>
                </c:pt>
                <c:pt idx="2">
                  <c:v>1402785</c:v>
                </c:pt>
                <c:pt idx="3">
                  <c:v>1041805</c:v>
                </c:pt>
                <c:pt idx="4">
                  <c:v>1226325</c:v>
                </c:pt>
                <c:pt idx="5">
                  <c:v>585410</c:v>
                </c:pt>
                <c:pt idx="6">
                  <c:v>341260</c:v>
                </c:pt>
                <c:pt idx="7">
                  <c:v>138900</c:v>
                </c:pt>
                <c:pt idx="8">
                  <c:v>204850</c:v>
                </c:pt>
                <c:pt idx="9">
                  <c:v>178480</c:v>
                </c:pt>
                <c:pt idx="10">
                  <c:v>186990</c:v>
                </c:pt>
              </c:numCache>
            </c:numRef>
          </c:val>
        </c:ser>
        <c:dLbls>
          <c:showLegendKey val="0"/>
          <c:showVal val="0"/>
          <c:showCatName val="0"/>
          <c:showSerName val="0"/>
          <c:showPercent val="0"/>
          <c:showBubbleSize val="0"/>
        </c:dLbls>
        <c:gapWidth val="219"/>
        <c:overlap val="-27"/>
        <c:axId val="540800568"/>
        <c:axId val="540800176"/>
      </c:barChart>
      <c:catAx>
        <c:axId val="5408005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540800176"/>
        <c:crosses val="autoZero"/>
        <c:auto val="1"/>
        <c:lblAlgn val="ctr"/>
        <c:lblOffset val="100"/>
        <c:noMultiLvlLbl val="0"/>
      </c:catAx>
      <c:valAx>
        <c:axId val="540800176"/>
        <c:scaling>
          <c:orientation val="minMax"/>
          <c:min val="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540800568"/>
        <c:crosses val="autoZero"/>
        <c:crossBetween val="between"/>
      </c:valAx>
      <c:spPr>
        <a:noFill/>
        <a:ln>
          <a:noFill/>
        </a:ln>
        <a:effectLst/>
      </c:spPr>
    </c:plotArea>
    <c:legend>
      <c:legendPos val="b"/>
      <c:legendEntry>
        <c:idx val="2"/>
        <c:delete val="1"/>
      </c:legendEntry>
      <c:legendEntry>
        <c:idx val="3"/>
        <c:delete val="1"/>
      </c:legendEntry>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showDLblsOverMax val="0"/>
  </c:chart>
  <c:spPr>
    <a:solidFill>
      <a:schemeClr val="bg1"/>
    </a:solidFill>
    <a:ln w="9525" cap="flat" cmpd="sng" algn="ctr">
      <a:solidFill>
        <a:sysClr val="windowText" lastClr="000000"/>
      </a:solidFill>
      <a:round/>
    </a:ln>
    <a:effectLst/>
  </c:spPr>
  <c:txPr>
    <a:bodyPr/>
    <a:lstStyle/>
    <a:p>
      <a:pPr>
        <a:defRPr/>
      </a:pPr>
      <a:endParaRPr lang="it-IT"/>
    </a:p>
  </c:txPr>
  <c:printSettings>
    <c:headerFooter/>
    <c:pageMargins b="0.75000000000000011" l="0.70000000000000007" r="0.70000000000000007" t="0.75000000000000011" header="0.30000000000000004" footer="0.30000000000000004"/>
    <c:pageSetup paperSize="9" orientation="landscape"/>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Saturazione</a:t>
            </a:r>
            <a:r>
              <a:rPr lang="it-IT" baseline="0"/>
              <a:t> delle varietà richieste nel periodo 2004-2014.</a:t>
            </a:r>
            <a:endParaRPr lang="it-IT"/>
          </a:p>
        </c:rich>
      </c:tx>
      <c:layout>
        <c:manualLayout>
          <c:xMode val="edge"/>
          <c:yMode val="edge"/>
          <c:x val="0.23651254493662224"/>
          <c:y val="1.9917010712842537E-2"/>
        </c:manualLayout>
      </c:layout>
      <c:overlay val="0"/>
      <c:spPr>
        <a:noFill/>
        <a:ln>
          <a:noFill/>
        </a:ln>
        <a:effectLst/>
      </c:spPr>
    </c:title>
    <c:autoTitleDeleted val="0"/>
    <c:plotArea>
      <c:layout/>
      <c:barChart>
        <c:barDir val="col"/>
        <c:grouping val="clustered"/>
        <c:varyColors val="0"/>
        <c:ser>
          <c:idx val="0"/>
          <c:order val="0"/>
          <c:tx>
            <c:strRef>
              <c:f>'[5]Saturazione varietà richieste'!$E$6</c:f>
              <c:strCache>
                <c:ptCount val="1"/>
                <c:pt idx="0">
                  <c:v>Richiesta</c:v>
                </c:pt>
              </c:strCache>
            </c:strRef>
          </c:tx>
          <c:spPr>
            <a:solidFill>
              <a:schemeClr val="accent1"/>
            </a:solidFill>
            <a:ln>
              <a:noFill/>
            </a:ln>
            <a:effectLst/>
          </c:spPr>
          <c:invertIfNegative val="0"/>
          <c:cat>
            <c:strRef>
              <c:f>'[5]Saturazione varietà richieste'!$D$7:$D$31</c:f>
              <c:strCache>
                <c:ptCount val="25"/>
                <c:pt idx="0">
                  <c:v>Aldebaran</c:v>
                </c:pt>
                <c:pt idx="1">
                  <c:v>Aliseo</c:v>
                </c:pt>
                <c:pt idx="2">
                  <c:v>Arda</c:v>
                </c:pt>
                <c:pt idx="3">
                  <c:v>Arianna</c:v>
                </c:pt>
                <c:pt idx="4">
                  <c:v>Asso</c:v>
                </c:pt>
                <c:pt idx="5">
                  <c:v>Baraka</c:v>
                </c:pt>
                <c:pt idx="6">
                  <c:v>Cadix</c:v>
                </c:pt>
                <c:pt idx="7">
                  <c:v>Digersano</c:v>
                </c:pt>
                <c:pt idx="8">
                  <c:v>Dingo</c:v>
                </c:pt>
                <c:pt idx="9">
                  <c:v>Emilia</c:v>
                </c:pt>
                <c:pt idx="10">
                  <c:v>Esterel</c:v>
                </c:pt>
                <c:pt idx="11">
                  <c:v>Federal</c:v>
                </c:pt>
                <c:pt idx="12">
                  <c:v>Kelibia</c:v>
                </c:pt>
                <c:pt idx="13">
                  <c:v>Ketos</c:v>
                </c:pt>
                <c:pt idx="14">
                  <c:v>Maggiodoro</c:v>
                </c:pt>
                <c:pt idx="15">
                  <c:v>Marjorie</c:v>
                </c:pt>
                <c:pt idx="16">
                  <c:v>Nikel</c:v>
                </c:pt>
                <c:pt idx="17">
                  <c:v>Nure</c:v>
                </c:pt>
                <c:pt idx="18">
                  <c:v>Oleron</c:v>
                </c:pt>
                <c:pt idx="19">
                  <c:v>Orchidea</c:v>
                </c:pt>
                <c:pt idx="20">
                  <c:v>Otis</c:v>
                </c:pt>
                <c:pt idx="21">
                  <c:v>Passport</c:v>
                </c:pt>
                <c:pt idx="22">
                  <c:v>Ponente</c:v>
                </c:pt>
                <c:pt idx="23">
                  <c:v>Rondo</c:v>
                </c:pt>
                <c:pt idx="24">
                  <c:v>Scarlett</c:v>
                </c:pt>
              </c:strCache>
            </c:strRef>
          </c:cat>
          <c:val>
            <c:numRef>
              <c:f>'[5]Saturazione varietà richieste'!$E$7:$E$31</c:f>
              <c:numCache>
                <c:formatCode>General</c:formatCode>
                <c:ptCount val="25"/>
                <c:pt idx="0">
                  <c:v>461292.49999999988</c:v>
                </c:pt>
                <c:pt idx="1">
                  <c:v>2015727</c:v>
                </c:pt>
                <c:pt idx="2">
                  <c:v>877748</c:v>
                </c:pt>
                <c:pt idx="3">
                  <c:v>221041.3</c:v>
                </c:pt>
                <c:pt idx="4">
                  <c:v>453192.55999999994</c:v>
                </c:pt>
                <c:pt idx="5">
                  <c:v>778527.7</c:v>
                </c:pt>
                <c:pt idx="6">
                  <c:v>820</c:v>
                </c:pt>
                <c:pt idx="7">
                  <c:v>102131.42</c:v>
                </c:pt>
                <c:pt idx="8">
                  <c:v>164162.4</c:v>
                </c:pt>
                <c:pt idx="9">
                  <c:v>1881778</c:v>
                </c:pt>
                <c:pt idx="10">
                  <c:v>63349.58</c:v>
                </c:pt>
                <c:pt idx="11">
                  <c:v>185703.7</c:v>
                </c:pt>
                <c:pt idx="12">
                  <c:v>215000</c:v>
                </c:pt>
                <c:pt idx="13">
                  <c:v>1502362.1</c:v>
                </c:pt>
                <c:pt idx="14">
                  <c:v>167625.79999999999</c:v>
                </c:pt>
                <c:pt idx="15">
                  <c:v>642323.23</c:v>
                </c:pt>
                <c:pt idx="16">
                  <c:v>106813</c:v>
                </c:pt>
                <c:pt idx="17">
                  <c:v>3983285.9</c:v>
                </c:pt>
                <c:pt idx="18">
                  <c:v>115275</c:v>
                </c:pt>
                <c:pt idx="19">
                  <c:v>413451</c:v>
                </c:pt>
                <c:pt idx="20">
                  <c:v>7085971.9000000004</c:v>
                </c:pt>
                <c:pt idx="21">
                  <c:v>103687.2</c:v>
                </c:pt>
                <c:pt idx="22">
                  <c:v>79946</c:v>
                </c:pt>
                <c:pt idx="23">
                  <c:v>184643.1</c:v>
                </c:pt>
                <c:pt idx="24">
                  <c:v>779756.6</c:v>
                </c:pt>
              </c:numCache>
            </c:numRef>
          </c:val>
        </c:ser>
        <c:ser>
          <c:idx val="1"/>
          <c:order val="1"/>
          <c:tx>
            <c:strRef>
              <c:f>'[5]Saturazione varietà richieste'!$F$6</c:f>
              <c:strCache>
                <c:ptCount val="1"/>
                <c:pt idx="0">
                  <c:v>Disponibilità</c:v>
                </c:pt>
              </c:strCache>
            </c:strRef>
          </c:tx>
          <c:spPr>
            <a:solidFill>
              <a:schemeClr val="accent2"/>
            </a:solidFill>
            <a:ln>
              <a:noFill/>
            </a:ln>
            <a:effectLst/>
          </c:spPr>
          <c:invertIfNegative val="0"/>
          <c:cat>
            <c:strRef>
              <c:f>'[5]Saturazione varietà richieste'!$D$7:$D$31</c:f>
              <c:strCache>
                <c:ptCount val="25"/>
                <c:pt idx="0">
                  <c:v>Aldebaran</c:v>
                </c:pt>
                <c:pt idx="1">
                  <c:v>Aliseo</c:v>
                </c:pt>
                <c:pt idx="2">
                  <c:v>Arda</c:v>
                </c:pt>
                <c:pt idx="3">
                  <c:v>Arianna</c:v>
                </c:pt>
                <c:pt idx="4">
                  <c:v>Asso</c:v>
                </c:pt>
                <c:pt idx="5">
                  <c:v>Baraka</c:v>
                </c:pt>
                <c:pt idx="6">
                  <c:v>Cadix</c:v>
                </c:pt>
                <c:pt idx="7">
                  <c:v>Digersano</c:v>
                </c:pt>
                <c:pt idx="8">
                  <c:v>Dingo</c:v>
                </c:pt>
                <c:pt idx="9">
                  <c:v>Emilia</c:v>
                </c:pt>
                <c:pt idx="10">
                  <c:v>Esterel</c:v>
                </c:pt>
                <c:pt idx="11">
                  <c:v>Federal</c:v>
                </c:pt>
                <c:pt idx="12">
                  <c:v>Kelibia</c:v>
                </c:pt>
                <c:pt idx="13">
                  <c:v>Ketos</c:v>
                </c:pt>
                <c:pt idx="14">
                  <c:v>Maggiodoro</c:v>
                </c:pt>
                <c:pt idx="15">
                  <c:v>Marjorie</c:v>
                </c:pt>
                <c:pt idx="16">
                  <c:v>Nikel</c:v>
                </c:pt>
                <c:pt idx="17">
                  <c:v>Nure</c:v>
                </c:pt>
                <c:pt idx="18">
                  <c:v>Oleron</c:v>
                </c:pt>
                <c:pt idx="19">
                  <c:v>Orchidea</c:v>
                </c:pt>
                <c:pt idx="20">
                  <c:v>Otis</c:v>
                </c:pt>
                <c:pt idx="21">
                  <c:v>Passport</c:v>
                </c:pt>
                <c:pt idx="22">
                  <c:v>Ponente</c:v>
                </c:pt>
                <c:pt idx="23">
                  <c:v>Rondo</c:v>
                </c:pt>
                <c:pt idx="24">
                  <c:v>Scarlett</c:v>
                </c:pt>
              </c:strCache>
            </c:strRef>
          </c:cat>
          <c:val>
            <c:numRef>
              <c:f>'[5]Saturazione varietà richieste'!$F$7:$F$31</c:f>
              <c:numCache>
                <c:formatCode>General</c:formatCode>
                <c:ptCount val="25"/>
                <c:pt idx="0">
                  <c:v>44850</c:v>
                </c:pt>
                <c:pt idx="1">
                  <c:v>101000</c:v>
                </c:pt>
                <c:pt idx="2">
                  <c:v>118000</c:v>
                </c:pt>
                <c:pt idx="3">
                  <c:v>307400</c:v>
                </c:pt>
                <c:pt idx="4">
                  <c:v>313000</c:v>
                </c:pt>
                <c:pt idx="5">
                  <c:v>20950</c:v>
                </c:pt>
                <c:pt idx="6">
                  <c:v>20000</c:v>
                </c:pt>
                <c:pt idx="7">
                  <c:v>237200</c:v>
                </c:pt>
                <c:pt idx="8">
                  <c:v>182020</c:v>
                </c:pt>
                <c:pt idx="9">
                  <c:v>142930</c:v>
                </c:pt>
                <c:pt idx="10">
                  <c:v>15000</c:v>
                </c:pt>
                <c:pt idx="11">
                  <c:v>106320</c:v>
                </c:pt>
                <c:pt idx="12">
                  <c:v>255375</c:v>
                </c:pt>
                <c:pt idx="13">
                  <c:v>223700</c:v>
                </c:pt>
                <c:pt idx="14">
                  <c:v>5000</c:v>
                </c:pt>
                <c:pt idx="15">
                  <c:v>103200</c:v>
                </c:pt>
                <c:pt idx="16">
                  <c:v>167000</c:v>
                </c:pt>
                <c:pt idx="17">
                  <c:v>696500</c:v>
                </c:pt>
                <c:pt idx="18">
                  <c:v>87700</c:v>
                </c:pt>
                <c:pt idx="19">
                  <c:v>134700</c:v>
                </c:pt>
                <c:pt idx="20">
                  <c:v>956530</c:v>
                </c:pt>
                <c:pt idx="21">
                  <c:v>53800</c:v>
                </c:pt>
                <c:pt idx="22">
                  <c:v>458000</c:v>
                </c:pt>
                <c:pt idx="23">
                  <c:v>4500</c:v>
                </c:pt>
                <c:pt idx="24">
                  <c:v>502210</c:v>
                </c:pt>
              </c:numCache>
            </c:numRef>
          </c:val>
        </c:ser>
        <c:dLbls>
          <c:showLegendKey val="0"/>
          <c:showVal val="0"/>
          <c:showCatName val="0"/>
          <c:showSerName val="0"/>
          <c:showPercent val="0"/>
          <c:showBubbleSize val="0"/>
        </c:dLbls>
        <c:gapWidth val="219"/>
        <c:overlap val="-27"/>
        <c:axId val="540799392"/>
        <c:axId val="540798216"/>
      </c:barChart>
      <c:catAx>
        <c:axId val="54079939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540798216"/>
        <c:crosses val="autoZero"/>
        <c:auto val="1"/>
        <c:lblAlgn val="ctr"/>
        <c:lblOffset val="100"/>
        <c:noMultiLvlLbl val="0"/>
      </c:catAx>
      <c:valAx>
        <c:axId val="540798216"/>
        <c:scaling>
          <c:orientation val="minMax"/>
          <c:max val="4300000"/>
          <c:min val="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54079939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showDLblsOverMax val="0"/>
  </c:chart>
  <c:spPr>
    <a:solidFill>
      <a:schemeClr val="bg1"/>
    </a:solidFill>
    <a:ln w="9525" cap="flat" cmpd="sng" algn="ctr">
      <a:solidFill>
        <a:sysClr val="windowText" lastClr="000000"/>
      </a:solidFill>
      <a:round/>
    </a:ln>
    <a:effectLst/>
  </c:spPr>
  <c:txPr>
    <a:bodyPr/>
    <a:lstStyle/>
    <a:p>
      <a:pPr>
        <a:defRPr/>
      </a:pPr>
      <a:endParaRPr lang="it-IT"/>
    </a:p>
  </c:txPr>
  <c:printSettings>
    <c:headerFooter/>
    <c:pageMargins b="0.75000000000000011" l="0.25" r="0.25" t="0.75000000000000011" header="0.30000000000000004" footer="0.30000000000000004"/>
    <c:pageSetup paperSize="9"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Confronto</a:t>
            </a:r>
            <a:r>
              <a:rPr lang="it-IT" baseline="0"/>
              <a:t> richieste ed offerte nel periodo 2004-2014, su base regionale, con valori espressi in kg.</a:t>
            </a:r>
            <a:endParaRPr lang="it-IT"/>
          </a:p>
        </c:rich>
      </c:tx>
      <c:layout>
        <c:manualLayout>
          <c:xMode val="edge"/>
          <c:yMode val="edge"/>
          <c:x val="0.11255789944503673"/>
          <c:y val="4.3538538119875661E-3"/>
        </c:manualLayout>
      </c:layout>
      <c:overlay val="0"/>
      <c:spPr>
        <a:solidFill>
          <a:sysClr val="window" lastClr="FFFFFF"/>
        </a:solidFill>
        <a:ln>
          <a:noFill/>
        </a:ln>
        <a:effectLst/>
      </c:spPr>
    </c:title>
    <c:autoTitleDeleted val="0"/>
    <c:plotArea>
      <c:layout>
        <c:manualLayout>
          <c:layoutTarget val="inner"/>
          <c:xMode val="edge"/>
          <c:yMode val="edge"/>
          <c:x val="8.3443311415974955E-2"/>
          <c:y val="2.8372521897890749E-2"/>
          <c:w val="0.89447049547635193"/>
          <c:h val="0.80743878158292881"/>
        </c:manualLayout>
      </c:layout>
      <c:barChart>
        <c:barDir val="col"/>
        <c:grouping val="clustered"/>
        <c:varyColors val="0"/>
        <c:ser>
          <c:idx val="0"/>
          <c:order val="0"/>
          <c:tx>
            <c:strRef>
              <c:f>'[5]Distribuzione geografica'!$D$140</c:f>
              <c:strCache>
                <c:ptCount val="1"/>
                <c:pt idx="0">
                  <c:v>Richieste</c:v>
                </c:pt>
              </c:strCache>
            </c:strRef>
          </c:tx>
          <c:spPr>
            <a:solidFill>
              <a:schemeClr val="accent1"/>
            </a:solidFill>
            <a:ln>
              <a:noFill/>
            </a:ln>
            <a:effectLst/>
          </c:spPr>
          <c:invertIfNegative val="0"/>
          <c:cat>
            <c:strRef>
              <c:f>'[5]Distribuzione geografica'!$C$141:$C$159</c:f>
              <c:strCache>
                <c:ptCount val="19"/>
                <c:pt idx="0">
                  <c:v>Abruzzo</c:v>
                </c:pt>
                <c:pt idx="1">
                  <c:v>Basilicata</c:v>
                </c:pt>
                <c:pt idx="2">
                  <c:v>Calabria</c:v>
                </c:pt>
                <c:pt idx="3">
                  <c:v>Campania</c:v>
                </c:pt>
                <c:pt idx="4">
                  <c:v>Emilia Romagna</c:v>
                </c:pt>
                <c:pt idx="5">
                  <c:v>Fruli Venezia Giulia</c:v>
                </c:pt>
                <c:pt idx="6">
                  <c:v>Lazio</c:v>
                </c:pt>
                <c:pt idx="7">
                  <c:v>Liguria</c:v>
                </c:pt>
                <c:pt idx="8">
                  <c:v>Lombardia</c:v>
                </c:pt>
                <c:pt idx="9">
                  <c:v>Marche</c:v>
                </c:pt>
                <c:pt idx="10">
                  <c:v>Molise</c:v>
                </c:pt>
                <c:pt idx="11">
                  <c:v>Piemonte</c:v>
                </c:pt>
                <c:pt idx="12">
                  <c:v>Puglia</c:v>
                </c:pt>
                <c:pt idx="13">
                  <c:v>Sardegna</c:v>
                </c:pt>
                <c:pt idx="14">
                  <c:v>Sicilia</c:v>
                </c:pt>
                <c:pt idx="15">
                  <c:v>Toscana</c:v>
                </c:pt>
                <c:pt idx="16">
                  <c:v>Trentino</c:v>
                </c:pt>
                <c:pt idx="17">
                  <c:v>Umbria</c:v>
                </c:pt>
                <c:pt idx="18">
                  <c:v>Veneto</c:v>
                </c:pt>
              </c:strCache>
            </c:strRef>
          </c:cat>
          <c:val>
            <c:numRef>
              <c:f>'[5]Distribuzione geografica'!$D$141:$D$159</c:f>
              <c:numCache>
                <c:formatCode>General</c:formatCode>
                <c:ptCount val="19"/>
                <c:pt idx="0">
                  <c:v>724062</c:v>
                </c:pt>
                <c:pt idx="1">
                  <c:v>4882828.3999999994</c:v>
                </c:pt>
                <c:pt idx="2">
                  <c:v>187280</c:v>
                </c:pt>
                <c:pt idx="3">
                  <c:v>274558</c:v>
                </c:pt>
                <c:pt idx="4">
                  <c:v>2082065.93</c:v>
                </c:pt>
                <c:pt idx="5">
                  <c:v>135781.25</c:v>
                </c:pt>
                <c:pt idx="6">
                  <c:v>6025803.5999999996</c:v>
                </c:pt>
                <c:pt idx="7">
                  <c:v>300</c:v>
                </c:pt>
                <c:pt idx="8">
                  <c:v>2678697.4099999997</c:v>
                </c:pt>
                <c:pt idx="9">
                  <c:v>1141185.01</c:v>
                </c:pt>
                <c:pt idx="10">
                  <c:v>103321.60000000001</c:v>
                </c:pt>
                <c:pt idx="11">
                  <c:v>834942.33000000007</c:v>
                </c:pt>
                <c:pt idx="12">
                  <c:v>19287588.600000001</c:v>
                </c:pt>
                <c:pt idx="13">
                  <c:v>1144544</c:v>
                </c:pt>
                <c:pt idx="14">
                  <c:v>1984990.55</c:v>
                </c:pt>
                <c:pt idx="15">
                  <c:v>2993306.38</c:v>
                </c:pt>
                <c:pt idx="16">
                  <c:v>14219.3</c:v>
                </c:pt>
                <c:pt idx="17">
                  <c:v>980086</c:v>
                </c:pt>
                <c:pt idx="18">
                  <c:v>791986.6</c:v>
                </c:pt>
              </c:numCache>
            </c:numRef>
          </c:val>
        </c:ser>
        <c:ser>
          <c:idx val="1"/>
          <c:order val="1"/>
          <c:tx>
            <c:strRef>
              <c:f>'[5]Distribuzione geografica'!$E$140</c:f>
              <c:strCache>
                <c:ptCount val="1"/>
                <c:pt idx="0">
                  <c:v>Offerte</c:v>
                </c:pt>
              </c:strCache>
            </c:strRef>
          </c:tx>
          <c:spPr>
            <a:solidFill>
              <a:schemeClr val="accent2"/>
            </a:solidFill>
            <a:ln>
              <a:noFill/>
            </a:ln>
            <a:effectLst/>
          </c:spPr>
          <c:invertIfNegative val="0"/>
          <c:cat>
            <c:strRef>
              <c:f>'[5]Distribuzione geografica'!$C$141:$C$159</c:f>
              <c:strCache>
                <c:ptCount val="19"/>
                <c:pt idx="0">
                  <c:v>Abruzzo</c:v>
                </c:pt>
                <c:pt idx="1">
                  <c:v>Basilicata</c:v>
                </c:pt>
                <c:pt idx="2">
                  <c:v>Calabria</c:v>
                </c:pt>
                <c:pt idx="3">
                  <c:v>Campania</c:v>
                </c:pt>
                <c:pt idx="4">
                  <c:v>Emilia Romagna</c:v>
                </c:pt>
                <c:pt idx="5">
                  <c:v>Fruli Venezia Giulia</c:v>
                </c:pt>
                <c:pt idx="6">
                  <c:v>Lazio</c:v>
                </c:pt>
                <c:pt idx="7">
                  <c:v>Liguria</c:v>
                </c:pt>
                <c:pt idx="8">
                  <c:v>Lombardia</c:v>
                </c:pt>
                <c:pt idx="9">
                  <c:v>Marche</c:v>
                </c:pt>
                <c:pt idx="10">
                  <c:v>Molise</c:v>
                </c:pt>
                <c:pt idx="11">
                  <c:v>Piemonte</c:v>
                </c:pt>
                <c:pt idx="12">
                  <c:v>Puglia</c:v>
                </c:pt>
                <c:pt idx="13">
                  <c:v>Sardegna</c:v>
                </c:pt>
                <c:pt idx="14">
                  <c:v>Sicilia</c:v>
                </c:pt>
                <c:pt idx="15">
                  <c:v>Toscana</c:v>
                </c:pt>
                <c:pt idx="16">
                  <c:v>Trentino</c:v>
                </c:pt>
                <c:pt idx="17">
                  <c:v>Umbria</c:v>
                </c:pt>
                <c:pt idx="18">
                  <c:v>Veneto</c:v>
                </c:pt>
              </c:strCache>
            </c:strRef>
          </c:cat>
          <c:val>
            <c:numRef>
              <c:f>'[5]Distribuzione geografica'!$E$141:$E$159</c:f>
              <c:numCache>
                <c:formatCode>General</c:formatCode>
                <c:ptCount val="19"/>
                <c:pt idx="1">
                  <c:v>70000</c:v>
                </c:pt>
                <c:pt idx="4">
                  <c:v>1099545</c:v>
                </c:pt>
                <c:pt idx="6">
                  <c:v>673600</c:v>
                </c:pt>
                <c:pt idx="8">
                  <c:v>43290</c:v>
                </c:pt>
                <c:pt idx="9">
                  <c:v>1092690</c:v>
                </c:pt>
                <c:pt idx="12">
                  <c:v>1557380</c:v>
                </c:pt>
                <c:pt idx="13">
                  <c:v>114480</c:v>
                </c:pt>
                <c:pt idx="14">
                  <c:v>1140540</c:v>
                </c:pt>
                <c:pt idx="18">
                  <c:v>82660</c:v>
                </c:pt>
              </c:numCache>
            </c:numRef>
          </c:val>
        </c:ser>
        <c:dLbls>
          <c:showLegendKey val="0"/>
          <c:showVal val="0"/>
          <c:showCatName val="0"/>
          <c:showSerName val="0"/>
          <c:showPercent val="0"/>
          <c:showBubbleSize val="0"/>
        </c:dLbls>
        <c:gapWidth val="219"/>
        <c:overlap val="-27"/>
        <c:axId val="540797040"/>
        <c:axId val="540797432"/>
      </c:barChart>
      <c:catAx>
        <c:axId val="5407970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540797432"/>
        <c:crosses val="autoZero"/>
        <c:auto val="1"/>
        <c:lblAlgn val="ctr"/>
        <c:lblOffset val="100"/>
        <c:noMultiLvlLbl val="0"/>
      </c:catAx>
      <c:valAx>
        <c:axId val="540797432"/>
        <c:scaling>
          <c:orientation val="minMax"/>
          <c:max val="21000000"/>
          <c:min val="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54079704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showDLblsOverMax val="0"/>
  </c:chart>
  <c:spPr>
    <a:solidFill>
      <a:schemeClr val="bg1"/>
    </a:solidFill>
    <a:ln w="9525" cap="flat" cmpd="sng" algn="ctr">
      <a:solidFill>
        <a:sysClr val="windowText" lastClr="000000"/>
      </a:solidFill>
      <a:round/>
    </a:ln>
    <a:effectLst/>
  </c:spPr>
  <c:txPr>
    <a:bodyPr/>
    <a:lstStyle/>
    <a:p>
      <a:pPr>
        <a:defRPr/>
      </a:pPr>
      <a:endParaRPr lang="it-IT"/>
    </a:p>
  </c:txPr>
  <c:printSettings>
    <c:headerFooter/>
    <c:pageMargins b="0.75000000000000011" l="0.70000000000000007" r="0.70000000000000007" t="0.75000000000000011" header="0.30000000000000004" footer="0.30000000000000004"/>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Confronto fra</a:t>
            </a:r>
            <a:r>
              <a:rPr lang="it-IT" baseline="0"/>
              <a:t> quantità richieste ed offerte nel periodo.</a:t>
            </a:r>
            <a:endParaRPr lang="it-IT"/>
          </a:p>
        </c:rich>
      </c:tx>
      <c:layout>
        <c:manualLayout>
          <c:xMode val="edge"/>
          <c:yMode val="edge"/>
          <c:x val="0.23606841271783849"/>
          <c:y val="6.9135820390997152E-2"/>
        </c:manualLayout>
      </c:layout>
      <c:overlay val="1"/>
      <c:spPr>
        <a:solidFill>
          <a:sysClr val="window" lastClr="FFFFFF"/>
        </a:solidFill>
        <a:ln>
          <a:noFill/>
        </a:ln>
        <a:effectLst/>
      </c:spPr>
    </c:title>
    <c:autoTitleDeleted val="0"/>
    <c:plotArea>
      <c:layout>
        <c:manualLayout>
          <c:layoutTarget val="inner"/>
          <c:xMode val="edge"/>
          <c:yMode val="edge"/>
          <c:x val="0.11872025455221559"/>
          <c:y val="5.081417992007517E-2"/>
          <c:w val="0.84486383195014247"/>
          <c:h val="0.83136873889212648"/>
        </c:manualLayout>
      </c:layout>
      <c:barChart>
        <c:barDir val="col"/>
        <c:grouping val="clustered"/>
        <c:varyColors val="0"/>
        <c:ser>
          <c:idx val="0"/>
          <c:order val="0"/>
          <c:tx>
            <c:strRef>
              <c:f>'[6]Richieste vs offerte'!$E$1</c:f>
              <c:strCache>
                <c:ptCount val="1"/>
                <c:pt idx="0">
                  <c:v>Richieste</c:v>
                </c:pt>
              </c:strCache>
            </c:strRef>
          </c:tx>
          <c:spPr>
            <a:solidFill>
              <a:schemeClr val="accent1"/>
            </a:solidFill>
            <a:ln>
              <a:noFill/>
            </a:ln>
            <a:effectLst/>
          </c:spPr>
          <c:invertIfNegative val="0"/>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0"/>
            <c:dispEq val="0"/>
          </c:trendline>
          <c:cat>
            <c:numRef>
              <c:f>'[6]Richieste vs offerte'!$D$2:$D$12</c:f>
              <c:numCache>
                <c:formatCode>General</c:formatCode>
                <c:ptCount val="11"/>
                <c:pt idx="0">
                  <c:v>2004</c:v>
                </c:pt>
                <c:pt idx="1">
                  <c:v>2005</c:v>
                </c:pt>
                <c:pt idx="2">
                  <c:v>2006</c:v>
                </c:pt>
                <c:pt idx="3">
                  <c:v>2007</c:v>
                </c:pt>
                <c:pt idx="4">
                  <c:v>2008</c:v>
                </c:pt>
                <c:pt idx="5">
                  <c:v>2009</c:v>
                </c:pt>
                <c:pt idx="6">
                  <c:v>2010</c:v>
                </c:pt>
                <c:pt idx="7">
                  <c:v>2011</c:v>
                </c:pt>
                <c:pt idx="8">
                  <c:v>2012</c:v>
                </c:pt>
                <c:pt idx="9">
                  <c:v>2013</c:v>
                </c:pt>
                <c:pt idx="10">
                  <c:v>2014</c:v>
                </c:pt>
              </c:numCache>
            </c:numRef>
          </c:cat>
          <c:val>
            <c:numRef>
              <c:f>'[6]Richieste vs offerte'!$E$2:$E$12</c:f>
              <c:numCache>
                <c:formatCode>General</c:formatCode>
                <c:ptCount val="11"/>
                <c:pt idx="0">
                  <c:v>825639.9</c:v>
                </c:pt>
                <c:pt idx="1">
                  <c:v>773619.55</c:v>
                </c:pt>
                <c:pt idx="2">
                  <c:v>1248593.8500000001</c:v>
                </c:pt>
                <c:pt idx="3">
                  <c:v>1732981.9</c:v>
                </c:pt>
                <c:pt idx="4">
                  <c:v>1181037</c:v>
                </c:pt>
                <c:pt idx="5">
                  <c:v>1959209.75</c:v>
                </c:pt>
                <c:pt idx="6">
                  <c:v>1756978.9</c:v>
                </c:pt>
                <c:pt idx="7">
                  <c:v>1610943</c:v>
                </c:pt>
                <c:pt idx="8">
                  <c:v>1926388.9000000001</c:v>
                </c:pt>
                <c:pt idx="9">
                  <c:v>2331058</c:v>
                </c:pt>
                <c:pt idx="10">
                  <c:v>4342275</c:v>
                </c:pt>
              </c:numCache>
            </c:numRef>
          </c:val>
        </c:ser>
        <c:ser>
          <c:idx val="1"/>
          <c:order val="1"/>
          <c:tx>
            <c:strRef>
              <c:f>'[6]Richieste vs offerte'!$F$1</c:f>
              <c:strCache>
                <c:ptCount val="1"/>
                <c:pt idx="0">
                  <c:v>Disponibilità</c:v>
                </c:pt>
              </c:strCache>
            </c:strRef>
          </c:tx>
          <c:spPr>
            <a:solidFill>
              <a:schemeClr val="accent2"/>
            </a:solidFill>
            <a:ln>
              <a:noFill/>
            </a:ln>
            <a:effectLst/>
          </c:spPr>
          <c:invertIfNegative val="0"/>
          <c:trendline>
            <c:spPr>
              <a:ln w="19050" cap="rnd">
                <a:solidFill>
                  <a:schemeClr val="accent2"/>
                </a:solidFill>
                <a:prstDash val="sysDot"/>
              </a:ln>
              <a:effectLst/>
            </c:spPr>
            <c:trendlineType val="linear"/>
            <c:dispRSqr val="0"/>
            <c:dispEq val="0"/>
          </c:trendline>
          <c:cat>
            <c:numRef>
              <c:f>'[6]Richieste vs offerte'!$D$2:$D$12</c:f>
              <c:numCache>
                <c:formatCode>General</c:formatCode>
                <c:ptCount val="11"/>
                <c:pt idx="0">
                  <c:v>2004</c:v>
                </c:pt>
                <c:pt idx="1">
                  <c:v>2005</c:v>
                </c:pt>
                <c:pt idx="2">
                  <c:v>2006</c:v>
                </c:pt>
                <c:pt idx="3">
                  <c:v>2007</c:v>
                </c:pt>
                <c:pt idx="4">
                  <c:v>2008</c:v>
                </c:pt>
                <c:pt idx="5">
                  <c:v>2009</c:v>
                </c:pt>
                <c:pt idx="6">
                  <c:v>2010</c:v>
                </c:pt>
                <c:pt idx="7">
                  <c:v>2011</c:v>
                </c:pt>
                <c:pt idx="8">
                  <c:v>2012</c:v>
                </c:pt>
                <c:pt idx="9">
                  <c:v>2013</c:v>
                </c:pt>
                <c:pt idx="10">
                  <c:v>2014</c:v>
                </c:pt>
              </c:numCache>
            </c:numRef>
          </c:cat>
          <c:val>
            <c:numRef>
              <c:f>'[6]Richieste vs offerte'!$F$2:$F$12</c:f>
              <c:numCache>
                <c:formatCode>General</c:formatCode>
                <c:ptCount val="11"/>
                <c:pt idx="0">
                  <c:v>1500000</c:v>
                </c:pt>
                <c:pt idx="1">
                  <c:v>0</c:v>
                </c:pt>
                <c:pt idx="2">
                  <c:v>974100</c:v>
                </c:pt>
                <c:pt idx="3">
                  <c:v>615650</c:v>
                </c:pt>
                <c:pt idx="4">
                  <c:v>1227650</c:v>
                </c:pt>
                <c:pt idx="5">
                  <c:v>150350</c:v>
                </c:pt>
                <c:pt idx="6">
                  <c:v>400000</c:v>
                </c:pt>
                <c:pt idx="7">
                  <c:v>340000</c:v>
                </c:pt>
                <c:pt idx="8">
                  <c:v>300000</c:v>
                </c:pt>
                <c:pt idx="9">
                  <c:v>0</c:v>
                </c:pt>
                <c:pt idx="10">
                  <c:v>0</c:v>
                </c:pt>
              </c:numCache>
            </c:numRef>
          </c:val>
        </c:ser>
        <c:dLbls>
          <c:showLegendKey val="0"/>
          <c:showVal val="0"/>
          <c:showCatName val="0"/>
          <c:showSerName val="0"/>
          <c:showPercent val="0"/>
          <c:showBubbleSize val="0"/>
        </c:dLbls>
        <c:gapWidth val="219"/>
        <c:overlap val="-27"/>
        <c:axId val="537881744"/>
        <c:axId val="537881352"/>
      </c:barChart>
      <c:catAx>
        <c:axId val="5378817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537881352"/>
        <c:crosses val="autoZero"/>
        <c:auto val="1"/>
        <c:lblAlgn val="ctr"/>
        <c:lblOffset val="100"/>
        <c:noMultiLvlLbl val="0"/>
      </c:catAx>
      <c:valAx>
        <c:axId val="53788135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537881744"/>
        <c:crosses val="autoZero"/>
        <c:crossBetween val="between"/>
      </c:valAx>
      <c:spPr>
        <a:noFill/>
        <a:ln>
          <a:noFill/>
        </a:ln>
        <a:effectLst/>
      </c:spPr>
    </c:plotArea>
    <c:legend>
      <c:legendPos val="b"/>
      <c:legendEntry>
        <c:idx val="2"/>
        <c:delete val="1"/>
      </c:legendEntry>
      <c:legendEntry>
        <c:idx val="3"/>
        <c:delete val="1"/>
      </c:legendEntry>
      <c:legendEntry>
        <c:idx val="4"/>
        <c:delete val="1"/>
      </c:legendEntry>
      <c:legendEntry>
        <c:idx val="5"/>
        <c:delete val="1"/>
      </c:legendEntry>
      <c:layout>
        <c:manualLayout>
          <c:xMode val="edge"/>
          <c:yMode val="edge"/>
          <c:x val="0.40606685763238709"/>
          <c:y val="0.93645311207105719"/>
          <c:w val="0.19724582930156945"/>
          <c:h val="5.5555958797435925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showDLblsOverMax val="0"/>
  </c:chart>
  <c:spPr>
    <a:solidFill>
      <a:schemeClr val="bg1"/>
    </a:solidFill>
    <a:ln w="9525" cap="flat" cmpd="sng" algn="ctr">
      <a:solidFill>
        <a:sysClr val="windowText" lastClr="000000"/>
      </a:solidFill>
      <a:round/>
    </a:ln>
    <a:effectLst/>
  </c:spPr>
  <c:txPr>
    <a:bodyPr/>
    <a:lstStyle/>
    <a:p>
      <a:pPr>
        <a:defRPr/>
      </a:pPr>
      <a:endParaRPr lang="it-IT"/>
    </a:p>
  </c:txPr>
  <c:printSettings>
    <c:headerFooter/>
    <c:pageMargins b="0.75000000000000011" l="0.70000000000000007" r="0.70000000000000007" t="0.75000000000000011" header="0.30000000000000004" footer="0.30000000000000004"/>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Saturazione delle</a:t>
            </a:r>
            <a:r>
              <a:rPr lang="it-IT" baseline="0"/>
              <a:t> varietà richieste nel periodo 2004-2014.</a:t>
            </a:r>
            <a:endParaRPr lang="it-IT"/>
          </a:p>
        </c:rich>
      </c:tx>
      <c:layout>
        <c:manualLayout>
          <c:xMode val="edge"/>
          <c:yMode val="edge"/>
          <c:x val="0.31740656140850276"/>
          <c:y val="4.3427356917212383E-2"/>
        </c:manualLayout>
      </c:layout>
      <c:overlay val="1"/>
      <c:spPr>
        <a:solidFill>
          <a:sysClr val="window" lastClr="FFFFFF"/>
        </a:solidFill>
        <a:ln>
          <a:noFill/>
        </a:ln>
        <a:effectLst/>
      </c:spPr>
    </c:title>
    <c:autoTitleDeleted val="0"/>
    <c:plotArea>
      <c:layout>
        <c:manualLayout>
          <c:layoutTarget val="inner"/>
          <c:xMode val="edge"/>
          <c:yMode val="edge"/>
          <c:x val="9.0665556569208411E-2"/>
          <c:y val="3.6189464097676975E-2"/>
          <c:w val="0.88657531981730631"/>
          <c:h val="0.81852949954245502"/>
        </c:manualLayout>
      </c:layout>
      <c:barChart>
        <c:barDir val="col"/>
        <c:grouping val="clustered"/>
        <c:varyColors val="0"/>
        <c:ser>
          <c:idx val="0"/>
          <c:order val="0"/>
          <c:tx>
            <c:strRef>
              <c:f>'[6]Saturazione varietà richieste'!$C$5</c:f>
              <c:strCache>
                <c:ptCount val="1"/>
                <c:pt idx="0">
                  <c:v>Richieste</c:v>
                </c:pt>
              </c:strCache>
            </c:strRef>
          </c:tx>
          <c:spPr>
            <a:solidFill>
              <a:schemeClr val="accent1"/>
            </a:solidFill>
            <a:ln>
              <a:noFill/>
            </a:ln>
            <a:effectLst/>
          </c:spPr>
          <c:invertIfNegative val="0"/>
          <c:cat>
            <c:strRef>
              <c:f>'[6]Saturazione varietà richieste'!$B$6:$B$20</c:f>
              <c:strCache>
                <c:ptCount val="15"/>
                <c:pt idx="0">
                  <c:v>AMBRA</c:v>
                </c:pt>
                <c:pt idx="1">
                  <c:v>AUGUSTO</c:v>
                </c:pt>
                <c:pt idx="2">
                  <c:v>BALDO</c:v>
                </c:pt>
                <c:pt idx="3">
                  <c:v>BALILLA</c:v>
                </c:pt>
                <c:pt idx="4">
                  <c:v>CARNAROLI</c:v>
                </c:pt>
                <c:pt idx="5">
                  <c:v>CENTAURO</c:v>
                </c:pt>
                <c:pt idx="6">
                  <c:v>CIGALON</c:v>
                </c:pt>
                <c:pt idx="7">
                  <c:v>CRESO </c:v>
                </c:pt>
                <c:pt idx="8">
                  <c:v>GLADIO</c:v>
                </c:pt>
                <c:pt idx="9">
                  <c:v>LOTO</c:v>
                </c:pt>
                <c:pt idx="10">
                  <c:v>NEMBO</c:v>
                </c:pt>
                <c:pt idx="11">
                  <c:v>ROMA </c:v>
                </c:pt>
                <c:pt idx="12">
                  <c:v>SELENIO</c:v>
                </c:pt>
                <c:pt idx="13">
                  <c:v>SIS215</c:v>
                </c:pt>
                <c:pt idx="14">
                  <c:v>VOLANO</c:v>
                </c:pt>
              </c:strCache>
            </c:strRef>
          </c:cat>
          <c:val>
            <c:numRef>
              <c:f>'[6]Saturazione varietà richieste'!$C$6:$C$20</c:f>
              <c:numCache>
                <c:formatCode>General</c:formatCode>
                <c:ptCount val="15"/>
                <c:pt idx="0">
                  <c:v>24150</c:v>
                </c:pt>
                <c:pt idx="1">
                  <c:v>638019</c:v>
                </c:pt>
                <c:pt idx="2">
                  <c:v>533112</c:v>
                </c:pt>
                <c:pt idx="3">
                  <c:v>952856.29999999993</c:v>
                </c:pt>
                <c:pt idx="4">
                  <c:v>769699.75</c:v>
                </c:pt>
                <c:pt idx="5">
                  <c:v>2321751.2999999998</c:v>
                </c:pt>
                <c:pt idx="6">
                  <c:v>1050</c:v>
                </c:pt>
                <c:pt idx="7">
                  <c:v>634221</c:v>
                </c:pt>
                <c:pt idx="8">
                  <c:v>1891267.25</c:v>
                </c:pt>
                <c:pt idx="9">
                  <c:v>422545.3</c:v>
                </c:pt>
                <c:pt idx="10">
                  <c:v>405575.7</c:v>
                </c:pt>
                <c:pt idx="11">
                  <c:v>248260</c:v>
                </c:pt>
                <c:pt idx="12">
                  <c:v>1836787.2</c:v>
                </c:pt>
                <c:pt idx="13">
                  <c:v>64556</c:v>
                </c:pt>
                <c:pt idx="14">
                  <c:v>612696</c:v>
                </c:pt>
              </c:numCache>
            </c:numRef>
          </c:val>
        </c:ser>
        <c:ser>
          <c:idx val="1"/>
          <c:order val="1"/>
          <c:tx>
            <c:strRef>
              <c:f>'[6]Saturazione varietà richieste'!$D$5</c:f>
              <c:strCache>
                <c:ptCount val="1"/>
                <c:pt idx="0">
                  <c:v>Disponibilità</c:v>
                </c:pt>
              </c:strCache>
            </c:strRef>
          </c:tx>
          <c:spPr>
            <a:solidFill>
              <a:schemeClr val="accent2"/>
            </a:solidFill>
            <a:ln>
              <a:noFill/>
            </a:ln>
            <a:effectLst/>
          </c:spPr>
          <c:invertIfNegative val="0"/>
          <c:cat>
            <c:strRef>
              <c:f>'[6]Saturazione varietà richieste'!$B$6:$B$20</c:f>
              <c:strCache>
                <c:ptCount val="15"/>
                <c:pt idx="0">
                  <c:v>AMBRA</c:v>
                </c:pt>
                <c:pt idx="1">
                  <c:v>AUGUSTO</c:v>
                </c:pt>
                <c:pt idx="2">
                  <c:v>BALDO</c:v>
                </c:pt>
                <c:pt idx="3">
                  <c:v>BALILLA</c:v>
                </c:pt>
                <c:pt idx="4">
                  <c:v>CARNAROLI</c:v>
                </c:pt>
                <c:pt idx="5">
                  <c:v>CENTAURO</c:v>
                </c:pt>
                <c:pt idx="6">
                  <c:v>CIGALON</c:v>
                </c:pt>
                <c:pt idx="7">
                  <c:v>CRESO </c:v>
                </c:pt>
                <c:pt idx="8">
                  <c:v>GLADIO</c:v>
                </c:pt>
                <c:pt idx="9">
                  <c:v>LOTO</c:v>
                </c:pt>
                <c:pt idx="10">
                  <c:v>NEMBO</c:v>
                </c:pt>
                <c:pt idx="11">
                  <c:v>ROMA </c:v>
                </c:pt>
                <c:pt idx="12">
                  <c:v>SELENIO</c:v>
                </c:pt>
                <c:pt idx="13">
                  <c:v>SIS215</c:v>
                </c:pt>
                <c:pt idx="14">
                  <c:v>VOLANO</c:v>
                </c:pt>
              </c:strCache>
            </c:strRef>
          </c:cat>
          <c:val>
            <c:numRef>
              <c:f>'[6]Saturazione varietà richieste'!$D$6:$D$20</c:f>
              <c:numCache>
                <c:formatCode>General</c:formatCode>
                <c:ptCount val="15"/>
                <c:pt idx="0">
                  <c:v>700</c:v>
                </c:pt>
                <c:pt idx="1">
                  <c:v>60000</c:v>
                </c:pt>
                <c:pt idx="2">
                  <c:v>485000</c:v>
                </c:pt>
                <c:pt idx="3">
                  <c:v>600000</c:v>
                </c:pt>
                <c:pt idx="4">
                  <c:v>80000</c:v>
                </c:pt>
                <c:pt idx="5">
                  <c:v>60000</c:v>
                </c:pt>
                <c:pt idx="6">
                  <c:v>159050</c:v>
                </c:pt>
                <c:pt idx="7">
                  <c:v>110000</c:v>
                </c:pt>
                <c:pt idx="8">
                  <c:v>439000</c:v>
                </c:pt>
                <c:pt idx="9">
                  <c:v>685950</c:v>
                </c:pt>
                <c:pt idx="10">
                  <c:v>197650</c:v>
                </c:pt>
                <c:pt idx="11">
                  <c:v>100000</c:v>
                </c:pt>
                <c:pt idx="12">
                  <c:v>2443100</c:v>
                </c:pt>
                <c:pt idx="13">
                  <c:v>55000</c:v>
                </c:pt>
                <c:pt idx="14">
                  <c:v>33000</c:v>
                </c:pt>
              </c:numCache>
            </c:numRef>
          </c:val>
        </c:ser>
        <c:dLbls>
          <c:showLegendKey val="0"/>
          <c:showVal val="0"/>
          <c:showCatName val="0"/>
          <c:showSerName val="0"/>
          <c:showPercent val="0"/>
          <c:showBubbleSize val="0"/>
        </c:dLbls>
        <c:gapWidth val="219"/>
        <c:overlap val="-27"/>
        <c:axId val="537879784"/>
        <c:axId val="537879392"/>
      </c:barChart>
      <c:catAx>
        <c:axId val="5378797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800" b="0" i="0" u="none" strike="noStrike" kern="1200" baseline="0">
                <a:solidFill>
                  <a:schemeClr val="tx1">
                    <a:lumMod val="65000"/>
                    <a:lumOff val="35000"/>
                  </a:schemeClr>
                </a:solidFill>
                <a:latin typeface="+mn-lt"/>
                <a:ea typeface="+mn-ea"/>
                <a:cs typeface="+mn-cs"/>
              </a:defRPr>
            </a:pPr>
            <a:endParaRPr lang="it-IT"/>
          </a:p>
        </c:txPr>
        <c:crossAx val="537879392"/>
        <c:crosses val="autoZero"/>
        <c:auto val="1"/>
        <c:lblAlgn val="ctr"/>
        <c:lblOffset val="100"/>
        <c:noMultiLvlLbl val="0"/>
      </c:catAx>
      <c:valAx>
        <c:axId val="537879392"/>
        <c:scaling>
          <c:orientation val="minMax"/>
          <c:max val="2500000"/>
          <c:min val="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it-IT"/>
          </a:p>
        </c:txPr>
        <c:crossAx val="53787978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showDLblsOverMax val="0"/>
  </c:chart>
  <c:spPr>
    <a:solidFill>
      <a:schemeClr val="bg1"/>
    </a:solidFill>
    <a:ln w="9525" cap="flat" cmpd="sng" algn="ctr">
      <a:solidFill>
        <a:sysClr val="windowText" lastClr="000000"/>
      </a:solidFill>
      <a:round/>
    </a:ln>
    <a:effectLst/>
  </c:spPr>
  <c:txPr>
    <a:bodyPr/>
    <a:lstStyle/>
    <a:p>
      <a:pPr>
        <a:defRPr/>
      </a:pPr>
      <a:endParaRPr lang="it-IT"/>
    </a:p>
  </c:txPr>
  <c:printSettings>
    <c:headerFooter/>
    <c:pageMargins b="0.75000000000000011" l="0.25" r="0.25" t="0.75000000000000011" header="0.30000000000000004" footer="0.30000000000000004"/>
    <c:pageSetup orientation="portrait"/>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Confronto</a:t>
            </a:r>
            <a:r>
              <a:rPr lang="it-IT" baseline="0"/>
              <a:t> richieste ed offerte nel periodo 2004-2014, su base regionale, con valori espressi in kg.</a:t>
            </a:r>
            <a:endParaRPr lang="it-IT"/>
          </a:p>
        </c:rich>
      </c:tx>
      <c:layout>
        <c:manualLayout>
          <c:xMode val="edge"/>
          <c:yMode val="edge"/>
          <c:x val="0.11255789944503673"/>
          <c:y val="4.3538538119875661E-3"/>
        </c:manualLayout>
      </c:layout>
      <c:overlay val="0"/>
      <c:spPr>
        <a:solidFill>
          <a:sysClr val="window" lastClr="FFFFFF"/>
        </a:solidFill>
        <a:ln>
          <a:noFill/>
        </a:ln>
        <a:effectLst/>
      </c:spPr>
    </c:title>
    <c:autoTitleDeleted val="0"/>
    <c:plotArea>
      <c:layout>
        <c:manualLayout>
          <c:layoutTarget val="inner"/>
          <c:xMode val="edge"/>
          <c:yMode val="edge"/>
          <c:x val="8.3443311415974955E-2"/>
          <c:y val="2.8372521897890749E-2"/>
          <c:w val="0.89447049547635193"/>
          <c:h val="0.80743878158292881"/>
        </c:manualLayout>
      </c:layout>
      <c:barChart>
        <c:barDir val="col"/>
        <c:grouping val="clustered"/>
        <c:varyColors val="0"/>
        <c:ser>
          <c:idx val="0"/>
          <c:order val="0"/>
          <c:tx>
            <c:strRef>
              <c:f>'[6]Distribuzione geografica'!$C$3:$F$3</c:f>
              <c:strCache>
                <c:ptCount val="1"/>
                <c:pt idx="0">
                  <c:v>Richieste</c:v>
                </c:pt>
              </c:strCache>
            </c:strRef>
          </c:tx>
          <c:spPr>
            <a:solidFill>
              <a:schemeClr val="accent1"/>
            </a:solidFill>
            <a:ln>
              <a:noFill/>
            </a:ln>
            <a:effectLst/>
          </c:spPr>
          <c:invertIfNegative val="0"/>
          <c:cat>
            <c:strRef>
              <c:f>'[6]Distribuzione geografica'!$A$48:$A$55</c:f>
              <c:strCache>
                <c:ptCount val="8"/>
                <c:pt idx="0">
                  <c:v>Calabria</c:v>
                </c:pt>
                <c:pt idx="1">
                  <c:v>Emilia Romagna</c:v>
                </c:pt>
                <c:pt idx="2">
                  <c:v>Lazio</c:v>
                </c:pt>
                <c:pt idx="3">
                  <c:v>Lombardia</c:v>
                </c:pt>
                <c:pt idx="4">
                  <c:v>Marche</c:v>
                </c:pt>
                <c:pt idx="5">
                  <c:v>Piemonte</c:v>
                </c:pt>
                <c:pt idx="6">
                  <c:v>Sardegna</c:v>
                </c:pt>
                <c:pt idx="7">
                  <c:v>Veneto</c:v>
                </c:pt>
              </c:strCache>
            </c:strRef>
          </c:cat>
          <c:val>
            <c:numRef>
              <c:f>'[6]Distribuzione geografica'!$B$48:$B$55</c:f>
              <c:numCache>
                <c:formatCode>General</c:formatCode>
                <c:ptCount val="8"/>
                <c:pt idx="0">
                  <c:v>13500</c:v>
                </c:pt>
                <c:pt idx="1">
                  <c:v>273050</c:v>
                </c:pt>
                <c:pt idx="2">
                  <c:v>6500</c:v>
                </c:pt>
                <c:pt idx="3">
                  <c:v>9892717.8000000007</c:v>
                </c:pt>
                <c:pt idx="4">
                  <c:v>60005</c:v>
                </c:pt>
                <c:pt idx="5">
                  <c:v>9482041.1999999993</c:v>
                </c:pt>
                <c:pt idx="6">
                  <c:v>53100</c:v>
                </c:pt>
                <c:pt idx="7">
                  <c:v>469447</c:v>
                </c:pt>
              </c:numCache>
            </c:numRef>
          </c:val>
        </c:ser>
        <c:ser>
          <c:idx val="1"/>
          <c:order val="1"/>
          <c:tx>
            <c:strRef>
              <c:f>'[6]Distribuzione geografica'!$K$3:$L$3</c:f>
              <c:strCache>
                <c:ptCount val="1"/>
                <c:pt idx="0">
                  <c:v>Offerte</c:v>
                </c:pt>
              </c:strCache>
            </c:strRef>
          </c:tx>
          <c:spPr>
            <a:solidFill>
              <a:schemeClr val="accent2"/>
            </a:solidFill>
            <a:ln>
              <a:noFill/>
            </a:ln>
            <a:effectLst/>
          </c:spPr>
          <c:invertIfNegative val="0"/>
          <c:cat>
            <c:strRef>
              <c:f>'[6]Distribuzione geografica'!$A$48:$A$55</c:f>
              <c:strCache>
                <c:ptCount val="8"/>
                <c:pt idx="0">
                  <c:v>Calabria</c:v>
                </c:pt>
                <c:pt idx="1">
                  <c:v>Emilia Romagna</c:v>
                </c:pt>
                <c:pt idx="2">
                  <c:v>Lazio</c:v>
                </c:pt>
                <c:pt idx="3">
                  <c:v>Lombardia</c:v>
                </c:pt>
                <c:pt idx="4">
                  <c:v>Marche</c:v>
                </c:pt>
                <c:pt idx="5">
                  <c:v>Piemonte</c:v>
                </c:pt>
                <c:pt idx="6">
                  <c:v>Sardegna</c:v>
                </c:pt>
                <c:pt idx="7">
                  <c:v>Veneto</c:v>
                </c:pt>
              </c:strCache>
            </c:strRef>
          </c:cat>
          <c:val>
            <c:numRef>
              <c:f>'[6]Distribuzione geografica'!$C$48:$C$55</c:f>
              <c:numCache>
                <c:formatCode>General</c:formatCode>
                <c:ptCount val="8"/>
                <c:pt idx="1">
                  <c:v>116000</c:v>
                </c:pt>
                <c:pt idx="3">
                  <c:v>499700</c:v>
                </c:pt>
                <c:pt idx="5">
                  <c:v>4892750</c:v>
                </c:pt>
              </c:numCache>
            </c:numRef>
          </c:val>
        </c:ser>
        <c:dLbls>
          <c:showLegendKey val="0"/>
          <c:showVal val="0"/>
          <c:showCatName val="0"/>
          <c:showSerName val="0"/>
          <c:showPercent val="0"/>
          <c:showBubbleSize val="0"/>
        </c:dLbls>
        <c:gapWidth val="219"/>
        <c:overlap val="-27"/>
        <c:axId val="537880960"/>
        <c:axId val="537883312"/>
      </c:barChart>
      <c:catAx>
        <c:axId val="5378809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537883312"/>
        <c:crosses val="autoZero"/>
        <c:auto val="1"/>
        <c:lblAlgn val="ctr"/>
        <c:lblOffset val="100"/>
        <c:noMultiLvlLbl val="0"/>
      </c:catAx>
      <c:valAx>
        <c:axId val="537883312"/>
        <c:scaling>
          <c:orientation val="minMax"/>
          <c:max val="1000000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5378809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showDLblsOverMax val="0"/>
  </c:chart>
  <c:spPr>
    <a:solidFill>
      <a:schemeClr val="bg1"/>
    </a:solidFill>
    <a:ln w="9525" cap="flat" cmpd="sng" algn="ctr">
      <a:solidFill>
        <a:sysClr val="windowText" lastClr="000000"/>
      </a:solidFill>
      <a:round/>
    </a:ln>
    <a:effectLst/>
  </c:spPr>
  <c:txPr>
    <a:bodyPr/>
    <a:lstStyle/>
    <a:p>
      <a:pPr>
        <a:defRPr/>
      </a:pPr>
      <a:endParaRPr lang="it-IT"/>
    </a:p>
  </c:txPr>
  <c:printSettings>
    <c:headerFooter/>
    <c:pageMargins b="0.75000000000000011" l="0.70000000000000007" r="0.70000000000000007" t="0.75000000000000011" header="0.30000000000000004" footer="0.30000000000000004"/>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it-IT"/>
              <a:t>Confronto</a:t>
            </a:r>
            <a:r>
              <a:rPr lang="it-IT" baseline="0"/>
              <a:t> fra quantità richieste ed offerte nel periodo</a:t>
            </a:r>
            <a:endParaRPr lang="it-IT"/>
          </a:p>
        </c:rich>
      </c:tx>
      <c:overlay val="1"/>
    </c:title>
    <c:autoTitleDeleted val="0"/>
    <c:plotArea>
      <c:layout>
        <c:manualLayout>
          <c:layoutTarget val="inner"/>
          <c:xMode val="edge"/>
          <c:yMode val="edge"/>
          <c:x val="0.10129159309631752"/>
          <c:y val="8.9867773407085946E-2"/>
          <c:w val="0.88093065048926933"/>
          <c:h val="0.76421500192957403"/>
        </c:manualLayout>
      </c:layout>
      <c:barChart>
        <c:barDir val="col"/>
        <c:grouping val="clustered"/>
        <c:varyColors val="0"/>
        <c:ser>
          <c:idx val="0"/>
          <c:order val="0"/>
          <c:tx>
            <c:v>Richieste</c:v>
          </c:tx>
          <c:spPr>
            <a:solidFill>
              <a:schemeClr val="accent1"/>
            </a:solidFill>
            <a:ln>
              <a:noFill/>
            </a:ln>
            <a:effectLst/>
          </c:spPr>
          <c:invertIfNegative val="0"/>
          <c:trendline>
            <c:spPr>
              <a:ln>
                <a:solidFill>
                  <a:srgbClr val="0070C0"/>
                </a:solidFill>
              </a:ln>
            </c:spPr>
            <c:trendlineType val="linear"/>
            <c:dispRSqr val="0"/>
            <c:dispEq val="0"/>
          </c:trendline>
          <c:cat>
            <c:numRef>
              <c:f>'[7]erba medica'!$O$2:$O$12</c:f>
              <c:numCache>
                <c:formatCode>General</c:formatCode>
                <c:ptCount val="11"/>
                <c:pt idx="0">
                  <c:v>2004</c:v>
                </c:pt>
                <c:pt idx="1">
                  <c:v>2005</c:v>
                </c:pt>
                <c:pt idx="2">
                  <c:v>2006</c:v>
                </c:pt>
                <c:pt idx="3">
                  <c:v>2007</c:v>
                </c:pt>
                <c:pt idx="4">
                  <c:v>2008</c:v>
                </c:pt>
                <c:pt idx="5">
                  <c:v>2009</c:v>
                </c:pt>
                <c:pt idx="6">
                  <c:v>2010</c:v>
                </c:pt>
                <c:pt idx="7">
                  <c:v>2011</c:v>
                </c:pt>
                <c:pt idx="8">
                  <c:v>2012</c:v>
                </c:pt>
                <c:pt idx="9">
                  <c:v>2013</c:v>
                </c:pt>
                <c:pt idx="10">
                  <c:v>2014</c:v>
                </c:pt>
              </c:numCache>
            </c:numRef>
          </c:cat>
          <c:val>
            <c:numRef>
              <c:f>'[7]erba medica'!$P$2:$P$12</c:f>
              <c:numCache>
                <c:formatCode>General</c:formatCode>
                <c:ptCount val="11"/>
                <c:pt idx="0">
                  <c:v>232930.8</c:v>
                </c:pt>
                <c:pt idx="1">
                  <c:v>225545.89999999997</c:v>
                </c:pt>
                <c:pt idx="2">
                  <c:v>290477.5</c:v>
                </c:pt>
                <c:pt idx="3">
                  <c:v>173809</c:v>
                </c:pt>
                <c:pt idx="4">
                  <c:v>311833.69999999995</c:v>
                </c:pt>
                <c:pt idx="5">
                  <c:v>249869.48</c:v>
                </c:pt>
                <c:pt idx="6">
                  <c:v>360143.5</c:v>
                </c:pt>
                <c:pt idx="7">
                  <c:v>238812.89999999997</c:v>
                </c:pt>
                <c:pt idx="8">
                  <c:v>493370</c:v>
                </c:pt>
                <c:pt idx="9">
                  <c:v>328712</c:v>
                </c:pt>
                <c:pt idx="10">
                  <c:v>598225.1</c:v>
                </c:pt>
              </c:numCache>
            </c:numRef>
          </c:val>
        </c:ser>
        <c:ser>
          <c:idx val="1"/>
          <c:order val="1"/>
          <c:tx>
            <c:v>Disponibilità</c:v>
          </c:tx>
          <c:spPr>
            <a:solidFill>
              <a:schemeClr val="tx2">
                <a:lumMod val="50000"/>
              </a:schemeClr>
            </a:solidFill>
            <a:ln>
              <a:noFill/>
            </a:ln>
            <a:effectLst/>
          </c:spPr>
          <c:invertIfNegative val="0"/>
          <c:trendline>
            <c:spPr>
              <a:ln>
                <a:solidFill>
                  <a:schemeClr val="tx2">
                    <a:lumMod val="50000"/>
                  </a:schemeClr>
                </a:solidFill>
              </a:ln>
            </c:spPr>
            <c:trendlineType val="linear"/>
            <c:dispRSqr val="0"/>
            <c:dispEq val="0"/>
          </c:trendline>
          <c:cat>
            <c:numRef>
              <c:f>'[7]erba medica'!$O$2:$O$12</c:f>
              <c:numCache>
                <c:formatCode>General</c:formatCode>
                <c:ptCount val="11"/>
                <c:pt idx="0">
                  <c:v>2004</c:v>
                </c:pt>
                <c:pt idx="1">
                  <c:v>2005</c:v>
                </c:pt>
                <c:pt idx="2">
                  <c:v>2006</c:v>
                </c:pt>
                <c:pt idx="3">
                  <c:v>2007</c:v>
                </c:pt>
                <c:pt idx="4">
                  <c:v>2008</c:v>
                </c:pt>
                <c:pt idx="5">
                  <c:v>2009</c:v>
                </c:pt>
                <c:pt idx="6">
                  <c:v>2010</c:v>
                </c:pt>
                <c:pt idx="7">
                  <c:v>2011</c:v>
                </c:pt>
                <c:pt idx="8">
                  <c:v>2012</c:v>
                </c:pt>
                <c:pt idx="9">
                  <c:v>2013</c:v>
                </c:pt>
                <c:pt idx="10">
                  <c:v>2014</c:v>
                </c:pt>
              </c:numCache>
            </c:numRef>
          </c:cat>
          <c:val>
            <c:numRef>
              <c:f>'[7]erba medica'!$Q$2:$Q$12</c:f>
              <c:numCache>
                <c:formatCode>General</c:formatCode>
                <c:ptCount val="11"/>
                <c:pt idx="0">
                  <c:v>158785</c:v>
                </c:pt>
                <c:pt idx="1">
                  <c:v>78025</c:v>
                </c:pt>
                <c:pt idx="2">
                  <c:v>77885</c:v>
                </c:pt>
                <c:pt idx="3">
                  <c:v>48810</c:v>
                </c:pt>
                <c:pt idx="4">
                  <c:v>65125</c:v>
                </c:pt>
                <c:pt idx="5">
                  <c:v>22340</c:v>
                </c:pt>
                <c:pt idx="6">
                  <c:v>82985</c:v>
                </c:pt>
                <c:pt idx="7">
                  <c:v>4375</c:v>
                </c:pt>
                <c:pt idx="8">
                  <c:v>8000</c:v>
                </c:pt>
                <c:pt idx="9">
                  <c:v>1000</c:v>
                </c:pt>
                <c:pt idx="10">
                  <c:v>2900</c:v>
                </c:pt>
              </c:numCache>
            </c:numRef>
          </c:val>
        </c:ser>
        <c:dLbls>
          <c:showLegendKey val="0"/>
          <c:showVal val="0"/>
          <c:showCatName val="0"/>
          <c:showSerName val="0"/>
          <c:showPercent val="0"/>
          <c:showBubbleSize val="0"/>
        </c:dLbls>
        <c:gapWidth val="219"/>
        <c:overlap val="-27"/>
        <c:axId val="537884096"/>
        <c:axId val="537884488"/>
      </c:barChart>
      <c:catAx>
        <c:axId val="53788409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537884488"/>
        <c:crosses val="autoZero"/>
        <c:auto val="1"/>
        <c:lblAlgn val="ctr"/>
        <c:lblOffset val="100"/>
        <c:noMultiLvlLbl val="0"/>
      </c:catAx>
      <c:valAx>
        <c:axId val="537884488"/>
        <c:scaling>
          <c:orientation val="minMax"/>
          <c:max val="650000"/>
          <c:min val="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537884096"/>
        <c:crosses val="autoZero"/>
        <c:crossBetween val="between"/>
        <c:majorUnit val="250000"/>
      </c:valAx>
      <c:spPr>
        <a:noFill/>
        <a:ln>
          <a:noFill/>
        </a:ln>
        <a:effectLst/>
      </c:spPr>
    </c:plotArea>
    <c:legend>
      <c:legendPos val="b"/>
      <c:legendEntry>
        <c:idx val="2"/>
        <c:delete val="1"/>
      </c:legendEntry>
      <c:legendEntry>
        <c:idx val="3"/>
        <c:delete val="1"/>
      </c:legendEntry>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showDLblsOverMax val="0"/>
  </c:chart>
  <c:spPr>
    <a:solidFill>
      <a:schemeClr val="bg1"/>
    </a:solidFill>
    <a:ln w="9525" cap="flat" cmpd="sng" algn="ctr">
      <a:solidFill>
        <a:sysClr val="windowText" lastClr="000000"/>
      </a:solidFill>
      <a:round/>
    </a:ln>
    <a:effectLst/>
  </c:spPr>
  <c:txPr>
    <a:bodyPr/>
    <a:lstStyle/>
    <a:p>
      <a:pPr>
        <a:defRPr/>
      </a:pPr>
      <a:endParaRPr lang="it-IT"/>
    </a:p>
  </c:txPr>
  <c:printSettings>
    <c:headerFooter/>
    <c:pageMargins b="0.75000000000000011" l="0.70000000000000007" r="0.70000000000000007" t="0.75000000000000011" header="0.30000000000000004" footer="0.30000000000000004"/>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Saturazione varietà richieste nel periodo.</a:t>
            </a:r>
          </a:p>
        </c:rich>
      </c:tx>
      <c:layout>
        <c:manualLayout>
          <c:xMode val="edge"/>
          <c:yMode val="edge"/>
          <c:x val="0.3164087456735345"/>
          <c:y val="2.4600250767595623E-2"/>
        </c:manualLayout>
      </c:layout>
      <c:overlay val="0"/>
      <c:spPr>
        <a:noFill/>
        <a:ln>
          <a:noFill/>
        </a:ln>
        <a:effectLst/>
      </c:spPr>
    </c:title>
    <c:autoTitleDeleted val="0"/>
    <c:plotArea>
      <c:layout/>
      <c:barChart>
        <c:barDir val="col"/>
        <c:grouping val="clustered"/>
        <c:varyColors val="0"/>
        <c:ser>
          <c:idx val="0"/>
          <c:order val="0"/>
          <c:tx>
            <c:strRef>
              <c:f>'[8]Saturazione varietà richieste'!$E$6</c:f>
              <c:strCache>
                <c:ptCount val="1"/>
                <c:pt idx="0">
                  <c:v>Richieste</c:v>
                </c:pt>
              </c:strCache>
            </c:strRef>
          </c:tx>
          <c:spPr>
            <a:solidFill>
              <a:schemeClr val="accent1"/>
            </a:solidFill>
            <a:ln>
              <a:noFill/>
            </a:ln>
            <a:effectLst/>
          </c:spPr>
          <c:invertIfNegative val="0"/>
          <c:cat>
            <c:strRef>
              <c:f>'[8]Saturazione varietà richieste'!$D$7:$D$28</c:f>
              <c:strCache>
                <c:ptCount val="22"/>
                <c:pt idx="0">
                  <c:v>4 Cascine</c:v>
                </c:pt>
                <c:pt idx="1">
                  <c:v>Agata</c:v>
                </c:pt>
                <c:pt idx="2">
                  <c:v>Beda</c:v>
                </c:pt>
                <c:pt idx="3">
                  <c:v>Classe</c:v>
                </c:pt>
                <c:pt idx="4">
                  <c:v>Delta</c:v>
                </c:pt>
                <c:pt idx="5">
                  <c:v>Ferri</c:v>
                </c:pt>
                <c:pt idx="6">
                  <c:v>Frigos</c:v>
                </c:pt>
                <c:pt idx="7">
                  <c:v>Gamma</c:v>
                </c:pt>
                <c:pt idx="8">
                  <c:v>Garisenda</c:v>
                </c:pt>
                <c:pt idx="9">
                  <c:v>Gea</c:v>
                </c:pt>
                <c:pt idx="10">
                  <c:v>Giulia</c:v>
                </c:pt>
                <c:pt idx="11">
                  <c:v>Itaca</c:v>
                </c:pt>
                <c:pt idx="12">
                  <c:v>La bella campagnola</c:v>
                </c:pt>
                <c:pt idx="13">
                  <c:v>Letizia</c:v>
                </c:pt>
                <c:pt idx="14">
                  <c:v>Maya</c:v>
                </c:pt>
                <c:pt idx="15">
                  <c:v>Padana</c:v>
                </c:pt>
                <c:pt idx="16">
                  <c:v>Pomposa</c:v>
                </c:pt>
                <c:pt idx="17">
                  <c:v>Prosementi Bologna</c:v>
                </c:pt>
                <c:pt idx="18">
                  <c:v>Romagnola</c:v>
                </c:pt>
                <c:pt idx="19">
                  <c:v>Selene</c:v>
                </c:pt>
                <c:pt idx="20">
                  <c:v>Triade</c:v>
                </c:pt>
                <c:pt idx="21">
                  <c:v>Valleverde</c:v>
                </c:pt>
              </c:strCache>
            </c:strRef>
          </c:cat>
          <c:val>
            <c:numRef>
              <c:f>'[8]Saturazione varietà richieste'!$E$7:$E$28</c:f>
              <c:numCache>
                <c:formatCode>General</c:formatCode>
                <c:ptCount val="22"/>
                <c:pt idx="0">
                  <c:v>29855</c:v>
                </c:pt>
                <c:pt idx="1">
                  <c:v>1120</c:v>
                </c:pt>
                <c:pt idx="2">
                  <c:v>23330</c:v>
                </c:pt>
                <c:pt idx="3">
                  <c:v>67290</c:v>
                </c:pt>
                <c:pt idx="4">
                  <c:v>87934.8</c:v>
                </c:pt>
                <c:pt idx="5">
                  <c:v>15965.5</c:v>
                </c:pt>
                <c:pt idx="6">
                  <c:v>7130</c:v>
                </c:pt>
                <c:pt idx="7">
                  <c:v>6860</c:v>
                </c:pt>
                <c:pt idx="8">
                  <c:v>107086.5</c:v>
                </c:pt>
                <c:pt idx="9">
                  <c:v>257747.5</c:v>
                </c:pt>
                <c:pt idx="10">
                  <c:v>236291.5</c:v>
                </c:pt>
                <c:pt idx="11">
                  <c:v>1470</c:v>
                </c:pt>
                <c:pt idx="12">
                  <c:v>257052</c:v>
                </c:pt>
                <c:pt idx="13">
                  <c:v>59327.46</c:v>
                </c:pt>
                <c:pt idx="14">
                  <c:v>1956</c:v>
                </c:pt>
                <c:pt idx="15">
                  <c:v>12190</c:v>
                </c:pt>
                <c:pt idx="16">
                  <c:v>248106.3</c:v>
                </c:pt>
                <c:pt idx="17">
                  <c:v>225586.2</c:v>
                </c:pt>
                <c:pt idx="18">
                  <c:v>915</c:v>
                </c:pt>
                <c:pt idx="19">
                  <c:v>10240</c:v>
                </c:pt>
                <c:pt idx="20">
                  <c:v>23936.6</c:v>
                </c:pt>
                <c:pt idx="21">
                  <c:v>37425</c:v>
                </c:pt>
              </c:numCache>
            </c:numRef>
          </c:val>
        </c:ser>
        <c:ser>
          <c:idx val="1"/>
          <c:order val="1"/>
          <c:tx>
            <c:strRef>
              <c:f>'[8]Saturazione varietà richieste'!$F$6</c:f>
              <c:strCache>
                <c:ptCount val="1"/>
                <c:pt idx="0">
                  <c:v>Disponibilità</c:v>
                </c:pt>
              </c:strCache>
            </c:strRef>
          </c:tx>
          <c:spPr>
            <a:solidFill>
              <a:schemeClr val="accent2"/>
            </a:solidFill>
            <a:ln>
              <a:noFill/>
            </a:ln>
            <a:effectLst/>
          </c:spPr>
          <c:invertIfNegative val="0"/>
          <c:cat>
            <c:strRef>
              <c:f>'[8]Saturazione varietà richieste'!$D$7:$D$28</c:f>
              <c:strCache>
                <c:ptCount val="22"/>
                <c:pt idx="0">
                  <c:v>4 Cascine</c:v>
                </c:pt>
                <c:pt idx="1">
                  <c:v>Agata</c:v>
                </c:pt>
                <c:pt idx="2">
                  <c:v>Beda</c:v>
                </c:pt>
                <c:pt idx="3">
                  <c:v>Classe</c:v>
                </c:pt>
                <c:pt idx="4">
                  <c:v>Delta</c:v>
                </c:pt>
                <c:pt idx="5">
                  <c:v>Ferri</c:v>
                </c:pt>
                <c:pt idx="6">
                  <c:v>Frigos</c:v>
                </c:pt>
                <c:pt idx="7">
                  <c:v>Gamma</c:v>
                </c:pt>
                <c:pt idx="8">
                  <c:v>Garisenda</c:v>
                </c:pt>
                <c:pt idx="9">
                  <c:v>Gea</c:v>
                </c:pt>
                <c:pt idx="10">
                  <c:v>Giulia</c:v>
                </c:pt>
                <c:pt idx="11">
                  <c:v>Itaca</c:v>
                </c:pt>
                <c:pt idx="12">
                  <c:v>La bella campagnola</c:v>
                </c:pt>
                <c:pt idx="13">
                  <c:v>Letizia</c:v>
                </c:pt>
                <c:pt idx="14">
                  <c:v>Maya</c:v>
                </c:pt>
                <c:pt idx="15">
                  <c:v>Padana</c:v>
                </c:pt>
                <c:pt idx="16">
                  <c:v>Pomposa</c:v>
                </c:pt>
                <c:pt idx="17">
                  <c:v>Prosementi Bologna</c:v>
                </c:pt>
                <c:pt idx="18">
                  <c:v>Romagnola</c:v>
                </c:pt>
                <c:pt idx="19">
                  <c:v>Selene</c:v>
                </c:pt>
                <c:pt idx="20">
                  <c:v>Triade</c:v>
                </c:pt>
                <c:pt idx="21">
                  <c:v>Valleverde</c:v>
                </c:pt>
              </c:strCache>
            </c:strRef>
          </c:cat>
          <c:val>
            <c:numRef>
              <c:f>'[8]Saturazione varietà richieste'!$F$7:$F$28</c:f>
              <c:numCache>
                <c:formatCode>General</c:formatCode>
                <c:ptCount val="22"/>
                <c:pt idx="0">
                  <c:v>11400</c:v>
                </c:pt>
                <c:pt idx="1">
                  <c:v>40035</c:v>
                </c:pt>
                <c:pt idx="2">
                  <c:v>2000</c:v>
                </c:pt>
                <c:pt idx="3">
                  <c:v>96020</c:v>
                </c:pt>
                <c:pt idx="4">
                  <c:v>6000</c:v>
                </c:pt>
                <c:pt idx="5">
                  <c:v>0</c:v>
                </c:pt>
                <c:pt idx="6">
                  <c:v>3000</c:v>
                </c:pt>
                <c:pt idx="7">
                  <c:v>22470</c:v>
                </c:pt>
                <c:pt idx="8">
                  <c:v>11050</c:v>
                </c:pt>
                <c:pt idx="9">
                  <c:v>36850</c:v>
                </c:pt>
                <c:pt idx="10">
                  <c:v>5000</c:v>
                </c:pt>
                <c:pt idx="11">
                  <c:v>1000</c:v>
                </c:pt>
                <c:pt idx="12">
                  <c:v>71525</c:v>
                </c:pt>
                <c:pt idx="13">
                  <c:v>46000</c:v>
                </c:pt>
                <c:pt idx="14">
                  <c:v>25235</c:v>
                </c:pt>
                <c:pt idx="15">
                  <c:v>1000</c:v>
                </c:pt>
                <c:pt idx="16">
                  <c:v>97125</c:v>
                </c:pt>
                <c:pt idx="17">
                  <c:v>15490</c:v>
                </c:pt>
                <c:pt idx="18">
                  <c:v>225</c:v>
                </c:pt>
                <c:pt idx="19">
                  <c:v>32830</c:v>
                </c:pt>
                <c:pt idx="20">
                  <c:v>19450</c:v>
                </c:pt>
                <c:pt idx="21">
                  <c:v>6525</c:v>
                </c:pt>
              </c:numCache>
            </c:numRef>
          </c:val>
        </c:ser>
        <c:dLbls>
          <c:showLegendKey val="0"/>
          <c:showVal val="0"/>
          <c:showCatName val="0"/>
          <c:showSerName val="0"/>
          <c:showPercent val="0"/>
          <c:showBubbleSize val="0"/>
        </c:dLbls>
        <c:gapWidth val="219"/>
        <c:overlap val="-27"/>
        <c:axId val="537885272"/>
        <c:axId val="537885664"/>
      </c:barChart>
      <c:catAx>
        <c:axId val="537885272"/>
        <c:scaling>
          <c:orientation val="minMax"/>
        </c:scaling>
        <c:delete val="0"/>
        <c:axPos val="b"/>
        <c:title>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it-IT"/>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537885664"/>
        <c:crosses val="autoZero"/>
        <c:auto val="1"/>
        <c:lblAlgn val="ctr"/>
        <c:lblOffset val="100"/>
        <c:noMultiLvlLbl val="0"/>
      </c:catAx>
      <c:valAx>
        <c:axId val="53788566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537885272"/>
        <c:crosses val="autoZero"/>
        <c:crossBetween val="between"/>
      </c:valAx>
      <c:spPr>
        <a:noFill/>
        <a:ln>
          <a:noFill/>
        </a:ln>
        <a:effectLst/>
      </c:spPr>
    </c:plotArea>
    <c:plotVisOnly val="1"/>
    <c:dispBlanksAs val="gap"/>
    <c:showDLblsOverMax val="0"/>
  </c:chart>
  <c:spPr>
    <a:solidFill>
      <a:schemeClr val="bg1"/>
    </a:solidFill>
    <a:ln w="9525" cap="flat" cmpd="sng" algn="ctr">
      <a:solidFill>
        <a:sysClr val="windowText" lastClr="000000"/>
      </a:solidFill>
      <a:round/>
    </a:ln>
    <a:effectLst/>
  </c:spPr>
  <c:txPr>
    <a:bodyPr/>
    <a:lstStyle/>
    <a:p>
      <a:pPr>
        <a:defRPr/>
      </a:pPr>
      <a:endParaRPr lang="it-IT"/>
    </a:p>
  </c:txPr>
  <c:printSettings>
    <c:headerFooter/>
    <c:pageMargins b="0.75000000000000011" l="0.70000000000000007" r="0.70000000000000007" t="0.75000000000000011" header="0.30000000000000004" footer="0.30000000000000004"/>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it-IT"/>
              <a:t>Confronto richieste ed offerte nel periodo 2004-2014, su base regionale, con valori espressi in</a:t>
            </a:r>
            <a:r>
              <a:rPr lang="it-IT" baseline="0"/>
              <a:t> </a:t>
            </a:r>
            <a:r>
              <a:rPr lang="it-IT"/>
              <a:t>kg.</a:t>
            </a:r>
          </a:p>
        </c:rich>
      </c:tx>
      <c:overlay val="1"/>
    </c:title>
    <c:autoTitleDeleted val="0"/>
    <c:plotArea>
      <c:layout>
        <c:manualLayout>
          <c:layoutTarget val="inner"/>
          <c:xMode val="edge"/>
          <c:yMode val="edge"/>
          <c:x val="0"/>
          <c:y val="0.12392166782261027"/>
          <c:w val="0.88120152991121847"/>
          <c:h val="0.72046787156786751"/>
        </c:manualLayout>
      </c:layout>
      <c:barChart>
        <c:barDir val="col"/>
        <c:grouping val="clustered"/>
        <c:varyColors val="0"/>
        <c:ser>
          <c:idx val="0"/>
          <c:order val="0"/>
          <c:tx>
            <c:strRef>
              <c:f>'[7]Distrib regionale'!$C$3:$F$3</c:f>
              <c:strCache>
                <c:ptCount val="1"/>
                <c:pt idx="0">
                  <c:v>Richieste</c:v>
                </c:pt>
              </c:strCache>
            </c:strRef>
          </c:tx>
          <c:spPr>
            <a:solidFill>
              <a:schemeClr val="accent6">
                <a:lumMod val="60000"/>
                <a:lumOff val="40000"/>
              </a:schemeClr>
            </a:solidFill>
          </c:spPr>
          <c:invertIfNegative val="0"/>
          <c:cat>
            <c:strRef>
              <c:f>'[7]Distrib regionale'!$N$2:$N$20</c:f>
              <c:strCache>
                <c:ptCount val="19"/>
                <c:pt idx="0">
                  <c:v>Abruzzo</c:v>
                </c:pt>
                <c:pt idx="1">
                  <c:v>Basilicata</c:v>
                </c:pt>
                <c:pt idx="2">
                  <c:v>Calabria</c:v>
                </c:pt>
                <c:pt idx="3">
                  <c:v>Campania</c:v>
                </c:pt>
                <c:pt idx="4">
                  <c:v>Emilia Romagna</c:v>
                </c:pt>
                <c:pt idx="5">
                  <c:v>Fruli Venezia Giulia</c:v>
                </c:pt>
                <c:pt idx="6">
                  <c:v>Lazio</c:v>
                </c:pt>
                <c:pt idx="7">
                  <c:v>Liguria</c:v>
                </c:pt>
                <c:pt idx="8">
                  <c:v>Lombardia</c:v>
                </c:pt>
                <c:pt idx="9">
                  <c:v>Marche</c:v>
                </c:pt>
                <c:pt idx="10">
                  <c:v>Molise</c:v>
                </c:pt>
                <c:pt idx="11">
                  <c:v>Piemonte</c:v>
                </c:pt>
                <c:pt idx="12">
                  <c:v>Puglia</c:v>
                </c:pt>
                <c:pt idx="13">
                  <c:v>Sardegna</c:v>
                </c:pt>
                <c:pt idx="14">
                  <c:v>Sicilia</c:v>
                </c:pt>
                <c:pt idx="15">
                  <c:v>Toscana</c:v>
                </c:pt>
                <c:pt idx="16">
                  <c:v>Trentino</c:v>
                </c:pt>
                <c:pt idx="17">
                  <c:v>Umbria</c:v>
                </c:pt>
                <c:pt idx="18">
                  <c:v>Veneto</c:v>
                </c:pt>
              </c:strCache>
            </c:strRef>
          </c:cat>
          <c:val>
            <c:numRef>
              <c:f>'[7]Distrib regionale'!$O$2:$O$20</c:f>
              <c:numCache>
                <c:formatCode>General</c:formatCode>
                <c:ptCount val="19"/>
                <c:pt idx="0">
                  <c:v>57216.4</c:v>
                </c:pt>
                <c:pt idx="1">
                  <c:v>23537</c:v>
                </c:pt>
                <c:pt idx="2">
                  <c:v>6895.06</c:v>
                </c:pt>
                <c:pt idx="3">
                  <c:v>7705</c:v>
                </c:pt>
                <c:pt idx="4">
                  <c:v>902590.5</c:v>
                </c:pt>
                <c:pt idx="5">
                  <c:v>12675</c:v>
                </c:pt>
                <c:pt idx="6">
                  <c:v>299070.7</c:v>
                </c:pt>
                <c:pt idx="7">
                  <c:v>79</c:v>
                </c:pt>
                <c:pt idx="8">
                  <c:v>102280.8</c:v>
                </c:pt>
                <c:pt idx="9">
                  <c:v>770552.5</c:v>
                </c:pt>
                <c:pt idx="10">
                  <c:v>6710</c:v>
                </c:pt>
                <c:pt idx="11">
                  <c:v>48882</c:v>
                </c:pt>
                <c:pt idx="12">
                  <c:v>118002</c:v>
                </c:pt>
                <c:pt idx="13">
                  <c:v>59352.5</c:v>
                </c:pt>
                <c:pt idx="14">
                  <c:v>12753</c:v>
                </c:pt>
                <c:pt idx="15">
                  <c:v>516717.8</c:v>
                </c:pt>
                <c:pt idx="16">
                  <c:v>590</c:v>
                </c:pt>
                <c:pt idx="17">
                  <c:v>74204.100000000006</c:v>
                </c:pt>
                <c:pt idx="18">
                  <c:v>53621.1</c:v>
                </c:pt>
              </c:numCache>
            </c:numRef>
          </c:val>
        </c:ser>
        <c:ser>
          <c:idx val="1"/>
          <c:order val="1"/>
          <c:tx>
            <c:strRef>
              <c:f>'[7]Distrib regionale'!$K$3:$L$3</c:f>
              <c:strCache>
                <c:ptCount val="1"/>
                <c:pt idx="0">
                  <c:v>Offerte</c:v>
                </c:pt>
              </c:strCache>
            </c:strRef>
          </c:tx>
          <c:spPr>
            <a:solidFill>
              <a:schemeClr val="accent6">
                <a:lumMod val="50000"/>
              </a:schemeClr>
            </a:solidFill>
          </c:spPr>
          <c:invertIfNegative val="0"/>
          <c:cat>
            <c:strRef>
              <c:f>'[7]Distrib regionale'!$N$2:$N$20</c:f>
              <c:strCache>
                <c:ptCount val="19"/>
                <c:pt idx="0">
                  <c:v>Abruzzo</c:v>
                </c:pt>
                <c:pt idx="1">
                  <c:v>Basilicata</c:v>
                </c:pt>
                <c:pt idx="2">
                  <c:v>Calabria</c:v>
                </c:pt>
                <c:pt idx="3">
                  <c:v>Campania</c:v>
                </c:pt>
                <c:pt idx="4">
                  <c:v>Emilia Romagna</c:v>
                </c:pt>
                <c:pt idx="5">
                  <c:v>Fruli Venezia Giulia</c:v>
                </c:pt>
                <c:pt idx="6">
                  <c:v>Lazio</c:v>
                </c:pt>
                <c:pt idx="7">
                  <c:v>Liguria</c:v>
                </c:pt>
                <c:pt idx="8">
                  <c:v>Lombardia</c:v>
                </c:pt>
                <c:pt idx="9">
                  <c:v>Marche</c:v>
                </c:pt>
                <c:pt idx="10">
                  <c:v>Molise</c:v>
                </c:pt>
                <c:pt idx="11">
                  <c:v>Piemonte</c:v>
                </c:pt>
                <c:pt idx="12">
                  <c:v>Puglia</c:v>
                </c:pt>
                <c:pt idx="13">
                  <c:v>Sardegna</c:v>
                </c:pt>
                <c:pt idx="14">
                  <c:v>Sicilia</c:v>
                </c:pt>
                <c:pt idx="15">
                  <c:v>Toscana</c:v>
                </c:pt>
                <c:pt idx="16">
                  <c:v>Trentino</c:v>
                </c:pt>
                <c:pt idx="17">
                  <c:v>Umbria</c:v>
                </c:pt>
                <c:pt idx="18">
                  <c:v>Veneto</c:v>
                </c:pt>
              </c:strCache>
            </c:strRef>
          </c:cat>
          <c:val>
            <c:numRef>
              <c:f>'[7]Distrib regionale'!$P$2:$P$20</c:f>
              <c:numCache>
                <c:formatCode>General</c:formatCode>
                <c:ptCount val="19"/>
                <c:pt idx="4">
                  <c:v>140640</c:v>
                </c:pt>
                <c:pt idx="8">
                  <c:v>49580</c:v>
                </c:pt>
                <c:pt idx="9">
                  <c:v>163480</c:v>
                </c:pt>
                <c:pt idx="13">
                  <c:v>10300</c:v>
                </c:pt>
                <c:pt idx="15">
                  <c:v>48875</c:v>
                </c:pt>
                <c:pt idx="17">
                  <c:v>45000</c:v>
                </c:pt>
                <c:pt idx="18">
                  <c:v>101705</c:v>
                </c:pt>
              </c:numCache>
            </c:numRef>
          </c:val>
        </c:ser>
        <c:dLbls>
          <c:showLegendKey val="0"/>
          <c:showVal val="0"/>
          <c:showCatName val="0"/>
          <c:showSerName val="0"/>
          <c:showPercent val="0"/>
          <c:showBubbleSize val="0"/>
        </c:dLbls>
        <c:gapWidth val="150"/>
        <c:axId val="537886448"/>
        <c:axId val="584206888"/>
      </c:barChart>
      <c:catAx>
        <c:axId val="537886448"/>
        <c:scaling>
          <c:orientation val="minMax"/>
        </c:scaling>
        <c:delete val="0"/>
        <c:axPos val="b"/>
        <c:numFmt formatCode="General" sourceLinked="1"/>
        <c:majorTickMark val="none"/>
        <c:minorTickMark val="none"/>
        <c:tickLblPos val="nextTo"/>
        <c:txPr>
          <a:bodyPr/>
          <a:lstStyle/>
          <a:p>
            <a:pPr>
              <a:defRPr sz="1200" b="1"/>
            </a:pPr>
            <a:endParaRPr lang="it-IT"/>
          </a:p>
        </c:txPr>
        <c:crossAx val="584206888"/>
        <c:crosses val="autoZero"/>
        <c:auto val="1"/>
        <c:lblAlgn val="ctr"/>
        <c:lblOffset val="100"/>
        <c:noMultiLvlLbl val="0"/>
      </c:catAx>
      <c:valAx>
        <c:axId val="584206888"/>
        <c:scaling>
          <c:orientation val="minMax"/>
          <c:max val="950000"/>
          <c:min val="0"/>
        </c:scaling>
        <c:delete val="0"/>
        <c:axPos val="l"/>
        <c:majorGridlines>
          <c:spPr>
            <a:ln>
              <a:noFill/>
            </a:ln>
          </c:spPr>
        </c:majorGridlines>
        <c:numFmt formatCode="0.0" sourceLinked="0"/>
        <c:majorTickMark val="none"/>
        <c:minorTickMark val="none"/>
        <c:tickLblPos val="nextTo"/>
        <c:crossAx val="537886448"/>
        <c:crosses val="autoZero"/>
        <c:crossBetween val="between"/>
      </c:valAx>
    </c:plotArea>
    <c:legend>
      <c:legendPos val="r"/>
      <c:layout>
        <c:manualLayout>
          <c:xMode val="edge"/>
          <c:yMode val="edge"/>
          <c:x val="0.36916105559717732"/>
          <c:y val="0.91797047677315602"/>
          <c:w val="0.32986072866899974"/>
          <c:h val="7.4955081392028083E-2"/>
        </c:manualLayout>
      </c:layout>
      <c:overlay val="0"/>
      <c:txPr>
        <a:bodyPr/>
        <a:lstStyle/>
        <a:p>
          <a:pPr rtl="0">
            <a:defRPr/>
          </a:pPr>
          <a:endParaRPr lang="it-IT"/>
        </a:p>
      </c:txPr>
    </c:legend>
    <c:plotVisOnly val="1"/>
    <c:dispBlanksAs val="zero"/>
    <c:showDLblsOverMax val="0"/>
  </c:chart>
  <c:printSettings>
    <c:headerFooter/>
    <c:pageMargins b="0.75000000000000011" l="0.70000000000000007" r="0.70000000000000007" t="0.75000000000000011" header="0.30000000000000004" footer="0.30000000000000004"/>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Confronto fra</a:t>
            </a:r>
            <a:r>
              <a:rPr lang="it-IT" baseline="0"/>
              <a:t> quantità richieste ed offerte nel periodo.</a:t>
            </a:r>
            <a:endParaRPr lang="it-IT"/>
          </a:p>
        </c:rich>
      </c:tx>
      <c:layout>
        <c:manualLayout>
          <c:xMode val="edge"/>
          <c:yMode val="edge"/>
          <c:x val="0.27350905002982046"/>
          <c:y val="6.5908772700164306E-2"/>
        </c:manualLayout>
      </c:layout>
      <c:overlay val="1"/>
      <c:spPr>
        <a:solidFill>
          <a:sysClr val="window" lastClr="FFFFFF"/>
        </a:solidFill>
        <a:ln>
          <a:noFill/>
        </a:ln>
        <a:effectLst/>
      </c:spPr>
    </c:title>
    <c:autoTitleDeleted val="0"/>
    <c:plotArea>
      <c:layout>
        <c:manualLayout>
          <c:layoutTarget val="inner"/>
          <c:xMode val="edge"/>
          <c:yMode val="edge"/>
          <c:x val="0.11872025455221559"/>
          <c:y val="5.081417992007517E-2"/>
          <c:w val="0.84486383195014247"/>
          <c:h val="0.83136873889212648"/>
        </c:manualLayout>
      </c:layout>
      <c:barChart>
        <c:barDir val="col"/>
        <c:grouping val="clustered"/>
        <c:varyColors val="0"/>
        <c:ser>
          <c:idx val="1"/>
          <c:order val="0"/>
          <c:tx>
            <c:strRef>
              <c:f>'[9]Richieste vs offerte'!$F$1</c:f>
              <c:strCache>
                <c:ptCount val="1"/>
                <c:pt idx="0">
                  <c:v>Disponibilità</c:v>
                </c:pt>
              </c:strCache>
            </c:strRef>
          </c:tx>
          <c:spPr>
            <a:solidFill>
              <a:schemeClr val="accent2"/>
            </a:solidFill>
            <a:ln>
              <a:noFill/>
            </a:ln>
            <a:effectLst/>
          </c:spPr>
          <c:invertIfNegative val="0"/>
          <c:trendline>
            <c:spPr>
              <a:ln w="19050" cap="rnd">
                <a:solidFill>
                  <a:schemeClr val="accent2"/>
                </a:solidFill>
                <a:prstDash val="sysDot"/>
              </a:ln>
              <a:effectLst/>
            </c:spPr>
            <c:trendlineType val="linear"/>
            <c:dispRSqr val="0"/>
            <c:dispEq val="0"/>
          </c:trendline>
          <c:cat>
            <c:numRef>
              <c:f>'[1]Fr. duro 2004-2014'!$Q$2:$Q$12</c:f>
              <c:numCache>
                <c:formatCode>General</c:formatCode>
                <c:ptCount val="11"/>
                <c:pt idx="0">
                  <c:v>2004</c:v>
                </c:pt>
                <c:pt idx="1">
                  <c:v>2005</c:v>
                </c:pt>
                <c:pt idx="2">
                  <c:v>2006</c:v>
                </c:pt>
                <c:pt idx="3">
                  <c:v>2007</c:v>
                </c:pt>
                <c:pt idx="4">
                  <c:v>2008</c:v>
                </c:pt>
                <c:pt idx="5">
                  <c:v>2009</c:v>
                </c:pt>
                <c:pt idx="6">
                  <c:v>2010</c:v>
                </c:pt>
                <c:pt idx="7">
                  <c:v>2011</c:v>
                </c:pt>
                <c:pt idx="8">
                  <c:v>2012</c:v>
                </c:pt>
                <c:pt idx="9">
                  <c:v>2013</c:v>
                </c:pt>
                <c:pt idx="10">
                  <c:v>2014</c:v>
                </c:pt>
              </c:numCache>
            </c:numRef>
          </c:cat>
          <c:val>
            <c:numRef>
              <c:f>'[9]Richieste vs offerte'!$F$2:$F$12</c:f>
              <c:numCache>
                <c:formatCode>General</c:formatCode>
                <c:ptCount val="11"/>
                <c:pt idx="0">
                  <c:v>474800</c:v>
                </c:pt>
                <c:pt idx="1">
                  <c:v>190000</c:v>
                </c:pt>
                <c:pt idx="2">
                  <c:v>150000</c:v>
                </c:pt>
                <c:pt idx="3">
                  <c:v>277000</c:v>
                </c:pt>
                <c:pt idx="4">
                  <c:v>485500</c:v>
                </c:pt>
                <c:pt idx="5">
                  <c:v>236000</c:v>
                </c:pt>
                <c:pt idx="6">
                  <c:v>141300</c:v>
                </c:pt>
                <c:pt idx="7">
                  <c:v>0</c:v>
                </c:pt>
                <c:pt idx="8">
                  <c:v>64000</c:v>
                </c:pt>
                <c:pt idx="9">
                  <c:v>0</c:v>
                </c:pt>
                <c:pt idx="10">
                  <c:v>79900</c:v>
                </c:pt>
              </c:numCache>
            </c:numRef>
          </c:val>
        </c:ser>
        <c:ser>
          <c:idx val="0"/>
          <c:order val="1"/>
          <c:tx>
            <c:strRef>
              <c:f>'[9]Richieste vs offerte'!$E$1</c:f>
              <c:strCache>
                <c:ptCount val="1"/>
                <c:pt idx="0">
                  <c:v>Richieste</c:v>
                </c:pt>
              </c:strCache>
            </c:strRef>
          </c:tx>
          <c:spPr>
            <a:solidFill>
              <a:schemeClr val="accent1"/>
            </a:solidFill>
            <a:ln>
              <a:noFill/>
            </a:ln>
            <a:effectLst/>
          </c:spPr>
          <c:invertIfNegative val="0"/>
          <c:trendline>
            <c:spPr>
              <a:ln w="19050" cap="rnd">
                <a:solidFill>
                  <a:schemeClr val="accent1"/>
                </a:solidFill>
                <a:prstDash val="sysDot"/>
              </a:ln>
              <a:effectLst/>
            </c:spPr>
            <c:trendlineType val="linear"/>
            <c:dispRSqr val="0"/>
            <c:dispEq val="0"/>
          </c:trendline>
          <c:val>
            <c:numRef>
              <c:f>'[9]Richieste vs offerte'!$E$2:$E$12</c:f>
              <c:numCache>
                <c:formatCode>General</c:formatCode>
                <c:ptCount val="11"/>
                <c:pt idx="0">
                  <c:v>1434342.36</c:v>
                </c:pt>
                <c:pt idx="1">
                  <c:v>1488869.76</c:v>
                </c:pt>
                <c:pt idx="2">
                  <c:v>1433652.81</c:v>
                </c:pt>
                <c:pt idx="3">
                  <c:v>1090796.05</c:v>
                </c:pt>
                <c:pt idx="4">
                  <c:v>985675.50000000023</c:v>
                </c:pt>
                <c:pt idx="5">
                  <c:v>534380.4</c:v>
                </c:pt>
                <c:pt idx="6">
                  <c:v>724722.3</c:v>
                </c:pt>
                <c:pt idx="7">
                  <c:v>819752.85</c:v>
                </c:pt>
                <c:pt idx="8">
                  <c:v>864078.5</c:v>
                </c:pt>
                <c:pt idx="9">
                  <c:v>1099703.76</c:v>
                </c:pt>
                <c:pt idx="10">
                  <c:v>863307.05</c:v>
                </c:pt>
              </c:numCache>
            </c:numRef>
          </c:val>
        </c:ser>
        <c:dLbls>
          <c:showLegendKey val="0"/>
          <c:showVal val="0"/>
          <c:showCatName val="0"/>
          <c:showSerName val="0"/>
          <c:showPercent val="0"/>
          <c:showBubbleSize val="0"/>
        </c:dLbls>
        <c:gapWidth val="219"/>
        <c:overlap val="-27"/>
        <c:axId val="584204928"/>
        <c:axId val="584204144"/>
      </c:barChart>
      <c:catAx>
        <c:axId val="5842049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584204144"/>
        <c:crosses val="autoZero"/>
        <c:auto val="1"/>
        <c:lblAlgn val="ctr"/>
        <c:lblOffset val="100"/>
        <c:noMultiLvlLbl val="0"/>
      </c:catAx>
      <c:valAx>
        <c:axId val="58420414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584204928"/>
        <c:crosses val="autoZero"/>
        <c:crossBetween val="between"/>
      </c:valAx>
      <c:spPr>
        <a:noFill/>
        <a:ln>
          <a:noFill/>
        </a:ln>
        <a:effectLst/>
      </c:spPr>
    </c:plotArea>
    <c:legend>
      <c:legendPos val="b"/>
      <c:legendEntry>
        <c:idx val="2"/>
        <c:delete val="1"/>
      </c:legendEntry>
      <c:legendEntry>
        <c:idx val="3"/>
        <c:delete val="1"/>
      </c:legendEntry>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showDLblsOverMax val="0"/>
  </c:chart>
  <c:spPr>
    <a:solidFill>
      <a:schemeClr val="bg1"/>
    </a:solidFill>
    <a:ln w="9525" cap="flat" cmpd="sng" algn="ctr">
      <a:solidFill>
        <a:sysClr val="windowText" lastClr="000000"/>
      </a:solidFill>
      <a:round/>
    </a:ln>
    <a:effectLst/>
  </c:spPr>
  <c:txPr>
    <a:bodyPr/>
    <a:lstStyle/>
    <a:p>
      <a:pPr>
        <a:defRPr/>
      </a:pPr>
      <a:endParaRPr lang="it-IT"/>
    </a:p>
  </c:txPr>
  <c:printSettings>
    <c:headerFooter/>
    <c:pageMargins b="0.75000000000000011" l="0.70000000000000007" r="0.70000000000000007" t="0.75000000000000011" header="0.30000000000000004" footer="0.30000000000000004"/>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Saturazione delle</a:t>
            </a:r>
            <a:r>
              <a:rPr lang="it-IT" baseline="0"/>
              <a:t> varietà richieste nel periodo 2004-2014.</a:t>
            </a:r>
            <a:endParaRPr lang="it-IT"/>
          </a:p>
        </c:rich>
      </c:tx>
      <c:layout>
        <c:manualLayout>
          <c:xMode val="edge"/>
          <c:yMode val="edge"/>
          <c:x val="0.31740656140850276"/>
          <c:y val="4.3427356917212383E-2"/>
        </c:manualLayout>
      </c:layout>
      <c:overlay val="1"/>
      <c:spPr>
        <a:solidFill>
          <a:sysClr val="window" lastClr="FFFFFF"/>
        </a:solidFill>
        <a:ln>
          <a:noFill/>
        </a:ln>
        <a:effectLst/>
      </c:spPr>
    </c:title>
    <c:autoTitleDeleted val="0"/>
    <c:plotArea>
      <c:layout/>
      <c:barChart>
        <c:barDir val="col"/>
        <c:grouping val="clustered"/>
        <c:varyColors val="0"/>
        <c:ser>
          <c:idx val="0"/>
          <c:order val="0"/>
          <c:tx>
            <c:strRef>
              <c:f>'[9]Saturazione varietà richieste'!$E$5</c:f>
              <c:strCache>
                <c:ptCount val="1"/>
                <c:pt idx="0">
                  <c:v>Richieste</c:v>
                </c:pt>
              </c:strCache>
            </c:strRef>
          </c:tx>
          <c:spPr>
            <a:solidFill>
              <a:schemeClr val="accent1"/>
            </a:solidFill>
            <a:ln>
              <a:noFill/>
            </a:ln>
            <a:effectLst/>
          </c:spPr>
          <c:invertIfNegative val="0"/>
          <c:cat>
            <c:strRef>
              <c:f>'[9]Saturazione varietà richieste'!$D$6:$D$15</c:f>
              <c:strCache>
                <c:ptCount val="10"/>
                <c:pt idx="0">
                  <c:v>EREICA</c:v>
                </c:pt>
                <c:pt idx="1">
                  <c:v>FRANCESCA</c:v>
                </c:pt>
                <c:pt idx="2">
                  <c:v>GRAN VELIERO</c:v>
                </c:pt>
                <c:pt idx="3">
                  <c:v>JOSE'</c:v>
                </c:pt>
                <c:pt idx="4">
                  <c:v>MARIANNA</c:v>
                </c:pt>
                <c:pt idx="5">
                  <c:v>MERY</c:v>
                </c:pt>
                <c:pt idx="6">
                  <c:v>MIRABELLA (118/7)</c:v>
                </c:pt>
                <c:pt idx="7">
                  <c:v>PIETRANERA</c:v>
                </c:pt>
                <c:pt idx="8">
                  <c:v>SENDA DA-247</c:v>
                </c:pt>
                <c:pt idx="9">
                  <c:v>VELOX</c:v>
                </c:pt>
              </c:strCache>
            </c:strRef>
          </c:cat>
          <c:val>
            <c:numRef>
              <c:f>'[9]Saturazione varietà richieste'!$E$6:$E$15</c:f>
              <c:numCache>
                <c:formatCode>General</c:formatCode>
                <c:ptCount val="10"/>
                <c:pt idx="0">
                  <c:v>514834.89999999997</c:v>
                </c:pt>
                <c:pt idx="1">
                  <c:v>754737.7</c:v>
                </c:pt>
                <c:pt idx="2">
                  <c:v>160179.05000000002</c:v>
                </c:pt>
                <c:pt idx="3">
                  <c:v>481980.60000000003</c:v>
                </c:pt>
                <c:pt idx="4">
                  <c:v>631463.6</c:v>
                </c:pt>
                <c:pt idx="5">
                  <c:v>396321.02999999997</c:v>
                </c:pt>
                <c:pt idx="6">
                  <c:v>708488.27</c:v>
                </c:pt>
                <c:pt idx="7">
                  <c:v>386569.3</c:v>
                </c:pt>
                <c:pt idx="8">
                  <c:v>719944.56</c:v>
                </c:pt>
                <c:pt idx="9">
                  <c:v>108253.5</c:v>
                </c:pt>
              </c:numCache>
            </c:numRef>
          </c:val>
        </c:ser>
        <c:ser>
          <c:idx val="1"/>
          <c:order val="1"/>
          <c:tx>
            <c:strRef>
              <c:f>'[9]Saturazione varietà richieste'!$F$5</c:f>
              <c:strCache>
                <c:ptCount val="1"/>
                <c:pt idx="0">
                  <c:v>Disponibilità</c:v>
                </c:pt>
              </c:strCache>
            </c:strRef>
          </c:tx>
          <c:spPr>
            <a:solidFill>
              <a:schemeClr val="accent2"/>
            </a:solidFill>
            <a:ln>
              <a:noFill/>
            </a:ln>
            <a:effectLst/>
          </c:spPr>
          <c:invertIfNegative val="0"/>
          <c:cat>
            <c:strRef>
              <c:f>'[9]Saturazione varietà richieste'!$D$6:$D$15</c:f>
              <c:strCache>
                <c:ptCount val="10"/>
                <c:pt idx="0">
                  <c:v>EREICA</c:v>
                </c:pt>
                <c:pt idx="1">
                  <c:v>FRANCESCA</c:v>
                </c:pt>
                <c:pt idx="2">
                  <c:v>GRAN VELIERO</c:v>
                </c:pt>
                <c:pt idx="3">
                  <c:v>JOSE'</c:v>
                </c:pt>
                <c:pt idx="4">
                  <c:v>MARIANNA</c:v>
                </c:pt>
                <c:pt idx="5">
                  <c:v>MERY</c:v>
                </c:pt>
                <c:pt idx="6">
                  <c:v>MIRABELLA (118/7)</c:v>
                </c:pt>
                <c:pt idx="7">
                  <c:v>PIETRANERA</c:v>
                </c:pt>
                <c:pt idx="8">
                  <c:v>SENDA DA-247</c:v>
                </c:pt>
                <c:pt idx="9">
                  <c:v>VELOX</c:v>
                </c:pt>
              </c:strCache>
            </c:strRef>
          </c:cat>
          <c:val>
            <c:numRef>
              <c:f>'[9]Saturazione varietà richieste'!$F$6:$F$15</c:f>
              <c:numCache>
                <c:formatCode>General</c:formatCode>
                <c:ptCount val="10"/>
                <c:pt idx="0">
                  <c:v>170150</c:v>
                </c:pt>
                <c:pt idx="1">
                  <c:v>20000</c:v>
                </c:pt>
                <c:pt idx="2">
                  <c:v>122000</c:v>
                </c:pt>
                <c:pt idx="3">
                  <c:v>35000</c:v>
                </c:pt>
                <c:pt idx="4">
                  <c:v>823250</c:v>
                </c:pt>
                <c:pt idx="5">
                  <c:v>300</c:v>
                </c:pt>
                <c:pt idx="6">
                  <c:v>589000</c:v>
                </c:pt>
                <c:pt idx="7">
                  <c:v>288800</c:v>
                </c:pt>
                <c:pt idx="8">
                  <c:v>10000</c:v>
                </c:pt>
                <c:pt idx="9">
                  <c:v>40000</c:v>
                </c:pt>
              </c:numCache>
            </c:numRef>
          </c:val>
        </c:ser>
        <c:dLbls>
          <c:showLegendKey val="0"/>
          <c:showVal val="0"/>
          <c:showCatName val="0"/>
          <c:showSerName val="0"/>
          <c:showPercent val="0"/>
          <c:showBubbleSize val="0"/>
        </c:dLbls>
        <c:gapWidth val="219"/>
        <c:overlap val="-27"/>
        <c:axId val="584206104"/>
        <c:axId val="584206496"/>
      </c:barChart>
      <c:catAx>
        <c:axId val="5842061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it-IT"/>
          </a:p>
        </c:txPr>
        <c:crossAx val="584206496"/>
        <c:crosses val="autoZero"/>
        <c:auto val="1"/>
        <c:lblAlgn val="ctr"/>
        <c:lblOffset val="100"/>
        <c:noMultiLvlLbl val="0"/>
      </c:catAx>
      <c:valAx>
        <c:axId val="584206496"/>
        <c:scaling>
          <c:orientation val="minMax"/>
          <c:min val="300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it-IT"/>
          </a:p>
        </c:txPr>
        <c:crossAx val="58420610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showDLblsOverMax val="0"/>
  </c:chart>
  <c:spPr>
    <a:solidFill>
      <a:schemeClr val="bg1"/>
    </a:solidFill>
    <a:ln w="9525" cap="flat" cmpd="sng" algn="ctr">
      <a:solidFill>
        <a:sysClr val="windowText" lastClr="000000"/>
      </a:solidFill>
      <a:round/>
    </a:ln>
    <a:effectLst/>
  </c:spPr>
  <c:txPr>
    <a:bodyPr/>
    <a:lstStyle/>
    <a:p>
      <a:pPr>
        <a:defRPr/>
      </a:pPr>
      <a:endParaRPr lang="it-IT"/>
    </a:p>
  </c:txPr>
  <c:printSettings>
    <c:headerFooter/>
    <c:pageMargins b="0.75000000000000011" l="0.25" r="0.25" t="0.75000000000000011" header="0.30000000000000004" footer="0.30000000000000004"/>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Confronto</a:t>
            </a:r>
            <a:r>
              <a:rPr lang="it-IT" baseline="0"/>
              <a:t> richieste ed offerte nel periodo 2004-2014, su base regionale, con valori espressi in kg.</a:t>
            </a:r>
            <a:endParaRPr lang="it-IT"/>
          </a:p>
        </c:rich>
      </c:tx>
      <c:layout>
        <c:manualLayout>
          <c:xMode val="edge"/>
          <c:yMode val="edge"/>
          <c:x val="0.11395555115359007"/>
          <c:y val="2.5766992190134477E-2"/>
        </c:manualLayout>
      </c:layout>
      <c:overlay val="0"/>
      <c:spPr>
        <a:solidFill>
          <a:sysClr val="window" lastClr="FFFFFF"/>
        </a:solidFill>
        <a:ln>
          <a:noFill/>
        </a:ln>
        <a:effectLst/>
      </c:spPr>
    </c:title>
    <c:autoTitleDeleted val="0"/>
    <c:plotArea>
      <c:layout>
        <c:manualLayout>
          <c:layoutTarget val="inner"/>
          <c:xMode val="edge"/>
          <c:yMode val="edge"/>
          <c:x val="8.3443311415974955E-2"/>
          <c:y val="2.8372521897890749E-2"/>
          <c:w val="0.89447049547635193"/>
          <c:h val="0.80743878158292881"/>
        </c:manualLayout>
      </c:layout>
      <c:barChart>
        <c:barDir val="col"/>
        <c:grouping val="clustered"/>
        <c:varyColors val="0"/>
        <c:ser>
          <c:idx val="0"/>
          <c:order val="0"/>
          <c:tx>
            <c:strRef>
              <c:f>'[9]Distribuzione geografica'!$B$168</c:f>
              <c:strCache>
                <c:ptCount val="1"/>
                <c:pt idx="0">
                  <c:v>Richieste</c:v>
                </c:pt>
              </c:strCache>
            </c:strRef>
          </c:tx>
          <c:spPr>
            <a:solidFill>
              <a:schemeClr val="accent1"/>
            </a:solidFill>
            <a:ln>
              <a:noFill/>
            </a:ln>
            <a:effectLst/>
          </c:spPr>
          <c:invertIfNegative val="0"/>
          <c:cat>
            <c:strRef>
              <c:f>'[9]Distribuzione geografica'!$A$169:$A$188</c:f>
              <c:strCache>
                <c:ptCount val="20"/>
                <c:pt idx="0">
                  <c:v>Abruzzo</c:v>
                </c:pt>
                <c:pt idx="1">
                  <c:v>Basilicata</c:v>
                </c:pt>
                <c:pt idx="2">
                  <c:v>Calabria</c:v>
                </c:pt>
                <c:pt idx="3">
                  <c:v>Campania</c:v>
                </c:pt>
                <c:pt idx="4">
                  <c:v>Emilia Romagna</c:v>
                </c:pt>
                <c:pt idx="5">
                  <c:v>Fruli Venezia Giulia</c:v>
                </c:pt>
                <c:pt idx="6">
                  <c:v>Lazio</c:v>
                </c:pt>
                <c:pt idx="7">
                  <c:v>Liguria</c:v>
                </c:pt>
                <c:pt idx="8">
                  <c:v>Lombardia</c:v>
                </c:pt>
                <c:pt idx="9">
                  <c:v>Marche</c:v>
                </c:pt>
                <c:pt idx="10">
                  <c:v>Molise</c:v>
                </c:pt>
                <c:pt idx="11">
                  <c:v>Piemonte</c:v>
                </c:pt>
                <c:pt idx="12">
                  <c:v>Puglia</c:v>
                </c:pt>
                <c:pt idx="13">
                  <c:v>Sardegna</c:v>
                </c:pt>
                <c:pt idx="14">
                  <c:v>Sicilia</c:v>
                </c:pt>
                <c:pt idx="15">
                  <c:v>Toscana</c:v>
                </c:pt>
                <c:pt idx="16">
                  <c:v>Trentino</c:v>
                </c:pt>
                <c:pt idx="17">
                  <c:v>Umbria</c:v>
                </c:pt>
                <c:pt idx="18">
                  <c:v>Val d'Aosta</c:v>
                </c:pt>
                <c:pt idx="19">
                  <c:v>Veneto</c:v>
                </c:pt>
              </c:strCache>
            </c:strRef>
          </c:cat>
          <c:val>
            <c:numRef>
              <c:f>'[9]Distribuzione geografica'!$B$169:$B$188</c:f>
              <c:numCache>
                <c:formatCode>General</c:formatCode>
                <c:ptCount val="20"/>
                <c:pt idx="0">
                  <c:v>96106.6</c:v>
                </c:pt>
                <c:pt idx="1">
                  <c:v>464628.6</c:v>
                </c:pt>
                <c:pt idx="2">
                  <c:v>87164.6</c:v>
                </c:pt>
                <c:pt idx="3">
                  <c:v>17313</c:v>
                </c:pt>
                <c:pt idx="4">
                  <c:v>65713.850000000006</c:v>
                </c:pt>
                <c:pt idx="5">
                  <c:v>61673</c:v>
                </c:pt>
                <c:pt idx="6">
                  <c:v>338196.31</c:v>
                </c:pt>
                <c:pt idx="7">
                  <c:v>2647.5</c:v>
                </c:pt>
                <c:pt idx="8">
                  <c:v>106047</c:v>
                </c:pt>
                <c:pt idx="9">
                  <c:v>25631.5</c:v>
                </c:pt>
                <c:pt idx="10">
                  <c:v>18640</c:v>
                </c:pt>
                <c:pt idx="11">
                  <c:v>196706.13</c:v>
                </c:pt>
                <c:pt idx="12">
                  <c:v>2098490.801</c:v>
                </c:pt>
                <c:pt idx="13">
                  <c:v>237221.61000000002</c:v>
                </c:pt>
                <c:pt idx="14">
                  <c:v>7507207.3200000003</c:v>
                </c:pt>
                <c:pt idx="15">
                  <c:v>304248.15999999997</c:v>
                </c:pt>
                <c:pt idx="16">
                  <c:v>6961.8</c:v>
                </c:pt>
                <c:pt idx="17">
                  <c:v>46918.6</c:v>
                </c:pt>
                <c:pt idx="18">
                  <c:v>200</c:v>
                </c:pt>
                <c:pt idx="19">
                  <c:v>37054.15</c:v>
                </c:pt>
              </c:numCache>
            </c:numRef>
          </c:val>
        </c:ser>
        <c:ser>
          <c:idx val="1"/>
          <c:order val="1"/>
          <c:tx>
            <c:strRef>
              <c:f>'[9]Distribuzione geografica'!$C$168</c:f>
              <c:strCache>
                <c:ptCount val="1"/>
                <c:pt idx="0">
                  <c:v>Offerte</c:v>
                </c:pt>
              </c:strCache>
            </c:strRef>
          </c:tx>
          <c:spPr>
            <a:solidFill>
              <a:schemeClr val="accent2"/>
            </a:solidFill>
            <a:ln>
              <a:noFill/>
            </a:ln>
            <a:effectLst/>
          </c:spPr>
          <c:invertIfNegative val="0"/>
          <c:cat>
            <c:strRef>
              <c:f>'[9]Distribuzione geografica'!$A$169:$A$188</c:f>
              <c:strCache>
                <c:ptCount val="20"/>
                <c:pt idx="0">
                  <c:v>Abruzzo</c:v>
                </c:pt>
                <c:pt idx="1">
                  <c:v>Basilicata</c:v>
                </c:pt>
                <c:pt idx="2">
                  <c:v>Calabria</c:v>
                </c:pt>
                <c:pt idx="3">
                  <c:v>Campania</c:v>
                </c:pt>
                <c:pt idx="4">
                  <c:v>Emilia Romagna</c:v>
                </c:pt>
                <c:pt idx="5">
                  <c:v>Fruli Venezia Giulia</c:v>
                </c:pt>
                <c:pt idx="6">
                  <c:v>Lazio</c:v>
                </c:pt>
                <c:pt idx="7">
                  <c:v>Liguria</c:v>
                </c:pt>
                <c:pt idx="8">
                  <c:v>Lombardia</c:v>
                </c:pt>
                <c:pt idx="9">
                  <c:v>Marche</c:v>
                </c:pt>
                <c:pt idx="10">
                  <c:v>Molise</c:v>
                </c:pt>
                <c:pt idx="11">
                  <c:v>Piemonte</c:v>
                </c:pt>
                <c:pt idx="12">
                  <c:v>Puglia</c:v>
                </c:pt>
                <c:pt idx="13">
                  <c:v>Sardegna</c:v>
                </c:pt>
                <c:pt idx="14">
                  <c:v>Sicilia</c:v>
                </c:pt>
                <c:pt idx="15">
                  <c:v>Toscana</c:v>
                </c:pt>
                <c:pt idx="16">
                  <c:v>Trentino</c:v>
                </c:pt>
                <c:pt idx="17">
                  <c:v>Umbria</c:v>
                </c:pt>
                <c:pt idx="18">
                  <c:v>Val d'Aosta</c:v>
                </c:pt>
                <c:pt idx="19">
                  <c:v>Veneto</c:v>
                </c:pt>
              </c:strCache>
            </c:strRef>
          </c:cat>
          <c:val>
            <c:numRef>
              <c:f>'[9]Distribuzione geografica'!$C$169:$C$188</c:f>
              <c:numCache>
                <c:formatCode>General</c:formatCode>
                <c:ptCount val="20"/>
                <c:pt idx="4">
                  <c:v>300</c:v>
                </c:pt>
                <c:pt idx="6">
                  <c:v>20000</c:v>
                </c:pt>
                <c:pt idx="12">
                  <c:v>65500</c:v>
                </c:pt>
                <c:pt idx="13">
                  <c:v>16000</c:v>
                </c:pt>
                <c:pt idx="14">
                  <c:v>1996700</c:v>
                </c:pt>
              </c:numCache>
            </c:numRef>
          </c:val>
        </c:ser>
        <c:dLbls>
          <c:showLegendKey val="0"/>
          <c:showVal val="0"/>
          <c:showCatName val="0"/>
          <c:showSerName val="0"/>
          <c:showPercent val="0"/>
          <c:showBubbleSize val="0"/>
        </c:dLbls>
        <c:gapWidth val="219"/>
        <c:overlap val="-27"/>
        <c:axId val="584207672"/>
        <c:axId val="584200616"/>
      </c:barChart>
      <c:catAx>
        <c:axId val="5842076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584200616"/>
        <c:crosses val="autoZero"/>
        <c:auto val="1"/>
        <c:lblAlgn val="ctr"/>
        <c:lblOffset val="100"/>
        <c:noMultiLvlLbl val="0"/>
      </c:catAx>
      <c:valAx>
        <c:axId val="584200616"/>
        <c:scaling>
          <c:orientation val="minMax"/>
          <c:max val="800000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584207672"/>
        <c:crosses val="autoZero"/>
        <c:crossBetween val="between"/>
      </c:valAx>
      <c:spPr>
        <a:noFill/>
        <a:ln>
          <a:noFill/>
        </a:ln>
        <a:effectLst/>
      </c:spPr>
    </c:plotArea>
    <c:plotVisOnly val="1"/>
    <c:dispBlanksAs val="gap"/>
    <c:showDLblsOverMax val="0"/>
  </c:chart>
  <c:spPr>
    <a:solidFill>
      <a:schemeClr val="bg1"/>
    </a:solidFill>
    <a:ln w="9525" cap="flat" cmpd="sng" algn="ctr">
      <a:solidFill>
        <a:sysClr val="windowText" lastClr="000000"/>
      </a:solidFill>
      <a:round/>
    </a:ln>
    <a:effectLst/>
  </c:spPr>
  <c:txPr>
    <a:bodyPr/>
    <a:lstStyle/>
    <a:p>
      <a:pPr>
        <a:defRPr/>
      </a:pPr>
      <a:endParaRPr lang="it-IT"/>
    </a:p>
  </c:txPr>
  <c:printSettings>
    <c:headerFooter/>
    <c:pageMargins b="0.75000000000000011" l="0.70000000000000007" r="0.70000000000000007" t="0.75000000000000011" header="0.30000000000000004" footer="0.30000000000000004"/>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Confronto fra</a:t>
            </a:r>
            <a:r>
              <a:rPr lang="it-IT" baseline="0"/>
              <a:t> quantità richieste ed offerte nel periodo.</a:t>
            </a:r>
            <a:endParaRPr lang="it-IT"/>
          </a:p>
        </c:rich>
      </c:tx>
      <c:layout>
        <c:manualLayout>
          <c:xMode val="edge"/>
          <c:yMode val="edge"/>
          <c:x val="0.27350905002982046"/>
          <c:y val="6.5908772700164306E-2"/>
        </c:manualLayout>
      </c:layout>
      <c:overlay val="1"/>
      <c:spPr>
        <a:solidFill>
          <a:sysClr val="window" lastClr="FFFFFF"/>
        </a:solidFill>
        <a:ln>
          <a:noFill/>
        </a:ln>
        <a:effectLst/>
      </c:spPr>
    </c:title>
    <c:autoTitleDeleted val="0"/>
    <c:plotArea>
      <c:layout>
        <c:manualLayout>
          <c:layoutTarget val="inner"/>
          <c:xMode val="edge"/>
          <c:yMode val="edge"/>
          <c:x val="0.11872025455221559"/>
          <c:y val="5.081417992007517E-2"/>
          <c:w val="0.84486383195014247"/>
          <c:h val="0.83136873889212648"/>
        </c:manualLayout>
      </c:layout>
      <c:barChart>
        <c:barDir val="col"/>
        <c:grouping val="clustered"/>
        <c:varyColors val="0"/>
        <c:ser>
          <c:idx val="1"/>
          <c:order val="0"/>
          <c:tx>
            <c:strRef>
              <c:f>'[10]Richieste vs offerte'!$F$1</c:f>
              <c:strCache>
                <c:ptCount val="1"/>
                <c:pt idx="0">
                  <c:v>Disponibilità</c:v>
                </c:pt>
              </c:strCache>
            </c:strRef>
          </c:tx>
          <c:spPr>
            <a:solidFill>
              <a:schemeClr val="accent2"/>
            </a:solidFill>
            <a:ln>
              <a:noFill/>
            </a:ln>
            <a:effectLst/>
          </c:spPr>
          <c:invertIfNegative val="0"/>
          <c:trendline>
            <c:spPr>
              <a:ln w="19050" cap="rnd">
                <a:solidFill>
                  <a:schemeClr val="accent2"/>
                </a:solidFill>
                <a:prstDash val="sysDot"/>
              </a:ln>
              <a:effectLst/>
            </c:spPr>
            <c:trendlineType val="linear"/>
            <c:dispRSqr val="0"/>
            <c:dispEq val="0"/>
          </c:trendline>
          <c:cat>
            <c:numRef>
              <c:f>'[1]Fr. duro 2004-2014'!$Q$2:$Q$12</c:f>
              <c:numCache>
                <c:formatCode>General</c:formatCode>
                <c:ptCount val="11"/>
                <c:pt idx="0">
                  <c:v>2004</c:v>
                </c:pt>
                <c:pt idx="1">
                  <c:v>2005</c:v>
                </c:pt>
                <c:pt idx="2">
                  <c:v>2006</c:v>
                </c:pt>
                <c:pt idx="3">
                  <c:v>2007</c:v>
                </c:pt>
                <c:pt idx="4">
                  <c:v>2008</c:v>
                </c:pt>
                <c:pt idx="5">
                  <c:v>2009</c:v>
                </c:pt>
                <c:pt idx="6">
                  <c:v>2010</c:v>
                </c:pt>
                <c:pt idx="7">
                  <c:v>2011</c:v>
                </c:pt>
                <c:pt idx="8">
                  <c:v>2012</c:v>
                </c:pt>
                <c:pt idx="9">
                  <c:v>2013</c:v>
                </c:pt>
                <c:pt idx="10">
                  <c:v>2014</c:v>
                </c:pt>
              </c:numCache>
            </c:numRef>
          </c:cat>
          <c:val>
            <c:numRef>
              <c:f>'[10]Richieste vs offerte'!$F$2:$F$12</c:f>
              <c:numCache>
                <c:formatCode>General</c:formatCode>
                <c:ptCount val="11"/>
                <c:pt idx="0">
                  <c:v>44900</c:v>
                </c:pt>
                <c:pt idx="1">
                  <c:v>23700</c:v>
                </c:pt>
                <c:pt idx="2">
                  <c:v>28925</c:v>
                </c:pt>
                <c:pt idx="3">
                  <c:v>30500</c:v>
                </c:pt>
                <c:pt idx="4">
                  <c:v>20500</c:v>
                </c:pt>
                <c:pt idx="5">
                  <c:v>15500</c:v>
                </c:pt>
                <c:pt idx="6">
                  <c:v>26725</c:v>
                </c:pt>
                <c:pt idx="7">
                  <c:v>15400</c:v>
                </c:pt>
                <c:pt idx="8">
                  <c:v>0</c:v>
                </c:pt>
                <c:pt idx="9">
                  <c:v>0</c:v>
                </c:pt>
                <c:pt idx="10">
                  <c:v>0</c:v>
                </c:pt>
              </c:numCache>
            </c:numRef>
          </c:val>
        </c:ser>
        <c:ser>
          <c:idx val="0"/>
          <c:order val="1"/>
          <c:tx>
            <c:strRef>
              <c:f>'[10]Richieste vs offerte'!$E$1</c:f>
              <c:strCache>
                <c:ptCount val="1"/>
                <c:pt idx="0">
                  <c:v>Richieste</c:v>
                </c:pt>
              </c:strCache>
            </c:strRef>
          </c:tx>
          <c:spPr>
            <a:solidFill>
              <a:schemeClr val="accent1"/>
            </a:solidFill>
            <a:ln>
              <a:noFill/>
            </a:ln>
            <a:effectLst/>
          </c:spPr>
          <c:invertIfNegative val="0"/>
          <c:trendline>
            <c:spPr>
              <a:ln w="19050" cap="rnd">
                <a:solidFill>
                  <a:schemeClr val="accent1"/>
                </a:solidFill>
                <a:prstDash val="sysDot"/>
              </a:ln>
              <a:effectLst/>
            </c:spPr>
            <c:trendlineType val="linear"/>
            <c:dispRSqr val="0"/>
            <c:dispEq val="0"/>
          </c:trendline>
          <c:val>
            <c:numRef>
              <c:f>'[10]Richieste vs offerte'!$E$2:$E$12</c:f>
              <c:numCache>
                <c:formatCode>General</c:formatCode>
                <c:ptCount val="11"/>
                <c:pt idx="0">
                  <c:v>96409.26</c:v>
                </c:pt>
                <c:pt idx="1">
                  <c:v>177918.04</c:v>
                </c:pt>
                <c:pt idx="2">
                  <c:v>194545.9</c:v>
                </c:pt>
                <c:pt idx="3">
                  <c:v>113363.10000000002</c:v>
                </c:pt>
                <c:pt idx="4">
                  <c:v>111526.05000000002</c:v>
                </c:pt>
                <c:pt idx="5">
                  <c:v>139664.85</c:v>
                </c:pt>
                <c:pt idx="6">
                  <c:v>144198.30000000002</c:v>
                </c:pt>
                <c:pt idx="7">
                  <c:v>213845.15000000002</c:v>
                </c:pt>
                <c:pt idx="8">
                  <c:v>234806</c:v>
                </c:pt>
                <c:pt idx="9">
                  <c:v>279791.89999999997</c:v>
                </c:pt>
                <c:pt idx="10">
                  <c:v>281871</c:v>
                </c:pt>
              </c:numCache>
            </c:numRef>
          </c:val>
        </c:ser>
        <c:dLbls>
          <c:showLegendKey val="0"/>
          <c:showVal val="0"/>
          <c:showCatName val="0"/>
          <c:showSerName val="0"/>
          <c:showPercent val="0"/>
          <c:showBubbleSize val="0"/>
        </c:dLbls>
        <c:gapWidth val="219"/>
        <c:overlap val="-27"/>
        <c:axId val="584201008"/>
        <c:axId val="584200224"/>
      </c:barChart>
      <c:catAx>
        <c:axId val="5842010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584200224"/>
        <c:crosses val="autoZero"/>
        <c:auto val="1"/>
        <c:lblAlgn val="ctr"/>
        <c:lblOffset val="100"/>
        <c:noMultiLvlLbl val="0"/>
      </c:catAx>
      <c:valAx>
        <c:axId val="58420022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584201008"/>
        <c:crosses val="autoZero"/>
        <c:crossBetween val="between"/>
      </c:valAx>
      <c:spPr>
        <a:noFill/>
        <a:ln>
          <a:noFill/>
        </a:ln>
        <a:effectLst/>
      </c:spPr>
    </c:plotArea>
    <c:legend>
      <c:legendPos val="b"/>
      <c:legendEntry>
        <c:idx val="2"/>
        <c:delete val="1"/>
      </c:legendEntry>
      <c:legendEntry>
        <c:idx val="3"/>
        <c:delete val="1"/>
      </c:legendEntry>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showDLblsOverMax val="0"/>
  </c:chart>
  <c:spPr>
    <a:solidFill>
      <a:schemeClr val="bg1"/>
    </a:solidFill>
    <a:ln w="9525" cap="flat" cmpd="sng" algn="ctr">
      <a:solidFill>
        <a:sysClr val="windowText" lastClr="000000"/>
      </a:solidFill>
      <a:round/>
    </a:ln>
    <a:effectLst/>
  </c:spPr>
  <c:txPr>
    <a:bodyPr/>
    <a:lstStyle/>
    <a:p>
      <a:pPr>
        <a:defRPr/>
      </a:pPr>
      <a:endParaRPr lang="it-IT"/>
    </a:p>
  </c:txPr>
  <c:printSettings>
    <c:headerFooter/>
    <c:pageMargins b="0.75000000000000011" l="0.70000000000000007" r="0.70000000000000007" t="0.75000000000000011" header="0.30000000000000004" footer="0.30000000000000004"/>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Saturazione delle</a:t>
            </a:r>
            <a:r>
              <a:rPr lang="it-IT" baseline="0"/>
              <a:t> varietà richieste nel periodo 2004-2014.</a:t>
            </a:r>
            <a:endParaRPr lang="it-IT"/>
          </a:p>
        </c:rich>
      </c:tx>
      <c:layout>
        <c:manualLayout>
          <c:xMode val="edge"/>
          <c:yMode val="edge"/>
          <c:x val="0.31740656140850276"/>
          <c:y val="4.3427356917212383E-2"/>
        </c:manualLayout>
      </c:layout>
      <c:overlay val="1"/>
      <c:spPr>
        <a:solidFill>
          <a:sysClr val="window" lastClr="FFFFFF"/>
        </a:solidFill>
        <a:ln>
          <a:noFill/>
        </a:ln>
        <a:effectLst/>
      </c:spPr>
    </c:title>
    <c:autoTitleDeleted val="0"/>
    <c:plotArea>
      <c:layout/>
      <c:barChart>
        <c:barDir val="col"/>
        <c:grouping val="clustered"/>
        <c:varyColors val="0"/>
        <c:ser>
          <c:idx val="0"/>
          <c:order val="0"/>
          <c:tx>
            <c:strRef>
              <c:f>'[10]Saturazione varietà richieste'!$E$5</c:f>
              <c:strCache>
                <c:ptCount val="1"/>
                <c:pt idx="0">
                  <c:v>Richieste</c:v>
                </c:pt>
              </c:strCache>
            </c:strRef>
          </c:tx>
          <c:spPr>
            <a:solidFill>
              <a:schemeClr val="accent1"/>
            </a:solidFill>
            <a:ln>
              <a:noFill/>
            </a:ln>
            <a:effectLst/>
          </c:spPr>
          <c:invertIfNegative val="0"/>
          <c:cat>
            <c:strRef>
              <c:f>'[10]Saturazione varietà richieste'!$D$6:$D$15</c:f>
              <c:strCache>
                <c:ptCount val="10"/>
                <c:pt idx="0">
                  <c:v>AKENATON</c:v>
                </c:pt>
                <c:pt idx="1">
                  <c:v>ALEX</c:v>
                </c:pt>
                <c:pt idx="2">
                  <c:v>AXI</c:v>
                </c:pt>
                <c:pt idx="3">
                  <c:v>BLUEGOLD</c:v>
                </c:pt>
                <c:pt idx="4">
                  <c:v>ENRI</c:v>
                </c:pt>
                <c:pt idx="5">
                  <c:v>LILIBEO</c:v>
                </c:pt>
                <c:pt idx="6">
                  <c:v>LUIS</c:v>
                </c:pt>
                <c:pt idx="7">
                  <c:v>MAREMMA</c:v>
                </c:pt>
                <c:pt idx="8">
                  <c:v>MARIO</c:v>
                </c:pt>
                <c:pt idx="9">
                  <c:v>MARMILLA</c:v>
                </c:pt>
              </c:strCache>
            </c:strRef>
          </c:cat>
          <c:val>
            <c:numRef>
              <c:f>'[10]Saturazione varietà richieste'!$E$6:$E$15</c:f>
              <c:numCache>
                <c:formatCode>General</c:formatCode>
                <c:ptCount val="10"/>
                <c:pt idx="0">
                  <c:v>11970</c:v>
                </c:pt>
                <c:pt idx="1">
                  <c:v>353380.56</c:v>
                </c:pt>
                <c:pt idx="2">
                  <c:v>188986.91</c:v>
                </c:pt>
                <c:pt idx="3">
                  <c:v>36122.699999999997</c:v>
                </c:pt>
                <c:pt idx="4">
                  <c:v>2000</c:v>
                </c:pt>
                <c:pt idx="5">
                  <c:v>43235.1</c:v>
                </c:pt>
                <c:pt idx="6">
                  <c:v>32507.599999999999</c:v>
                </c:pt>
                <c:pt idx="7">
                  <c:v>280700.09999999998</c:v>
                </c:pt>
                <c:pt idx="8">
                  <c:v>155057.31</c:v>
                </c:pt>
                <c:pt idx="9">
                  <c:v>85431.6</c:v>
                </c:pt>
              </c:numCache>
            </c:numRef>
          </c:val>
        </c:ser>
        <c:ser>
          <c:idx val="1"/>
          <c:order val="1"/>
          <c:tx>
            <c:strRef>
              <c:f>'[10]Saturazione varietà richieste'!$F$5</c:f>
              <c:strCache>
                <c:ptCount val="1"/>
                <c:pt idx="0">
                  <c:v>Disponibilità</c:v>
                </c:pt>
              </c:strCache>
            </c:strRef>
          </c:tx>
          <c:spPr>
            <a:solidFill>
              <a:schemeClr val="accent2"/>
            </a:solidFill>
            <a:ln>
              <a:noFill/>
            </a:ln>
            <a:effectLst/>
          </c:spPr>
          <c:invertIfNegative val="0"/>
          <c:cat>
            <c:strRef>
              <c:f>'[10]Saturazione varietà richieste'!$D$6:$D$15</c:f>
              <c:strCache>
                <c:ptCount val="10"/>
                <c:pt idx="0">
                  <c:v>AKENATON</c:v>
                </c:pt>
                <c:pt idx="1">
                  <c:v>ALEX</c:v>
                </c:pt>
                <c:pt idx="2">
                  <c:v>AXI</c:v>
                </c:pt>
                <c:pt idx="3">
                  <c:v>BLUEGOLD</c:v>
                </c:pt>
                <c:pt idx="4">
                  <c:v>ENRI</c:v>
                </c:pt>
                <c:pt idx="5">
                  <c:v>LILIBEO</c:v>
                </c:pt>
                <c:pt idx="6">
                  <c:v>LUIS</c:v>
                </c:pt>
                <c:pt idx="7">
                  <c:v>MAREMMA</c:v>
                </c:pt>
                <c:pt idx="8">
                  <c:v>MARIO</c:v>
                </c:pt>
                <c:pt idx="9">
                  <c:v>MARMILLA</c:v>
                </c:pt>
              </c:strCache>
            </c:strRef>
          </c:cat>
          <c:val>
            <c:numRef>
              <c:f>'[10]Saturazione varietà richieste'!$F$6:$F$15</c:f>
              <c:numCache>
                <c:formatCode>General</c:formatCode>
                <c:ptCount val="10"/>
                <c:pt idx="0">
                  <c:v>18000</c:v>
                </c:pt>
                <c:pt idx="1">
                  <c:v>2000</c:v>
                </c:pt>
                <c:pt idx="2">
                  <c:v>1500</c:v>
                </c:pt>
                <c:pt idx="3">
                  <c:v>0</c:v>
                </c:pt>
                <c:pt idx="4">
                  <c:v>6000</c:v>
                </c:pt>
                <c:pt idx="5">
                  <c:v>5000</c:v>
                </c:pt>
                <c:pt idx="6">
                  <c:v>40025</c:v>
                </c:pt>
                <c:pt idx="7">
                  <c:v>1000</c:v>
                </c:pt>
                <c:pt idx="8">
                  <c:v>25000</c:v>
                </c:pt>
                <c:pt idx="9">
                  <c:v>1000</c:v>
                </c:pt>
              </c:numCache>
            </c:numRef>
          </c:val>
        </c:ser>
        <c:dLbls>
          <c:showLegendKey val="0"/>
          <c:showVal val="0"/>
          <c:showCatName val="0"/>
          <c:showSerName val="0"/>
          <c:showPercent val="0"/>
          <c:showBubbleSize val="0"/>
        </c:dLbls>
        <c:gapWidth val="219"/>
        <c:overlap val="-27"/>
        <c:axId val="584202184"/>
        <c:axId val="443293336"/>
      </c:barChart>
      <c:catAx>
        <c:axId val="5842021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it-IT"/>
          </a:p>
        </c:txPr>
        <c:crossAx val="443293336"/>
        <c:crosses val="autoZero"/>
        <c:auto val="1"/>
        <c:lblAlgn val="ctr"/>
        <c:lblOffset val="100"/>
        <c:noMultiLvlLbl val="0"/>
      </c:catAx>
      <c:valAx>
        <c:axId val="443293336"/>
        <c:scaling>
          <c:orientation val="minMax"/>
          <c:min val="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it-IT"/>
          </a:p>
        </c:txPr>
        <c:crossAx val="58420218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showDLblsOverMax val="0"/>
  </c:chart>
  <c:spPr>
    <a:solidFill>
      <a:schemeClr val="bg1"/>
    </a:solidFill>
    <a:ln w="9525" cap="flat" cmpd="sng" algn="ctr">
      <a:solidFill>
        <a:sysClr val="windowText" lastClr="000000"/>
      </a:solidFill>
      <a:round/>
    </a:ln>
    <a:effectLst/>
  </c:spPr>
  <c:txPr>
    <a:bodyPr/>
    <a:lstStyle/>
    <a:p>
      <a:pPr>
        <a:defRPr/>
      </a:pPr>
      <a:endParaRPr lang="it-IT"/>
    </a:p>
  </c:txPr>
  <c:printSettings>
    <c:headerFooter/>
    <c:pageMargins b="0.75000000000000011" l="0.25" r="0.25" t="0.75000000000000011" header="0.30000000000000004" footer="0.30000000000000004"/>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Confronto</a:t>
            </a:r>
            <a:r>
              <a:rPr lang="it-IT" baseline="0"/>
              <a:t> richieste ed offerte nel periodo 2004-2014, su base regionale, con valori espressi in kg.</a:t>
            </a:r>
            <a:endParaRPr lang="it-IT"/>
          </a:p>
        </c:rich>
      </c:tx>
      <c:layout>
        <c:manualLayout>
          <c:xMode val="edge"/>
          <c:yMode val="edge"/>
          <c:x val="0.11395555115359007"/>
          <c:y val="2.5766992190134477E-2"/>
        </c:manualLayout>
      </c:layout>
      <c:overlay val="0"/>
      <c:spPr>
        <a:solidFill>
          <a:sysClr val="window" lastClr="FFFFFF"/>
        </a:solidFill>
        <a:ln>
          <a:noFill/>
        </a:ln>
        <a:effectLst/>
      </c:spPr>
    </c:title>
    <c:autoTitleDeleted val="0"/>
    <c:plotArea>
      <c:layout>
        <c:manualLayout>
          <c:layoutTarget val="inner"/>
          <c:xMode val="edge"/>
          <c:yMode val="edge"/>
          <c:x val="8.3443311415974955E-2"/>
          <c:y val="2.8372521897890749E-2"/>
          <c:w val="0.89447049547635193"/>
          <c:h val="0.80743878158292881"/>
        </c:manualLayout>
      </c:layout>
      <c:barChart>
        <c:barDir val="col"/>
        <c:grouping val="clustered"/>
        <c:varyColors val="0"/>
        <c:ser>
          <c:idx val="0"/>
          <c:order val="0"/>
          <c:tx>
            <c:strRef>
              <c:f>'[10]Distribuzione geografica'!$B$133</c:f>
              <c:strCache>
                <c:ptCount val="1"/>
                <c:pt idx="0">
                  <c:v>Richieste</c:v>
                </c:pt>
              </c:strCache>
            </c:strRef>
          </c:tx>
          <c:spPr>
            <a:solidFill>
              <a:schemeClr val="accent1"/>
            </a:solidFill>
            <a:ln>
              <a:noFill/>
            </a:ln>
            <a:effectLst/>
          </c:spPr>
          <c:invertIfNegative val="0"/>
          <c:cat>
            <c:strRef>
              <c:f>'[10]Distribuzione geografica'!$A$134:$A$150</c:f>
              <c:strCache>
                <c:ptCount val="17"/>
                <c:pt idx="0">
                  <c:v>Abruzzo</c:v>
                </c:pt>
                <c:pt idx="1">
                  <c:v>Basilicata</c:v>
                </c:pt>
                <c:pt idx="2">
                  <c:v>Calabria</c:v>
                </c:pt>
                <c:pt idx="3">
                  <c:v>Campania</c:v>
                </c:pt>
                <c:pt idx="4">
                  <c:v>Emilia Romagna</c:v>
                </c:pt>
                <c:pt idx="5">
                  <c:v>Fruli Venezia Giulia</c:v>
                </c:pt>
                <c:pt idx="6">
                  <c:v>Lazio</c:v>
                </c:pt>
                <c:pt idx="7">
                  <c:v>Lombardia</c:v>
                </c:pt>
                <c:pt idx="8">
                  <c:v>Marche</c:v>
                </c:pt>
                <c:pt idx="9">
                  <c:v>Molise</c:v>
                </c:pt>
                <c:pt idx="10">
                  <c:v>Piemonte</c:v>
                </c:pt>
                <c:pt idx="11">
                  <c:v>Puglia</c:v>
                </c:pt>
                <c:pt idx="12">
                  <c:v>Sardegna</c:v>
                </c:pt>
                <c:pt idx="13">
                  <c:v>Sicilia</c:v>
                </c:pt>
                <c:pt idx="14">
                  <c:v>Toscana</c:v>
                </c:pt>
                <c:pt idx="15">
                  <c:v>Umbria</c:v>
                </c:pt>
                <c:pt idx="16">
                  <c:v>Veneto</c:v>
                </c:pt>
              </c:strCache>
            </c:strRef>
          </c:cat>
          <c:val>
            <c:numRef>
              <c:f>'[10]Distribuzione geografica'!$B$134:$B$150</c:f>
              <c:numCache>
                <c:formatCode>General</c:formatCode>
                <c:ptCount val="17"/>
                <c:pt idx="0">
                  <c:v>95533</c:v>
                </c:pt>
                <c:pt idx="1">
                  <c:v>25765</c:v>
                </c:pt>
                <c:pt idx="2">
                  <c:v>8380</c:v>
                </c:pt>
                <c:pt idx="3">
                  <c:v>7555</c:v>
                </c:pt>
                <c:pt idx="4">
                  <c:v>19702.800000000003</c:v>
                </c:pt>
                <c:pt idx="5">
                  <c:v>799</c:v>
                </c:pt>
                <c:pt idx="6">
                  <c:v>197913</c:v>
                </c:pt>
                <c:pt idx="7">
                  <c:v>13993.35</c:v>
                </c:pt>
                <c:pt idx="8">
                  <c:v>296926.09999999998</c:v>
                </c:pt>
                <c:pt idx="9">
                  <c:v>13615</c:v>
                </c:pt>
                <c:pt idx="10">
                  <c:v>2222.6</c:v>
                </c:pt>
                <c:pt idx="11">
                  <c:v>113030</c:v>
                </c:pt>
                <c:pt idx="12">
                  <c:v>255445.30000000002</c:v>
                </c:pt>
                <c:pt idx="13">
                  <c:v>257210.5</c:v>
                </c:pt>
                <c:pt idx="14">
                  <c:v>492520</c:v>
                </c:pt>
                <c:pt idx="15">
                  <c:v>9877.5499999999993</c:v>
                </c:pt>
                <c:pt idx="16">
                  <c:v>8551.25</c:v>
                </c:pt>
              </c:numCache>
            </c:numRef>
          </c:val>
        </c:ser>
        <c:ser>
          <c:idx val="1"/>
          <c:order val="1"/>
          <c:tx>
            <c:strRef>
              <c:f>'[10]Distribuzione geografica'!$C$133</c:f>
              <c:strCache>
                <c:ptCount val="1"/>
                <c:pt idx="0">
                  <c:v>Offerte</c:v>
                </c:pt>
              </c:strCache>
            </c:strRef>
          </c:tx>
          <c:spPr>
            <a:solidFill>
              <a:schemeClr val="accent2"/>
            </a:solidFill>
            <a:ln>
              <a:noFill/>
            </a:ln>
            <a:effectLst/>
          </c:spPr>
          <c:invertIfNegative val="0"/>
          <c:cat>
            <c:strRef>
              <c:f>'[10]Distribuzione geografica'!$A$134:$A$150</c:f>
              <c:strCache>
                <c:ptCount val="17"/>
                <c:pt idx="0">
                  <c:v>Abruzzo</c:v>
                </c:pt>
                <c:pt idx="1">
                  <c:v>Basilicata</c:v>
                </c:pt>
                <c:pt idx="2">
                  <c:v>Calabria</c:v>
                </c:pt>
                <c:pt idx="3">
                  <c:v>Campania</c:v>
                </c:pt>
                <c:pt idx="4">
                  <c:v>Emilia Romagna</c:v>
                </c:pt>
                <c:pt idx="5">
                  <c:v>Fruli Venezia Giulia</c:v>
                </c:pt>
                <c:pt idx="6">
                  <c:v>Lazio</c:v>
                </c:pt>
                <c:pt idx="7">
                  <c:v>Lombardia</c:v>
                </c:pt>
                <c:pt idx="8">
                  <c:v>Marche</c:v>
                </c:pt>
                <c:pt idx="9">
                  <c:v>Molise</c:v>
                </c:pt>
                <c:pt idx="10">
                  <c:v>Piemonte</c:v>
                </c:pt>
                <c:pt idx="11">
                  <c:v>Puglia</c:v>
                </c:pt>
                <c:pt idx="12">
                  <c:v>Sardegna</c:v>
                </c:pt>
                <c:pt idx="13">
                  <c:v>Sicilia</c:v>
                </c:pt>
                <c:pt idx="14">
                  <c:v>Toscana</c:v>
                </c:pt>
                <c:pt idx="15">
                  <c:v>Umbria</c:v>
                </c:pt>
                <c:pt idx="16">
                  <c:v>Veneto</c:v>
                </c:pt>
              </c:strCache>
            </c:strRef>
          </c:cat>
          <c:val>
            <c:numRef>
              <c:f>'[10]Distribuzione geografica'!$C$134:$C$150</c:f>
              <c:numCache>
                <c:formatCode>General</c:formatCode>
                <c:ptCount val="17"/>
                <c:pt idx="0">
                  <c:v>19600</c:v>
                </c:pt>
                <c:pt idx="4">
                  <c:v>33500</c:v>
                </c:pt>
                <c:pt idx="8">
                  <c:v>1000</c:v>
                </c:pt>
                <c:pt idx="12">
                  <c:v>8425</c:v>
                </c:pt>
                <c:pt idx="13">
                  <c:v>81000</c:v>
                </c:pt>
                <c:pt idx="14">
                  <c:v>71125</c:v>
                </c:pt>
              </c:numCache>
            </c:numRef>
          </c:val>
        </c:ser>
        <c:dLbls>
          <c:showLegendKey val="0"/>
          <c:showVal val="0"/>
          <c:showCatName val="0"/>
          <c:showSerName val="0"/>
          <c:showPercent val="0"/>
          <c:showBubbleSize val="0"/>
        </c:dLbls>
        <c:gapWidth val="219"/>
        <c:overlap val="-27"/>
        <c:axId val="443295688"/>
        <c:axId val="443296080"/>
      </c:barChart>
      <c:catAx>
        <c:axId val="44329568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443296080"/>
        <c:crosses val="autoZero"/>
        <c:auto val="1"/>
        <c:lblAlgn val="ctr"/>
        <c:lblOffset val="100"/>
        <c:noMultiLvlLbl val="0"/>
      </c:catAx>
      <c:valAx>
        <c:axId val="443296080"/>
        <c:scaling>
          <c:orientation val="minMax"/>
          <c:max val="50000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443295688"/>
        <c:crosses val="autoZero"/>
        <c:crossBetween val="between"/>
      </c:valAx>
      <c:spPr>
        <a:noFill/>
        <a:ln>
          <a:noFill/>
        </a:ln>
        <a:effectLst/>
      </c:spPr>
    </c:plotArea>
    <c:plotVisOnly val="1"/>
    <c:dispBlanksAs val="gap"/>
    <c:showDLblsOverMax val="0"/>
  </c:chart>
  <c:spPr>
    <a:solidFill>
      <a:schemeClr val="bg1"/>
    </a:solidFill>
    <a:ln w="9525" cap="flat" cmpd="sng" algn="ctr">
      <a:solidFill>
        <a:sysClr val="windowText" lastClr="000000"/>
      </a:solidFill>
      <a:round/>
    </a:ln>
    <a:effectLst/>
  </c:spPr>
  <c:txPr>
    <a:bodyPr/>
    <a:lstStyle/>
    <a:p>
      <a:pPr>
        <a:defRPr/>
      </a:pPr>
      <a:endParaRPr lang="it-IT"/>
    </a:p>
  </c:txPr>
  <c:printSettings>
    <c:headerFooter/>
    <c:pageMargins b="0.75000000000000011" l="0.70000000000000007" r="0.70000000000000007" t="0.75000000000000011" header="0.30000000000000004" footer="0.30000000000000004"/>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Confronto fra</a:t>
            </a:r>
            <a:r>
              <a:rPr lang="it-IT" baseline="0"/>
              <a:t> quantità richieste ed offerte nel periodo.</a:t>
            </a:r>
            <a:endParaRPr lang="it-IT"/>
          </a:p>
        </c:rich>
      </c:tx>
      <c:layout>
        <c:manualLayout>
          <c:xMode val="edge"/>
          <c:yMode val="edge"/>
          <c:x val="0.27350905002982046"/>
          <c:y val="6.590877270016432E-2"/>
        </c:manualLayout>
      </c:layout>
      <c:overlay val="1"/>
      <c:spPr>
        <a:solidFill>
          <a:sysClr val="window" lastClr="FFFFFF"/>
        </a:solid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manualLayout>
          <c:layoutTarget val="inner"/>
          <c:xMode val="edge"/>
          <c:yMode val="edge"/>
          <c:x val="0.11872025455221556"/>
          <c:y val="5.0814179920075156E-2"/>
          <c:w val="0.84486383195014236"/>
          <c:h val="0.83136873889212648"/>
        </c:manualLayout>
      </c:layout>
      <c:barChart>
        <c:barDir val="col"/>
        <c:grouping val="clustered"/>
        <c:varyColors val="0"/>
        <c:ser>
          <c:idx val="1"/>
          <c:order val="0"/>
          <c:tx>
            <c:strRef>
              <c:f>'[11]Richieste vs offerte'!$F$1</c:f>
              <c:strCache>
                <c:ptCount val="1"/>
                <c:pt idx="0">
                  <c:v>Disponibilità</c:v>
                </c:pt>
              </c:strCache>
            </c:strRef>
          </c:tx>
          <c:spPr>
            <a:solidFill>
              <a:schemeClr val="accent2"/>
            </a:solidFill>
            <a:ln>
              <a:noFill/>
            </a:ln>
            <a:effectLst/>
          </c:spPr>
          <c:invertIfNegative val="0"/>
          <c:trendline>
            <c:spPr>
              <a:ln w="19050" cap="rnd">
                <a:solidFill>
                  <a:schemeClr val="accent2"/>
                </a:solidFill>
                <a:prstDash val="sysDot"/>
              </a:ln>
              <a:effectLst/>
            </c:spPr>
            <c:trendlineType val="linear"/>
            <c:dispRSqr val="0"/>
            <c:dispEq val="0"/>
          </c:trendline>
          <c:cat>
            <c:numRef>
              <c:f>'[1]Fr. duro 2004-2014'!$Q$2:$Q$12</c:f>
              <c:numCache>
                <c:formatCode>General</c:formatCode>
                <c:ptCount val="11"/>
                <c:pt idx="0">
                  <c:v>2004</c:v>
                </c:pt>
                <c:pt idx="1">
                  <c:v>2005</c:v>
                </c:pt>
                <c:pt idx="2">
                  <c:v>2006</c:v>
                </c:pt>
                <c:pt idx="3">
                  <c:v>2007</c:v>
                </c:pt>
                <c:pt idx="4">
                  <c:v>2008</c:v>
                </c:pt>
                <c:pt idx="5">
                  <c:v>2009</c:v>
                </c:pt>
                <c:pt idx="6">
                  <c:v>2010</c:v>
                </c:pt>
                <c:pt idx="7">
                  <c:v>2011</c:v>
                </c:pt>
                <c:pt idx="8">
                  <c:v>2012</c:v>
                </c:pt>
                <c:pt idx="9">
                  <c:v>2013</c:v>
                </c:pt>
                <c:pt idx="10">
                  <c:v>2014</c:v>
                </c:pt>
              </c:numCache>
            </c:numRef>
          </c:cat>
          <c:val>
            <c:numRef>
              <c:f>'[11]Richieste vs offerte'!$F$2:$F$12</c:f>
              <c:numCache>
                <c:formatCode>General</c:formatCode>
                <c:ptCount val="11"/>
                <c:pt idx="0">
                  <c:v>46508</c:v>
                </c:pt>
                <c:pt idx="1">
                  <c:v>21851</c:v>
                </c:pt>
                <c:pt idx="2">
                  <c:v>67312.5</c:v>
                </c:pt>
                <c:pt idx="3">
                  <c:v>1800</c:v>
                </c:pt>
                <c:pt idx="4">
                  <c:v>870</c:v>
                </c:pt>
                <c:pt idx="5">
                  <c:v>0</c:v>
                </c:pt>
                <c:pt idx="6">
                  <c:v>0</c:v>
                </c:pt>
                <c:pt idx="7">
                  <c:v>0</c:v>
                </c:pt>
                <c:pt idx="8">
                  <c:v>0</c:v>
                </c:pt>
                <c:pt idx="9">
                  <c:v>0</c:v>
                </c:pt>
                <c:pt idx="10">
                  <c:v>0</c:v>
                </c:pt>
              </c:numCache>
            </c:numRef>
          </c:val>
        </c:ser>
        <c:ser>
          <c:idx val="0"/>
          <c:order val="1"/>
          <c:tx>
            <c:strRef>
              <c:f>'[11]Richieste vs offerte'!$E$1</c:f>
              <c:strCache>
                <c:ptCount val="1"/>
                <c:pt idx="0">
                  <c:v>Richieste</c:v>
                </c:pt>
              </c:strCache>
            </c:strRef>
          </c:tx>
          <c:spPr>
            <a:solidFill>
              <a:schemeClr val="accent1"/>
            </a:solidFill>
            <a:ln>
              <a:noFill/>
            </a:ln>
            <a:effectLst/>
          </c:spPr>
          <c:invertIfNegative val="0"/>
          <c:trendline>
            <c:spPr>
              <a:ln w="19050" cap="rnd">
                <a:solidFill>
                  <a:schemeClr val="accent1"/>
                </a:solidFill>
                <a:prstDash val="sysDot"/>
              </a:ln>
              <a:effectLst/>
            </c:spPr>
            <c:trendlineType val="linear"/>
            <c:dispRSqr val="0"/>
            <c:dispEq val="0"/>
          </c:trendline>
          <c:val>
            <c:numRef>
              <c:f>'[11]Richieste vs offerte'!$E$2:$E$12</c:f>
              <c:numCache>
                <c:formatCode>General</c:formatCode>
                <c:ptCount val="11"/>
                <c:pt idx="0">
                  <c:v>390088.80999999994</c:v>
                </c:pt>
                <c:pt idx="1">
                  <c:v>304707.99999999994</c:v>
                </c:pt>
                <c:pt idx="2">
                  <c:v>205900.15</c:v>
                </c:pt>
                <c:pt idx="3">
                  <c:v>222598.7</c:v>
                </c:pt>
                <c:pt idx="4">
                  <c:v>326171.24</c:v>
                </c:pt>
                <c:pt idx="5">
                  <c:v>294579.25900000002</c:v>
                </c:pt>
                <c:pt idx="6">
                  <c:v>250132.30569999997</c:v>
                </c:pt>
                <c:pt idx="7">
                  <c:v>264314.14999999997</c:v>
                </c:pt>
                <c:pt idx="8">
                  <c:v>387223.44999999995</c:v>
                </c:pt>
                <c:pt idx="9">
                  <c:v>802953.07300000009</c:v>
                </c:pt>
                <c:pt idx="10">
                  <c:v>1819491.0859000001</c:v>
                </c:pt>
              </c:numCache>
            </c:numRef>
          </c:val>
        </c:ser>
        <c:dLbls>
          <c:showLegendKey val="0"/>
          <c:showVal val="0"/>
          <c:showCatName val="0"/>
          <c:showSerName val="0"/>
          <c:showPercent val="0"/>
          <c:showBubbleSize val="0"/>
        </c:dLbls>
        <c:gapWidth val="219"/>
        <c:overlap val="-27"/>
        <c:axId val="443294120"/>
        <c:axId val="443293728"/>
      </c:barChart>
      <c:catAx>
        <c:axId val="4432941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443293728"/>
        <c:crosses val="autoZero"/>
        <c:auto val="1"/>
        <c:lblAlgn val="ctr"/>
        <c:lblOffset val="100"/>
        <c:noMultiLvlLbl val="0"/>
      </c:catAx>
      <c:valAx>
        <c:axId val="44329372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443294120"/>
        <c:crosses val="autoZero"/>
        <c:crossBetween val="between"/>
      </c:valAx>
      <c:spPr>
        <a:noFill/>
        <a:ln>
          <a:noFill/>
        </a:ln>
        <a:effectLst/>
      </c:spPr>
    </c:plotArea>
    <c:legend>
      <c:legendPos val="b"/>
      <c:legendEntry>
        <c:idx val="2"/>
        <c:delete val="1"/>
      </c:legendEntry>
      <c:legendEntry>
        <c:idx val="3"/>
        <c:delete val="1"/>
      </c:legendEntry>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showDLblsOverMax val="0"/>
  </c:chart>
  <c:spPr>
    <a:solidFill>
      <a:schemeClr val="bg1"/>
    </a:solidFill>
    <a:ln w="9525" cap="flat" cmpd="sng" algn="ctr">
      <a:solidFill>
        <a:sysClr val="windowText" lastClr="000000"/>
      </a:solidFill>
      <a:round/>
    </a:ln>
    <a:effectLst/>
  </c:spPr>
  <c:txPr>
    <a:bodyPr/>
    <a:lstStyle/>
    <a:p>
      <a:pPr>
        <a:defRPr/>
      </a:pPr>
      <a:endParaRPr lang="it-IT"/>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Saturazione delle</a:t>
            </a:r>
            <a:r>
              <a:rPr lang="it-IT" baseline="0"/>
              <a:t> varietà richieste nel periodo 2004-2014.</a:t>
            </a:r>
            <a:endParaRPr lang="it-IT"/>
          </a:p>
        </c:rich>
      </c:tx>
      <c:layout>
        <c:manualLayout>
          <c:xMode val="edge"/>
          <c:yMode val="edge"/>
          <c:x val="0.25880404881771446"/>
          <c:y val="4.3427356917212376E-2"/>
        </c:manualLayout>
      </c:layout>
      <c:overlay val="1"/>
      <c:spPr>
        <a:solidFill>
          <a:sysClr val="window" lastClr="FFFFFF"/>
        </a:solid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barChart>
        <c:barDir val="col"/>
        <c:grouping val="clustered"/>
        <c:varyColors val="0"/>
        <c:ser>
          <c:idx val="0"/>
          <c:order val="0"/>
          <c:tx>
            <c:strRef>
              <c:f>'[11]Saturazione varietà richieste'!$E$5</c:f>
              <c:strCache>
                <c:ptCount val="1"/>
                <c:pt idx="0">
                  <c:v>Richieste</c:v>
                </c:pt>
              </c:strCache>
            </c:strRef>
          </c:tx>
          <c:spPr>
            <a:solidFill>
              <a:schemeClr val="accent1"/>
            </a:solidFill>
            <a:ln>
              <a:noFill/>
            </a:ln>
            <a:effectLst/>
          </c:spPr>
          <c:invertIfNegative val="0"/>
          <c:cat>
            <c:strRef>
              <c:f>'[11]Saturazione varietà richieste'!$D$6:$D$15</c:f>
              <c:strCache>
                <c:ptCount val="10"/>
                <c:pt idx="0">
                  <c:v>AMELIOR</c:v>
                </c:pt>
                <c:pt idx="1">
                  <c:v>AZZURRO</c:v>
                </c:pt>
                <c:pt idx="2">
                  <c:v>CRIDOR</c:v>
                </c:pt>
                <c:pt idx="3">
                  <c:v>GAVOTT</c:v>
                </c:pt>
                <c:pt idx="4">
                  <c:v>KALIBO</c:v>
                </c:pt>
                <c:pt idx="5">
                  <c:v>KUBRICK</c:v>
                </c:pt>
                <c:pt idx="6">
                  <c:v>LARIGAL</c:v>
                </c:pt>
                <c:pt idx="7">
                  <c:v>NET</c:v>
                </c:pt>
                <c:pt idx="8">
                  <c:v>NETTO</c:v>
                </c:pt>
                <c:pt idx="9">
                  <c:v>PANAMA</c:v>
                </c:pt>
              </c:strCache>
            </c:strRef>
          </c:cat>
          <c:val>
            <c:numRef>
              <c:f>'[11]Saturazione varietà richieste'!$E$6:$E$15</c:f>
              <c:numCache>
                <c:formatCode>General</c:formatCode>
                <c:ptCount val="10"/>
                <c:pt idx="0">
                  <c:v>0</c:v>
                </c:pt>
                <c:pt idx="1">
                  <c:v>112.5</c:v>
                </c:pt>
                <c:pt idx="2">
                  <c:v>655</c:v>
                </c:pt>
                <c:pt idx="3">
                  <c:v>1092.5</c:v>
                </c:pt>
                <c:pt idx="4">
                  <c:v>990</c:v>
                </c:pt>
                <c:pt idx="5">
                  <c:v>3964.7</c:v>
                </c:pt>
                <c:pt idx="6">
                  <c:v>3695</c:v>
                </c:pt>
                <c:pt idx="7">
                  <c:v>0</c:v>
                </c:pt>
                <c:pt idx="8">
                  <c:v>180</c:v>
                </c:pt>
                <c:pt idx="9">
                  <c:v>1328</c:v>
                </c:pt>
              </c:numCache>
            </c:numRef>
          </c:val>
        </c:ser>
        <c:ser>
          <c:idx val="1"/>
          <c:order val="1"/>
          <c:tx>
            <c:strRef>
              <c:f>'[11]Saturazione varietà richieste'!$F$5</c:f>
              <c:strCache>
                <c:ptCount val="1"/>
                <c:pt idx="0">
                  <c:v>Disponibilità</c:v>
                </c:pt>
              </c:strCache>
            </c:strRef>
          </c:tx>
          <c:spPr>
            <a:solidFill>
              <a:schemeClr val="accent2"/>
            </a:solidFill>
            <a:ln>
              <a:noFill/>
            </a:ln>
            <a:effectLst/>
          </c:spPr>
          <c:invertIfNegative val="0"/>
          <c:cat>
            <c:strRef>
              <c:f>'[11]Saturazione varietà richieste'!$D$6:$D$15</c:f>
              <c:strCache>
                <c:ptCount val="10"/>
                <c:pt idx="0">
                  <c:v>AMELIOR</c:v>
                </c:pt>
                <c:pt idx="1">
                  <c:v>AZZURRO</c:v>
                </c:pt>
                <c:pt idx="2">
                  <c:v>CRIDOR</c:v>
                </c:pt>
                <c:pt idx="3">
                  <c:v>GAVOTT</c:v>
                </c:pt>
                <c:pt idx="4">
                  <c:v>KALIBO</c:v>
                </c:pt>
                <c:pt idx="5">
                  <c:v>KUBRICK</c:v>
                </c:pt>
                <c:pt idx="6">
                  <c:v>LARIGAL</c:v>
                </c:pt>
                <c:pt idx="7">
                  <c:v>NET</c:v>
                </c:pt>
                <c:pt idx="8">
                  <c:v>NETTO</c:v>
                </c:pt>
                <c:pt idx="9">
                  <c:v>PANAMA</c:v>
                </c:pt>
              </c:strCache>
            </c:strRef>
          </c:cat>
          <c:val>
            <c:numRef>
              <c:f>'[11]Saturazione varietà richieste'!$F$6:$F$15</c:f>
              <c:numCache>
                <c:formatCode>General</c:formatCode>
                <c:ptCount val="10"/>
                <c:pt idx="0">
                  <c:v>4500</c:v>
                </c:pt>
                <c:pt idx="1">
                  <c:v>8025</c:v>
                </c:pt>
                <c:pt idx="2">
                  <c:v>435</c:v>
                </c:pt>
                <c:pt idx="3">
                  <c:v>2550</c:v>
                </c:pt>
                <c:pt idx="4">
                  <c:v>750</c:v>
                </c:pt>
                <c:pt idx="5">
                  <c:v>13875</c:v>
                </c:pt>
                <c:pt idx="6">
                  <c:v>3937.5</c:v>
                </c:pt>
                <c:pt idx="7">
                  <c:v>219.2</c:v>
                </c:pt>
                <c:pt idx="8">
                  <c:v>28740</c:v>
                </c:pt>
                <c:pt idx="9">
                  <c:v>19755</c:v>
                </c:pt>
              </c:numCache>
            </c:numRef>
          </c:val>
        </c:ser>
        <c:dLbls>
          <c:showLegendKey val="0"/>
          <c:showVal val="0"/>
          <c:showCatName val="0"/>
          <c:showSerName val="0"/>
          <c:showPercent val="0"/>
          <c:showBubbleSize val="0"/>
        </c:dLbls>
        <c:gapWidth val="219"/>
        <c:overlap val="-27"/>
        <c:axId val="443295296"/>
        <c:axId val="445022808"/>
      </c:barChart>
      <c:catAx>
        <c:axId val="44329529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it-IT"/>
          </a:p>
        </c:txPr>
        <c:crossAx val="445022808"/>
        <c:crosses val="autoZero"/>
        <c:auto val="1"/>
        <c:lblAlgn val="ctr"/>
        <c:lblOffset val="100"/>
        <c:noMultiLvlLbl val="0"/>
      </c:catAx>
      <c:valAx>
        <c:axId val="445022808"/>
        <c:scaling>
          <c:orientation val="minMax"/>
          <c:min val="300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it-IT"/>
          </a:p>
        </c:txPr>
        <c:crossAx val="44329529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showDLblsOverMax val="0"/>
  </c:chart>
  <c:spPr>
    <a:solidFill>
      <a:schemeClr val="bg1"/>
    </a:solidFill>
    <a:ln w="9525" cap="flat" cmpd="sng" algn="ctr">
      <a:solidFill>
        <a:sysClr val="windowText" lastClr="000000"/>
      </a:solidFill>
      <a:round/>
    </a:ln>
    <a:effectLst/>
  </c:spPr>
  <c:txPr>
    <a:bodyPr/>
    <a:lstStyle/>
    <a:p>
      <a:pPr>
        <a:defRPr/>
      </a:pPr>
      <a:endParaRPr lang="it-IT"/>
    </a:p>
  </c:txPr>
  <c:printSettings>
    <c:headerFooter/>
    <c:pageMargins b="0.75" l="0.25" r="0.25" t="0.75" header="0.3" footer="0.3"/>
    <c:pageSetup orientation="portrait"/>
  </c:printSettings>
</c:chartSpace>
</file>

<file path=xl/charts/chart24.xml><?xml version="1.0" encoding="utf-8"?>
<c:chartSpace xmlns:c="http://schemas.openxmlformats.org/drawingml/2006/chart" xmlns:a="http://schemas.openxmlformats.org/drawingml/2006/main" xmlns:r="http://schemas.openxmlformats.org/officeDocument/2006/relationships">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Confronto</a:t>
            </a:r>
            <a:r>
              <a:rPr lang="it-IT" baseline="0"/>
              <a:t> richieste ed offerte nel periodo 2004-2014, su base regionale, con valori espressi in kg.</a:t>
            </a:r>
            <a:endParaRPr lang="it-IT"/>
          </a:p>
        </c:rich>
      </c:tx>
      <c:layout>
        <c:manualLayout>
          <c:xMode val="edge"/>
          <c:yMode val="edge"/>
          <c:x val="0.11395555115359007"/>
          <c:y val="2.576699219013448E-2"/>
        </c:manualLayout>
      </c:layout>
      <c:overlay val="0"/>
      <c:spPr>
        <a:solidFill>
          <a:sysClr val="window" lastClr="FFFFFF"/>
        </a:solid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manualLayout>
          <c:layoutTarget val="inner"/>
          <c:xMode val="edge"/>
          <c:yMode val="edge"/>
          <c:x val="8.6282075626834986E-2"/>
          <c:y val="5.5722982379762469E-2"/>
          <c:w val="0.89447049547635205"/>
          <c:h val="0.80743878158292903"/>
        </c:manualLayout>
      </c:layout>
      <c:barChart>
        <c:barDir val="col"/>
        <c:grouping val="clustered"/>
        <c:varyColors val="0"/>
        <c:ser>
          <c:idx val="0"/>
          <c:order val="0"/>
          <c:tx>
            <c:strRef>
              <c:f>'[11]Distribuzione geografica'!$B$142</c:f>
              <c:strCache>
                <c:ptCount val="1"/>
                <c:pt idx="0">
                  <c:v>Richieste</c:v>
                </c:pt>
              </c:strCache>
            </c:strRef>
          </c:tx>
          <c:spPr>
            <a:solidFill>
              <a:schemeClr val="accent1"/>
            </a:solidFill>
            <a:ln>
              <a:noFill/>
            </a:ln>
            <a:effectLst/>
          </c:spPr>
          <c:invertIfNegative val="0"/>
          <c:cat>
            <c:strRef>
              <c:f>'[11]Distribuzione geografica'!$A$143:$A$161</c:f>
              <c:strCache>
                <c:ptCount val="19"/>
                <c:pt idx="0">
                  <c:v>Abruzzo</c:v>
                </c:pt>
                <c:pt idx="1">
                  <c:v>Basilicata</c:v>
                </c:pt>
                <c:pt idx="2">
                  <c:v>Calabria</c:v>
                </c:pt>
                <c:pt idx="3">
                  <c:v>Campania</c:v>
                </c:pt>
                <c:pt idx="4">
                  <c:v>Emilia Romagna</c:v>
                </c:pt>
                <c:pt idx="5">
                  <c:v>Fruli Venezia Giulia</c:v>
                </c:pt>
                <c:pt idx="6">
                  <c:v>Lazio</c:v>
                </c:pt>
                <c:pt idx="7">
                  <c:v>Liguria</c:v>
                </c:pt>
                <c:pt idx="8">
                  <c:v>Lombardia</c:v>
                </c:pt>
                <c:pt idx="9">
                  <c:v>Marche</c:v>
                </c:pt>
                <c:pt idx="10">
                  <c:v>Molise</c:v>
                </c:pt>
                <c:pt idx="11">
                  <c:v>Piemonte</c:v>
                </c:pt>
                <c:pt idx="12">
                  <c:v>Puglia</c:v>
                </c:pt>
                <c:pt idx="13">
                  <c:v>Sardegna</c:v>
                </c:pt>
                <c:pt idx="14">
                  <c:v>Sicilia</c:v>
                </c:pt>
                <c:pt idx="15">
                  <c:v>Toscana</c:v>
                </c:pt>
                <c:pt idx="16">
                  <c:v>Trentino</c:v>
                </c:pt>
                <c:pt idx="17">
                  <c:v>Umbria</c:v>
                </c:pt>
                <c:pt idx="18">
                  <c:v>Veneto</c:v>
                </c:pt>
              </c:strCache>
            </c:strRef>
          </c:cat>
          <c:val>
            <c:numRef>
              <c:f>'[11]Distribuzione geografica'!$B$143:$B$161</c:f>
              <c:numCache>
                <c:formatCode>General</c:formatCode>
                <c:ptCount val="19"/>
                <c:pt idx="0">
                  <c:v>516935.39999999997</c:v>
                </c:pt>
                <c:pt idx="1">
                  <c:v>16980.5</c:v>
                </c:pt>
                <c:pt idx="2">
                  <c:v>2459.6999999999998</c:v>
                </c:pt>
                <c:pt idx="3">
                  <c:v>111375.25</c:v>
                </c:pt>
                <c:pt idx="4">
                  <c:v>654049.46089999995</c:v>
                </c:pt>
                <c:pt idx="5">
                  <c:v>18529.89</c:v>
                </c:pt>
                <c:pt idx="6">
                  <c:v>194744.51999999996</c:v>
                </c:pt>
                <c:pt idx="7">
                  <c:v>585.11299999999994</c:v>
                </c:pt>
                <c:pt idx="8">
                  <c:v>853167.68769999931</c:v>
                </c:pt>
                <c:pt idx="9">
                  <c:v>132629.98000000001</c:v>
                </c:pt>
                <c:pt idx="10">
                  <c:v>5850.5</c:v>
                </c:pt>
                <c:pt idx="11">
                  <c:v>487122.53200000001</c:v>
                </c:pt>
                <c:pt idx="12">
                  <c:v>46916.5</c:v>
                </c:pt>
                <c:pt idx="13">
                  <c:v>56170.025000000001</c:v>
                </c:pt>
                <c:pt idx="14">
                  <c:v>142891.46</c:v>
                </c:pt>
                <c:pt idx="15">
                  <c:v>366115.63500000001</c:v>
                </c:pt>
                <c:pt idx="16">
                  <c:v>543.6</c:v>
                </c:pt>
                <c:pt idx="17">
                  <c:v>42186.91</c:v>
                </c:pt>
                <c:pt idx="18">
                  <c:v>494243.06</c:v>
                </c:pt>
              </c:numCache>
            </c:numRef>
          </c:val>
        </c:ser>
        <c:ser>
          <c:idx val="1"/>
          <c:order val="1"/>
          <c:tx>
            <c:strRef>
              <c:f>'[11]Distribuzione geografica'!$C$142</c:f>
              <c:strCache>
                <c:ptCount val="1"/>
                <c:pt idx="0">
                  <c:v>Offerte</c:v>
                </c:pt>
              </c:strCache>
            </c:strRef>
          </c:tx>
          <c:spPr>
            <a:solidFill>
              <a:schemeClr val="accent2"/>
            </a:solidFill>
            <a:ln>
              <a:noFill/>
            </a:ln>
            <a:effectLst/>
          </c:spPr>
          <c:invertIfNegative val="0"/>
          <c:cat>
            <c:strRef>
              <c:f>'[11]Distribuzione geografica'!$A$143:$A$161</c:f>
              <c:strCache>
                <c:ptCount val="19"/>
                <c:pt idx="0">
                  <c:v>Abruzzo</c:v>
                </c:pt>
                <c:pt idx="1">
                  <c:v>Basilicata</c:v>
                </c:pt>
                <c:pt idx="2">
                  <c:v>Calabria</c:v>
                </c:pt>
                <c:pt idx="3">
                  <c:v>Campania</c:v>
                </c:pt>
                <c:pt idx="4">
                  <c:v>Emilia Romagna</c:v>
                </c:pt>
                <c:pt idx="5">
                  <c:v>Fruli Venezia Giulia</c:v>
                </c:pt>
                <c:pt idx="6">
                  <c:v>Lazio</c:v>
                </c:pt>
                <c:pt idx="7">
                  <c:v>Liguria</c:v>
                </c:pt>
                <c:pt idx="8">
                  <c:v>Lombardia</c:v>
                </c:pt>
                <c:pt idx="9">
                  <c:v>Marche</c:v>
                </c:pt>
                <c:pt idx="10">
                  <c:v>Molise</c:v>
                </c:pt>
                <c:pt idx="11">
                  <c:v>Piemonte</c:v>
                </c:pt>
                <c:pt idx="12">
                  <c:v>Puglia</c:v>
                </c:pt>
                <c:pt idx="13">
                  <c:v>Sardegna</c:v>
                </c:pt>
                <c:pt idx="14">
                  <c:v>Sicilia</c:v>
                </c:pt>
                <c:pt idx="15">
                  <c:v>Toscana</c:v>
                </c:pt>
                <c:pt idx="16">
                  <c:v>Trentino</c:v>
                </c:pt>
                <c:pt idx="17">
                  <c:v>Umbria</c:v>
                </c:pt>
                <c:pt idx="18">
                  <c:v>Veneto</c:v>
                </c:pt>
              </c:strCache>
            </c:strRef>
          </c:cat>
          <c:val>
            <c:numRef>
              <c:f>'[11]Distribuzione geografica'!$C$143:$C$163</c:f>
              <c:numCache>
                <c:formatCode>General</c:formatCode>
                <c:ptCount val="21"/>
                <c:pt idx="4">
                  <c:v>70562.5</c:v>
                </c:pt>
                <c:pt idx="9">
                  <c:v>5250</c:v>
                </c:pt>
                <c:pt idx="18">
                  <c:v>63529.7</c:v>
                </c:pt>
              </c:numCache>
            </c:numRef>
          </c:val>
        </c:ser>
        <c:dLbls>
          <c:showLegendKey val="0"/>
          <c:showVal val="0"/>
          <c:showCatName val="0"/>
          <c:showSerName val="0"/>
          <c:showPercent val="0"/>
          <c:showBubbleSize val="0"/>
        </c:dLbls>
        <c:gapWidth val="219"/>
        <c:overlap val="-27"/>
        <c:axId val="445022416"/>
        <c:axId val="434046472"/>
      </c:barChart>
      <c:catAx>
        <c:axId val="4450224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434046472"/>
        <c:crosses val="autoZero"/>
        <c:auto val="1"/>
        <c:lblAlgn val="ctr"/>
        <c:lblOffset val="100"/>
        <c:noMultiLvlLbl val="0"/>
      </c:catAx>
      <c:valAx>
        <c:axId val="434046472"/>
        <c:scaling>
          <c:orientation val="minMax"/>
          <c:max val="100000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445022416"/>
        <c:crosses val="autoZero"/>
        <c:crossBetween val="between"/>
      </c:valAx>
      <c:spPr>
        <a:noFill/>
        <a:ln>
          <a:noFill/>
        </a:ln>
        <a:effectLst/>
      </c:spPr>
    </c:plotArea>
    <c:plotVisOnly val="1"/>
    <c:dispBlanksAs val="gap"/>
    <c:showDLblsOverMax val="0"/>
  </c:chart>
  <c:spPr>
    <a:solidFill>
      <a:schemeClr val="bg1"/>
    </a:solidFill>
    <a:ln w="9525" cap="flat" cmpd="sng" algn="ctr">
      <a:solidFill>
        <a:sysClr val="windowText" lastClr="000000"/>
      </a:solidFill>
      <a:round/>
    </a:ln>
    <a:effectLst/>
  </c:spPr>
  <c:txPr>
    <a:bodyPr/>
    <a:lstStyle/>
    <a:p>
      <a:pPr>
        <a:defRPr/>
      </a:pPr>
      <a:endParaRPr lang="it-IT"/>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Confronto fra</a:t>
            </a:r>
            <a:r>
              <a:rPr lang="it-IT" baseline="0"/>
              <a:t> quantità richieste ed offerte nel periodo.</a:t>
            </a:r>
            <a:endParaRPr lang="it-IT"/>
          </a:p>
        </c:rich>
      </c:tx>
      <c:layout>
        <c:manualLayout>
          <c:xMode val="edge"/>
          <c:yMode val="edge"/>
          <c:x val="0.27350905002982046"/>
          <c:y val="6.590877270016432E-2"/>
        </c:manualLayout>
      </c:layout>
      <c:overlay val="1"/>
      <c:spPr>
        <a:solidFill>
          <a:sysClr val="window" lastClr="FFFFFF"/>
        </a:solid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manualLayout>
          <c:layoutTarget val="inner"/>
          <c:xMode val="edge"/>
          <c:yMode val="edge"/>
          <c:x val="0.11872025455221556"/>
          <c:y val="5.0814179920075156E-2"/>
          <c:w val="0.84486383195014236"/>
          <c:h val="0.83136873889212648"/>
        </c:manualLayout>
      </c:layout>
      <c:barChart>
        <c:barDir val="col"/>
        <c:grouping val="clustered"/>
        <c:varyColors val="0"/>
        <c:ser>
          <c:idx val="1"/>
          <c:order val="0"/>
          <c:tx>
            <c:strRef>
              <c:f>'[12]Richieste vs offerte'!$F$1</c:f>
              <c:strCache>
                <c:ptCount val="1"/>
                <c:pt idx="0">
                  <c:v>Disponibilità</c:v>
                </c:pt>
              </c:strCache>
            </c:strRef>
          </c:tx>
          <c:spPr>
            <a:solidFill>
              <a:schemeClr val="accent2"/>
            </a:solidFill>
            <a:ln>
              <a:noFill/>
            </a:ln>
            <a:effectLst/>
          </c:spPr>
          <c:invertIfNegative val="0"/>
          <c:trendline>
            <c:spPr>
              <a:ln w="19050" cap="rnd">
                <a:solidFill>
                  <a:schemeClr val="accent2"/>
                </a:solidFill>
                <a:prstDash val="sysDot"/>
              </a:ln>
              <a:effectLst/>
            </c:spPr>
            <c:trendlineType val="linear"/>
            <c:dispRSqr val="0"/>
            <c:dispEq val="0"/>
          </c:trendline>
          <c:cat>
            <c:numRef>
              <c:f>'[1]Fr. duro 2004-2014'!$Q$2:$Q$12</c:f>
              <c:numCache>
                <c:formatCode>General</c:formatCode>
                <c:ptCount val="11"/>
                <c:pt idx="0">
                  <c:v>2004</c:v>
                </c:pt>
                <c:pt idx="1">
                  <c:v>2005</c:v>
                </c:pt>
                <c:pt idx="2">
                  <c:v>2006</c:v>
                </c:pt>
                <c:pt idx="3">
                  <c:v>2007</c:v>
                </c:pt>
                <c:pt idx="4">
                  <c:v>2008</c:v>
                </c:pt>
                <c:pt idx="5">
                  <c:v>2009</c:v>
                </c:pt>
                <c:pt idx="6">
                  <c:v>2010</c:v>
                </c:pt>
                <c:pt idx="7">
                  <c:v>2011</c:v>
                </c:pt>
                <c:pt idx="8">
                  <c:v>2012</c:v>
                </c:pt>
                <c:pt idx="9">
                  <c:v>2013</c:v>
                </c:pt>
                <c:pt idx="10">
                  <c:v>2014</c:v>
                </c:pt>
              </c:numCache>
            </c:numRef>
          </c:cat>
          <c:val>
            <c:numRef>
              <c:f>'[12]Richieste vs offerte'!$F$2:$F$12</c:f>
              <c:numCache>
                <c:formatCode>General</c:formatCode>
                <c:ptCount val="11"/>
                <c:pt idx="0">
                  <c:v>124384</c:v>
                </c:pt>
                <c:pt idx="1">
                  <c:v>108700</c:v>
                </c:pt>
                <c:pt idx="2">
                  <c:v>136660</c:v>
                </c:pt>
                <c:pt idx="3">
                  <c:v>16004</c:v>
                </c:pt>
                <c:pt idx="4">
                  <c:v>0</c:v>
                </c:pt>
                <c:pt idx="5">
                  <c:v>0</c:v>
                </c:pt>
                <c:pt idx="6">
                  <c:v>0</c:v>
                </c:pt>
                <c:pt idx="7">
                  <c:v>0</c:v>
                </c:pt>
                <c:pt idx="8">
                  <c:v>0</c:v>
                </c:pt>
                <c:pt idx="9">
                  <c:v>0</c:v>
                </c:pt>
                <c:pt idx="10">
                  <c:v>0</c:v>
                </c:pt>
              </c:numCache>
            </c:numRef>
          </c:val>
        </c:ser>
        <c:ser>
          <c:idx val="0"/>
          <c:order val="1"/>
          <c:tx>
            <c:strRef>
              <c:f>'[12]Richieste vs offerte'!$E$1</c:f>
              <c:strCache>
                <c:ptCount val="1"/>
                <c:pt idx="0">
                  <c:v>Richieste</c:v>
                </c:pt>
              </c:strCache>
            </c:strRef>
          </c:tx>
          <c:spPr>
            <a:solidFill>
              <a:schemeClr val="accent1"/>
            </a:solidFill>
            <a:ln>
              <a:noFill/>
            </a:ln>
            <a:effectLst/>
          </c:spPr>
          <c:invertIfNegative val="0"/>
          <c:trendline>
            <c:spPr>
              <a:ln w="19050" cap="rnd">
                <a:solidFill>
                  <a:schemeClr val="accent1"/>
                </a:solidFill>
                <a:prstDash val="sysDot"/>
              </a:ln>
              <a:effectLst/>
            </c:spPr>
            <c:trendlineType val="linear"/>
            <c:dispRSqr val="0"/>
            <c:dispEq val="0"/>
          </c:trendline>
          <c:val>
            <c:numRef>
              <c:f>'[12]Richieste vs offerte'!$E$2:$E$12</c:f>
              <c:numCache>
                <c:formatCode>General</c:formatCode>
                <c:ptCount val="11"/>
                <c:pt idx="0">
                  <c:v>767192.2</c:v>
                </c:pt>
                <c:pt idx="1">
                  <c:v>1322033.6899999997</c:v>
                </c:pt>
                <c:pt idx="2">
                  <c:v>1089002.5</c:v>
                </c:pt>
                <c:pt idx="3">
                  <c:v>1576864.2</c:v>
                </c:pt>
                <c:pt idx="4">
                  <c:v>515977.2</c:v>
                </c:pt>
                <c:pt idx="5">
                  <c:v>1178808.68</c:v>
                </c:pt>
                <c:pt idx="6">
                  <c:v>1448201.6</c:v>
                </c:pt>
                <c:pt idx="7">
                  <c:v>1034915.9300000002</c:v>
                </c:pt>
                <c:pt idx="8">
                  <c:v>1252032.5799999998</c:v>
                </c:pt>
                <c:pt idx="9">
                  <c:v>1776337.94</c:v>
                </c:pt>
                <c:pt idx="10">
                  <c:v>1648399.78</c:v>
                </c:pt>
              </c:numCache>
            </c:numRef>
          </c:val>
        </c:ser>
        <c:dLbls>
          <c:showLegendKey val="0"/>
          <c:showVal val="0"/>
          <c:showCatName val="0"/>
          <c:showSerName val="0"/>
          <c:showPercent val="0"/>
          <c:showBubbleSize val="0"/>
        </c:dLbls>
        <c:gapWidth val="219"/>
        <c:overlap val="-27"/>
        <c:axId val="541366568"/>
        <c:axId val="541366960"/>
      </c:barChart>
      <c:catAx>
        <c:axId val="5413665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541366960"/>
        <c:crosses val="autoZero"/>
        <c:auto val="1"/>
        <c:lblAlgn val="ctr"/>
        <c:lblOffset val="100"/>
        <c:noMultiLvlLbl val="0"/>
      </c:catAx>
      <c:valAx>
        <c:axId val="54136696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541366568"/>
        <c:crosses val="autoZero"/>
        <c:crossBetween val="between"/>
      </c:valAx>
      <c:spPr>
        <a:noFill/>
        <a:ln>
          <a:noFill/>
        </a:ln>
        <a:effectLst/>
      </c:spPr>
    </c:plotArea>
    <c:legend>
      <c:legendPos val="b"/>
      <c:legendEntry>
        <c:idx val="2"/>
        <c:delete val="1"/>
      </c:legendEntry>
      <c:legendEntry>
        <c:idx val="3"/>
        <c:delete val="1"/>
      </c:legendEntry>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showDLblsOverMax val="0"/>
  </c:chart>
  <c:spPr>
    <a:solidFill>
      <a:schemeClr val="bg1"/>
    </a:solidFill>
    <a:ln w="9525" cap="flat" cmpd="sng" algn="ctr">
      <a:solidFill>
        <a:sysClr val="windowText" lastClr="000000"/>
      </a:solidFill>
      <a:round/>
    </a:ln>
    <a:effectLst/>
  </c:spPr>
  <c:txPr>
    <a:bodyPr/>
    <a:lstStyle/>
    <a:p>
      <a:pPr>
        <a:defRPr/>
      </a:pPr>
      <a:endParaRPr lang="it-IT"/>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Saturazione delle</a:t>
            </a:r>
            <a:r>
              <a:rPr lang="it-IT" baseline="0"/>
              <a:t> varietà richieste nel periodo 2004-2014.</a:t>
            </a:r>
            <a:endParaRPr lang="it-IT"/>
          </a:p>
        </c:rich>
      </c:tx>
      <c:layout>
        <c:manualLayout>
          <c:xMode val="edge"/>
          <c:yMode val="edge"/>
          <c:x val="0.31740656140850265"/>
          <c:y val="4.3427356917212376E-2"/>
        </c:manualLayout>
      </c:layout>
      <c:overlay val="1"/>
      <c:spPr>
        <a:solidFill>
          <a:sysClr val="window" lastClr="FFFFFF"/>
        </a:solid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barChart>
        <c:barDir val="col"/>
        <c:grouping val="clustered"/>
        <c:varyColors val="0"/>
        <c:ser>
          <c:idx val="0"/>
          <c:order val="0"/>
          <c:tx>
            <c:strRef>
              <c:f>'[12]Saturazione varietà richieste'!$E$5</c:f>
              <c:strCache>
                <c:ptCount val="1"/>
                <c:pt idx="0">
                  <c:v>Richieste</c:v>
                </c:pt>
              </c:strCache>
            </c:strRef>
          </c:tx>
          <c:spPr>
            <a:solidFill>
              <a:schemeClr val="accent1"/>
            </a:solidFill>
            <a:ln>
              <a:noFill/>
            </a:ln>
            <a:effectLst/>
          </c:spPr>
          <c:invertIfNegative val="0"/>
          <c:cat>
            <c:strRef>
              <c:f>'[12]Saturazione varietà richieste'!$D$6:$D$15</c:f>
              <c:strCache>
                <c:ptCount val="10"/>
                <c:pt idx="0">
                  <c:v>AIRES</c:v>
                </c:pt>
                <c:pt idx="1">
                  <c:v>CLEOPE</c:v>
                </c:pt>
                <c:pt idx="2">
                  <c:v>GORIZIANA</c:v>
                </c:pt>
                <c:pt idx="3">
                  <c:v>HILARIO</c:v>
                </c:pt>
                <c:pt idx="4">
                  <c:v>KASOL</c:v>
                </c:pt>
                <c:pt idx="5">
                  <c:v>SAFRANA</c:v>
                </c:pt>
                <c:pt idx="6">
                  <c:v>SAKAI</c:v>
                </c:pt>
                <c:pt idx="7">
                  <c:v>SAPPORO</c:v>
                </c:pt>
              </c:strCache>
            </c:strRef>
          </c:cat>
          <c:val>
            <c:numRef>
              <c:f>'[12]Saturazione varietà richieste'!$E$6:$E$15</c:f>
              <c:numCache>
                <c:formatCode>General</c:formatCode>
                <c:ptCount val="10"/>
                <c:pt idx="0">
                  <c:v>189625</c:v>
                </c:pt>
                <c:pt idx="1">
                  <c:v>141819.6</c:v>
                </c:pt>
                <c:pt idx="2">
                  <c:v>9475</c:v>
                </c:pt>
                <c:pt idx="3">
                  <c:v>281412.5</c:v>
                </c:pt>
                <c:pt idx="4">
                  <c:v>0</c:v>
                </c:pt>
                <c:pt idx="5">
                  <c:v>29815</c:v>
                </c:pt>
                <c:pt idx="6">
                  <c:v>178969.41999999998</c:v>
                </c:pt>
                <c:pt idx="7">
                  <c:v>152794.92000000001</c:v>
                </c:pt>
              </c:numCache>
            </c:numRef>
          </c:val>
        </c:ser>
        <c:ser>
          <c:idx val="1"/>
          <c:order val="1"/>
          <c:tx>
            <c:strRef>
              <c:f>'[12]Saturazione varietà richieste'!$F$5</c:f>
              <c:strCache>
                <c:ptCount val="1"/>
                <c:pt idx="0">
                  <c:v>Disponibilità</c:v>
                </c:pt>
              </c:strCache>
            </c:strRef>
          </c:tx>
          <c:spPr>
            <a:solidFill>
              <a:schemeClr val="accent2"/>
            </a:solidFill>
            <a:ln>
              <a:noFill/>
            </a:ln>
            <a:effectLst/>
          </c:spPr>
          <c:invertIfNegative val="0"/>
          <c:cat>
            <c:strRef>
              <c:f>'[12]Saturazione varietà richieste'!$D$6:$D$15</c:f>
              <c:strCache>
                <c:ptCount val="10"/>
                <c:pt idx="0">
                  <c:v>AIRES</c:v>
                </c:pt>
                <c:pt idx="1">
                  <c:v>CLEOPE</c:v>
                </c:pt>
                <c:pt idx="2">
                  <c:v>GORIZIANA</c:v>
                </c:pt>
                <c:pt idx="3">
                  <c:v>HILARIO</c:v>
                </c:pt>
                <c:pt idx="4">
                  <c:v>KASOL</c:v>
                </c:pt>
                <c:pt idx="5">
                  <c:v>SAFRANA</c:v>
                </c:pt>
                <c:pt idx="6">
                  <c:v>SAKAI</c:v>
                </c:pt>
                <c:pt idx="7">
                  <c:v>SAPPORO</c:v>
                </c:pt>
              </c:strCache>
            </c:strRef>
          </c:cat>
          <c:val>
            <c:numRef>
              <c:f>'[12]Saturazione varietà richieste'!$F$6:$F$15</c:f>
              <c:numCache>
                <c:formatCode>General</c:formatCode>
                <c:ptCount val="10"/>
                <c:pt idx="0">
                  <c:v>120125</c:v>
                </c:pt>
                <c:pt idx="1">
                  <c:v>25000</c:v>
                </c:pt>
                <c:pt idx="2">
                  <c:v>26500</c:v>
                </c:pt>
                <c:pt idx="3">
                  <c:v>59000</c:v>
                </c:pt>
                <c:pt idx="4">
                  <c:v>84</c:v>
                </c:pt>
                <c:pt idx="5">
                  <c:v>5000</c:v>
                </c:pt>
                <c:pt idx="6">
                  <c:v>143989</c:v>
                </c:pt>
                <c:pt idx="7">
                  <c:v>6050</c:v>
                </c:pt>
              </c:numCache>
            </c:numRef>
          </c:val>
        </c:ser>
        <c:dLbls>
          <c:showLegendKey val="0"/>
          <c:showVal val="0"/>
          <c:showCatName val="0"/>
          <c:showSerName val="0"/>
          <c:showPercent val="0"/>
          <c:showBubbleSize val="0"/>
        </c:dLbls>
        <c:gapWidth val="219"/>
        <c:overlap val="-27"/>
        <c:axId val="541367744"/>
        <c:axId val="541368136"/>
      </c:barChart>
      <c:catAx>
        <c:axId val="5413677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it-IT"/>
          </a:p>
        </c:txPr>
        <c:crossAx val="541368136"/>
        <c:crosses val="autoZero"/>
        <c:auto val="1"/>
        <c:lblAlgn val="ctr"/>
        <c:lblOffset val="100"/>
        <c:noMultiLvlLbl val="0"/>
      </c:catAx>
      <c:valAx>
        <c:axId val="541368136"/>
        <c:scaling>
          <c:orientation val="minMax"/>
          <c:min val="300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it-IT"/>
          </a:p>
        </c:txPr>
        <c:crossAx val="54136774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showDLblsOverMax val="0"/>
  </c:chart>
  <c:spPr>
    <a:solidFill>
      <a:schemeClr val="bg1"/>
    </a:solidFill>
    <a:ln w="9525" cap="flat" cmpd="sng" algn="ctr">
      <a:solidFill>
        <a:sysClr val="windowText" lastClr="000000"/>
      </a:solidFill>
      <a:round/>
    </a:ln>
    <a:effectLst/>
  </c:spPr>
  <c:txPr>
    <a:bodyPr/>
    <a:lstStyle/>
    <a:p>
      <a:pPr>
        <a:defRPr/>
      </a:pPr>
      <a:endParaRPr lang="it-IT"/>
    </a:p>
  </c:txPr>
  <c:printSettings>
    <c:headerFooter/>
    <c:pageMargins b="0.75" l="0.25" r="0.25" t="0.75" header="0.3" footer="0.3"/>
    <c:pageSetup orientation="portrait"/>
  </c:printSettings>
</c:chartSpace>
</file>

<file path=xl/charts/chart27.xml><?xml version="1.0" encoding="utf-8"?>
<c:chartSpace xmlns:c="http://schemas.openxmlformats.org/drawingml/2006/chart" xmlns:a="http://schemas.openxmlformats.org/drawingml/2006/main" xmlns:r="http://schemas.openxmlformats.org/officeDocument/2006/relationships">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Confronto</a:t>
            </a:r>
            <a:r>
              <a:rPr lang="it-IT" baseline="0"/>
              <a:t> richieste ed offerte nel periodo 2004-2014, su base regionale, con valori espressi in kg.</a:t>
            </a:r>
            <a:endParaRPr lang="it-IT"/>
          </a:p>
        </c:rich>
      </c:tx>
      <c:layout>
        <c:manualLayout>
          <c:xMode val="edge"/>
          <c:yMode val="edge"/>
          <c:x val="0.11395555115359007"/>
          <c:y val="2.576699219013448E-2"/>
        </c:manualLayout>
      </c:layout>
      <c:overlay val="0"/>
      <c:spPr>
        <a:solidFill>
          <a:sysClr val="window" lastClr="FFFFFF"/>
        </a:solid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manualLayout>
          <c:layoutTarget val="inner"/>
          <c:xMode val="edge"/>
          <c:yMode val="edge"/>
          <c:x val="8.3443311415974969E-2"/>
          <c:y val="2.8372521897890753E-2"/>
          <c:w val="0.89447049547635205"/>
          <c:h val="0.80743878158292903"/>
        </c:manualLayout>
      </c:layout>
      <c:barChart>
        <c:barDir val="col"/>
        <c:grouping val="clustered"/>
        <c:varyColors val="0"/>
        <c:ser>
          <c:idx val="0"/>
          <c:order val="0"/>
          <c:tx>
            <c:strRef>
              <c:f>'[12]Distribuzione geografica'!$B$101</c:f>
              <c:strCache>
                <c:ptCount val="1"/>
                <c:pt idx="0">
                  <c:v>Richieste</c:v>
                </c:pt>
              </c:strCache>
            </c:strRef>
          </c:tx>
          <c:spPr>
            <a:solidFill>
              <a:schemeClr val="accent1"/>
            </a:solidFill>
            <a:ln>
              <a:noFill/>
            </a:ln>
            <a:effectLst/>
          </c:spPr>
          <c:invertIfNegative val="0"/>
          <c:cat>
            <c:strRef>
              <c:extLst>
                <c:ext xmlns:c15="http://schemas.microsoft.com/office/drawing/2012/chart" uri="{02D57815-91ED-43cb-92C2-25804820EDAC}">
                  <c15:fullRef>
                    <c15:sqref>'[12]Distribuzione geografica'!$A$102:$A$117</c15:sqref>
                  </c15:fullRef>
                </c:ext>
              </c:extLst>
              <c:f>'[12]Distribuzione geografica'!$A$102:$A$117</c:f>
              <c:strCache>
                <c:ptCount val="16"/>
                <c:pt idx="0">
                  <c:v>Abruzzo</c:v>
                </c:pt>
                <c:pt idx="1">
                  <c:v>Basilicata</c:v>
                </c:pt>
                <c:pt idx="2">
                  <c:v>Emilia Romagna</c:v>
                </c:pt>
                <c:pt idx="3">
                  <c:v>Fruli Venezia Giulia</c:v>
                </c:pt>
                <c:pt idx="4">
                  <c:v>Lazio</c:v>
                </c:pt>
                <c:pt idx="5">
                  <c:v>Lombardia</c:v>
                </c:pt>
                <c:pt idx="6">
                  <c:v>Marche</c:v>
                </c:pt>
                <c:pt idx="7">
                  <c:v>Molise</c:v>
                </c:pt>
                <c:pt idx="8">
                  <c:v>Piemonte</c:v>
                </c:pt>
                <c:pt idx="9">
                  <c:v>Puglia</c:v>
                </c:pt>
                <c:pt idx="10">
                  <c:v>Sardegna</c:v>
                </c:pt>
                <c:pt idx="11">
                  <c:v>Sicilia</c:v>
                </c:pt>
                <c:pt idx="12">
                  <c:v>Toscana</c:v>
                </c:pt>
                <c:pt idx="13">
                  <c:v>Trentino</c:v>
                </c:pt>
                <c:pt idx="14">
                  <c:v>Umbria</c:v>
                </c:pt>
                <c:pt idx="15">
                  <c:v>Veneto</c:v>
                </c:pt>
              </c:strCache>
            </c:strRef>
          </c:cat>
          <c:val>
            <c:numRef>
              <c:extLst>
                <c:ext xmlns:c15="http://schemas.microsoft.com/office/drawing/2012/chart" uri="{02D57815-91ED-43cb-92C2-25804820EDAC}">
                  <c15:fullRef>
                    <c15:sqref>'[12]Distribuzione geografica'!$B$102:$B$121</c15:sqref>
                  </c15:fullRef>
                </c:ext>
              </c:extLst>
              <c:f>'[12]Distribuzione geografica'!$B$102:$B$117</c:f>
              <c:numCache>
                <c:formatCode>General</c:formatCode>
                <c:ptCount val="16"/>
                <c:pt idx="0">
                  <c:v>77300</c:v>
                </c:pt>
                <c:pt idx="1">
                  <c:v>2840</c:v>
                </c:pt>
                <c:pt idx="2">
                  <c:v>3603016.9400000004</c:v>
                </c:pt>
                <c:pt idx="3">
                  <c:v>649343</c:v>
                </c:pt>
                <c:pt idx="4">
                  <c:v>210425</c:v>
                </c:pt>
                <c:pt idx="5">
                  <c:v>2464899.46</c:v>
                </c:pt>
                <c:pt idx="6">
                  <c:v>64902.5</c:v>
                </c:pt>
                <c:pt idx="7">
                  <c:v>925</c:v>
                </c:pt>
                <c:pt idx="8">
                  <c:v>862100.92999999993</c:v>
                </c:pt>
                <c:pt idx="9">
                  <c:v>22.3</c:v>
                </c:pt>
                <c:pt idx="10">
                  <c:v>5600</c:v>
                </c:pt>
                <c:pt idx="11">
                  <c:v>6725</c:v>
                </c:pt>
                <c:pt idx="12">
                  <c:v>26245</c:v>
                </c:pt>
                <c:pt idx="13">
                  <c:v>1025.05</c:v>
                </c:pt>
                <c:pt idx="14">
                  <c:v>4997.68</c:v>
                </c:pt>
                <c:pt idx="15">
                  <c:v>5629398.4399999995</c:v>
                </c:pt>
              </c:numCache>
            </c:numRef>
          </c:val>
        </c:ser>
        <c:ser>
          <c:idx val="1"/>
          <c:order val="1"/>
          <c:tx>
            <c:strRef>
              <c:f>'[12]Distribuzione geografica'!$C$101</c:f>
              <c:strCache>
                <c:ptCount val="1"/>
                <c:pt idx="0">
                  <c:v>Offerte</c:v>
                </c:pt>
              </c:strCache>
            </c:strRef>
          </c:tx>
          <c:spPr>
            <a:solidFill>
              <a:schemeClr val="accent2"/>
            </a:solidFill>
            <a:ln>
              <a:noFill/>
            </a:ln>
            <a:effectLst/>
          </c:spPr>
          <c:invertIfNegative val="0"/>
          <c:cat>
            <c:strRef>
              <c:extLst>
                <c:ext xmlns:c15="http://schemas.microsoft.com/office/drawing/2012/chart" uri="{02D57815-91ED-43cb-92C2-25804820EDAC}">
                  <c15:fullRef>
                    <c15:sqref>'[12]Distribuzione geografica'!$A$102:$A$117</c15:sqref>
                  </c15:fullRef>
                </c:ext>
              </c:extLst>
              <c:f>'[12]Distribuzione geografica'!$A$102:$A$117</c:f>
              <c:strCache>
                <c:ptCount val="16"/>
                <c:pt idx="0">
                  <c:v>Abruzzo</c:v>
                </c:pt>
                <c:pt idx="1">
                  <c:v>Basilicata</c:v>
                </c:pt>
                <c:pt idx="2">
                  <c:v>Emilia Romagna</c:v>
                </c:pt>
                <c:pt idx="3">
                  <c:v>Fruli Venezia Giulia</c:v>
                </c:pt>
                <c:pt idx="4">
                  <c:v>Lazio</c:v>
                </c:pt>
                <c:pt idx="5">
                  <c:v>Lombardia</c:v>
                </c:pt>
                <c:pt idx="6">
                  <c:v>Marche</c:v>
                </c:pt>
                <c:pt idx="7">
                  <c:v>Molise</c:v>
                </c:pt>
                <c:pt idx="8">
                  <c:v>Piemonte</c:v>
                </c:pt>
                <c:pt idx="9">
                  <c:v>Puglia</c:v>
                </c:pt>
                <c:pt idx="10">
                  <c:v>Sardegna</c:v>
                </c:pt>
                <c:pt idx="11">
                  <c:v>Sicilia</c:v>
                </c:pt>
                <c:pt idx="12">
                  <c:v>Toscana</c:v>
                </c:pt>
                <c:pt idx="13">
                  <c:v>Trentino</c:v>
                </c:pt>
                <c:pt idx="14">
                  <c:v>Umbria</c:v>
                </c:pt>
                <c:pt idx="15">
                  <c:v>Veneto</c:v>
                </c:pt>
              </c:strCache>
            </c:strRef>
          </c:cat>
          <c:val>
            <c:numRef>
              <c:extLst>
                <c:ext xmlns:c15="http://schemas.microsoft.com/office/drawing/2012/chart" uri="{02D57815-91ED-43cb-92C2-25804820EDAC}">
                  <c15:fullRef>
                    <c15:sqref>'[12]Distribuzione geografica'!$C$102:$C$121</c15:sqref>
                  </c15:fullRef>
                </c:ext>
              </c:extLst>
              <c:f>'[12]Distribuzione geografica'!$C$102:$C$117</c:f>
              <c:numCache>
                <c:formatCode>General</c:formatCode>
                <c:ptCount val="16"/>
                <c:pt idx="2">
                  <c:v>177640</c:v>
                </c:pt>
                <c:pt idx="5">
                  <c:v>148639</c:v>
                </c:pt>
                <c:pt idx="12">
                  <c:v>84</c:v>
                </c:pt>
                <c:pt idx="15">
                  <c:v>33150</c:v>
                </c:pt>
              </c:numCache>
            </c:numRef>
          </c:val>
        </c:ser>
        <c:dLbls>
          <c:showLegendKey val="0"/>
          <c:showVal val="0"/>
          <c:showCatName val="0"/>
          <c:showSerName val="0"/>
          <c:showPercent val="0"/>
          <c:showBubbleSize val="0"/>
        </c:dLbls>
        <c:gapWidth val="219"/>
        <c:overlap val="-27"/>
        <c:axId val="541368920"/>
        <c:axId val="541369312"/>
      </c:barChart>
      <c:catAx>
        <c:axId val="541368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541369312"/>
        <c:crosses val="autoZero"/>
        <c:auto val="1"/>
        <c:lblAlgn val="ctr"/>
        <c:lblOffset val="100"/>
        <c:noMultiLvlLbl val="0"/>
      </c:catAx>
      <c:valAx>
        <c:axId val="541369312"/>
        <c:scaling>
          <c:orientation val="minMax"/>
          <c:max val="5700000"/>
          <c:min val="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541368920"/>
        <c:crosses val="autoZero"/>
        <c:crossBetween val="between"/>
      </c:valAx>
      <c:spPr>
        <a:noFill/>
        <a:ln>
          <a:noFill/>
        </a:ln>
        <a:effectLst/>
      </c:spPr>
    </c:plotArea>
    <c:plotVisOnly val="1"/>
    <c:dispBlanksAs val="gap"/>
    <c:showDLblsOverMax val="0"/>
  </c:chart>
  <c:spPr>
    <a:solidFill>
      <a:schemeClr val="bg1"/>
    </a:solidFill>
    <a:ln w="9525" cap="flat" cmpd="sng" algn="ctr">
      <a:solidFill>
        <a:sysClr val="windowText" lastClr="000000"/>
      </a:solidFill>
      <a:round/>
    </a:ln>
    <a:effectLst/>
  </c:spPr>
  <c:txPr>
    <a:bodyPr/>
    <a:lstStyle/>
    <a:p>
      <a:pPr>
        <a:defRPr/>
      </a:pPr>
      <a:endParaRPr lang="it-IT"/>
    </a:p>
  </c:tx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Confronto</a:t>
            </a:r>
            <a:r>
              <a:rPr lang="it-IT" baseline="0"/>
              <a:t> fra regioni sulle diverse quantità di specie prese in esame e richieste in deroga nel periodo 2004-2014</a:t>
            </a:r>
            <a:endParaRPr lang="it-IT"/>
          </a:p>
        </c:rich>
      </c:tx>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it-IT"/>
        </a:p>
      </c:txPr>
    </c:title>
    <c:autoTitleDeleted val="0"/>
    <c:view3D>
      <c:rotX val="15"/>
      <c:rotY val="2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0.10135756619297184"/>
          <c:y val="1.2835293556144253E-2"/>
          <c:w val="0.81001087075747125"/>
          <c:h val="0.87929720987604165"/>
        </c:manualLayout>
      </c:layout>
      <c:line3DChart>
        <c:grouping val="standard"/>
        <c:varyColors val="0"/>
        <c:ser>
          <c:idx val="0"/>
          <c:order val="0"/>
          <c:tx>
            <c:strRef>
              <c:f>[13]Foglio1!$B$3</c:f>
              <c:strCache>
                <c:ptCount val="1"/>
                <c:pt idx="0">
                  <c:v>ORZO</c:v>
                </c:pt>
              </c:strCache>
            </c:strRef>
          </c:tx>
          <c:spPr>
            <a:solidFill>
              <a:schemeClr val="accent1"/>
            </a:solidFill>
            <a:ln w="25400">
              <a:noFill/>
            </a:ln>
            <a:effectLst/>
            <a:sp3d/>
          </c:spPr>
          <c:cat>
            <c:strRef>
              <c:f>[13]Foglio1!$A$4:$A$23</c:f>
              <c:strCache>
                <c:ptCount val="20"/>
                <c:pt idx="0">
                  <c:v>Abruzzo</c:v>
                </c:pt>
                <c:pt idx="1">
                  <c:v>Basilicata</c:v>
                </c:pt>
                <c:pt idx="2">
                  <c:v>Calabria</c:v>
                </c:pt>
                <c:pt idx="3">
                  <c:v>Campania</c:v>
                </c:pt>
                <c:pt idx="4">
                  <c:v>Emilia Romagna</c:v>
                </c:pt>
                <c:pt idx="5">
                  <c:v>Fruli Venezia Giulia</c:v>
                </c:pt>
                <c:pt idx="6">
                  <c:v>Lazio</c:v>
                </c:pt>
                <c:pt idx="7">
                  <c:v>Liguria</c:v>
                </c:pt>
                <c:pt idx="8">
                  <c:v>Lombardia</c:v>
                </c:pt>
                <c:pt idx="9">
                  <c:v>Marche</c:v>
                </c:pt>
                <c:pt idx="10">
                  <c:v>Molise</c:v>
                </c:pt>
                <c:pt idx="11">
                  <c:v>Piemonte</c:v>
                </c:pt>
                <c:pt idx="12">
                  <c:v>Puglia</c:v>
                </c:pt>
                <c:pt idx="13">
                  <c:v>Sardegna</c:v>
                </c:pt>
                <c:pt idx="14">
                  <c:v>Sicilia</c:v>
                </c:pt>
                <c:pt idx="15">
                  <c:v>Toscana</c:v>
                </c:pt>
                <c:pt idx="16">
                  <c:v>Trentino</c:v>
                </c:pt>
                <c:pt idx="17">
                  <c:v>Umbria</c:v>
                </c:pt>
                <c:pt idx="18">
                  <c:v>Val d'Aosta</c:v>
                </c:pt>
                <c:pt idx="19">
                  <c:v>Veneto</c:v>
                </c:pt>
              </c:strCache>
            </c:strRef>
          </c:cat>
          <c:val>
            <c:numRef>
              <c:f>[13]Foglio1!$B$4:$B$23</c:f>
              <c:numCache>
                <c:formatCode>General</c:formatCode>
                <c:ptCount val="20"/>
                <c:pt idx="0">
                  <c:v>724062</c:v>
                </c:pt>
                <c:pt idx="1">
                  <c:v>4882828.3999999994</c:v>
                </c:pt>
                <c:pt idx="2">
                  <c:v>187280</c:v>
                </c:pt>
                <c:pt idx="3">
                  <c:v>274558</c:v>
                </c:pt>
                <c:pt idx="4">
                  <c:v>2082065.93</c:v>
                </c:pt>
                <c:pt idx="5">
                  <c:v>135781.25</c:v>
                </c:pt>
                <c:pt idx="6">
                  <c:v>6025803.5999999996</c:v>
                </c:pt>
                <c:pt idx="7">
                  <c:v>300</c:v>
                </c:pt>
                <c:pt idx="8">
                  <c:v>2678697.4099999997</c:v>
                </c:pt>
                <c:pt idx="9">
                  <c:v>1141185.01</c:v>
                </c:pt>
                <c:pt idx="10">
                  <c:v>103321.60000000001</c:v>
                </c:pt>
                <c:pt idx="11">
                  <c:v>834942.33000000007</c:v>
                </c:pt>
                <c:pt idx="12">
                  <c:v>19287588.600000001</c:v>
                </c:pt>
                <c:pt idx="13">
                  <c:v>1144544</c:v>
                </c:pt>
                <c:pt idx="14">
                  <c:v>1984990.55</c:v>
                </c:pt>
                <c:pt idx="15">
                  <c:v>2993306.38</c:v>
                </c:pt>
                <c:pt idx="16">
                  <c:v>14219.3</c:v>
                </c:pt>
                <c:pt idx="17">
                  <c:v>980086</c:v>
                </c:pt>
                <c:pt idx="18">
                  <c:v>0</c:v>
                </c:pt>
                <c:pt idx="19">
                  <c:v>791986.6</c:v>
                </c:pt>
              </c:numCache>
            </c:numRef>
          </c:val>
          <c:smooth val="0"/>
        </c:ser>
        <c:ser>
          <c:idx val="1"/>
          <c:order val="1"/>
          <c:tx>
            <c:strRef>
              <c:f>[13]Foglio1!$C$3</c:f>
              <c:strCache>
                <c:ptCount val="1"/>
                <c:pt idx="0">
                  <c:v>FR. DURO</c:v>
                </c:pt>
              </c:strCache>
            </c:strRef>
          </c:tx>
          <c:spPr>
            <a:solidFill>
              <a:schemeClr val="accent2"/>
            </a:solidFill>
            <a:ln w="25400">
              <a:noFill/>
            </a:ln>
            <a:effectLst/>
            <a:sp3d/>
          </c:spPr>
          <c:cat>
            <c:strRef>
              <c:f>[13]Foglio1!$A$4:$A$23</c:f>
              <c:strCache>
                <c:ptCount val="20"/>
                <c:pt idx="0">
                  <c:v>Abruzzo</c:v>
                </c:pt>
                <c:pt idx="1">
                  <c:v>Basilicata</c:v>
                </c:pt>
                <c:pt idx="2">
                  <c:v>Calabria</c:v>
                </c:pt>
                <c:pt idx="3">
                  <c:v>Campania</c:v>
                </c:pt>
                <c:pt idx="4">
                  <c:v>Emilia Romagna</c:v>
                </c:pt>
                <c:pt idx="5">
                  <c:v>Fruli Venezia Giulia</c:v>
                </c:pt>
                <c:pt idx="6">
                  <c:v>Lazio</c:v>
                </c:pt>
                <c:pt idx="7">
                  <c:v>Liguria</c:v>
                </c:pt>
                <c:pt idx="8">
                  <c:v>Lombardia</c:v>
                </c:pt>
                <c:pt idx="9">
                  <c:v>Marche</c:v>
                </c:pt>
                <c:pt idx="10">
                  <c:v>Molise</c:v>
                </c:pt>
                <c:pt idx="11">
                  <c:v>Piemonte</c:v>
                </c:pt>
                <c:pt idx="12">
                  <c:v>Puglia</c:v>
                </c:pt>
                <c:pt idx="13">
                  <c:v>Sardegna</c:v>
                </c:pt>
                <c:pt idx="14">
                  <c:v>Sicilia</c:v>
                </c:pt>
                <c:pt idx="15">
                  <c:v>Toscana</c:v>
                </c:pt>
                <c:pt idx="16">
                  <c:v>Trentino</c:v>
                </c:pt>
                <c:pt idx="17">
                  <c:v>Umbria</c:v>
                </c:pt>
                <c:pt idx="18">
                  <c:v>Val d'Aosta</c:v>
                </c:pt>
                <c:pt idx="19">
                  <c:v>Veneto</c:v>
                </c:pt>
              </c:strCache>
            </c:strRef>
          </c:cat>
          <c:val>
            <c:numRef>
              <c:f>[13]Foglio1!$C$4:$C$23</c:f>
              <c:numCache>
                <c:formatCode>General</c:formatCode>
                <c:ptCount val="20"/>
                <c:pt idx="0">
                  <c:v>1512845.1</c:v>
                </c:pt>
                <c:pt idx="1">
                  <c:v>18729967.629999999</c:v>
                </c:pt>
                <c:pt idx="2">
                  <c:v>594318</c:v>
                </c:pt>
                <c:pt idx="3">
                  <c:v>939284</c:v>
                </c:pt>
                <c:pt idx="4">
                  <c:v>9971226.3500000015</c:v>
                </c:pt>
                <c:pt idx="5">
                  <c:v>10890</c:v>
                </c:pt>
                <c:pt idx="6">
                  <c:v>5573206</c:v>
                </c:pt>
                <c:pt idx="7">
                  <c:v>1850</c:v>
                </c:pt>
                <c:pt idx="8">
                  <c:v>1923274.4</c:v>
                </c:pt>
                <c:pt idx="9">
                  <c:v>11074909.5</c:v>
                </c:pt>
                <c:pt idx="10">
                  <c:v>374945</c:v>
                </c:pt>
                <c:pt idx="11">
                  <c:v>357632.5</c:v>
                </c:pt>
                <c:pt idx="12">
                  <c:v>87692148.579999983</c:v>
                </c:pt>
                <c:pt idx="13">
                  <c:v>1700705.1400000001</c:v>
                </c:pt>
                <c:pt idx="14">
                  <c:v>10252917.49</c:v>
                </c:pt>
                <c:pt idx="15">
                  <c:v>13578350.300000001</c:v>
                </c:pt>
                <c:pt idx="16">
                  <c:v>2155</c:v>
                </c:pt>
                <c:pt idx="17">
                  <c:v>1176987.1000000001</c:v>
                </c:pt>
                <c:pt idx="18">
                  <c:v>0</c:v>
                </c:pt>
                <c:pt idx="19">
                  <c:v>898127.4</c:v>
                </c:pt>
              </c:numCache>
            </c:numRef>
          </c:val>
          <c:smooth val="0"/>
        </c:ser>
        <c:ser>
          <c:idx val="2"/>
          <c:order val="2"/>
          <c:tx>
            <c:strRef>
              <c:f>[13]Foglio1!$D$3</c:f>
              <c:strCache>
                <c:ptCount val="1"/>
                <c:pt idx="0">
                  <c:v>FR.TENERO</c:v>
                </c:pt>
              </c:strCache>
            </c:strRef>
          </c:tx>
          <c:spPr>
            <a:solidFill>
              <a:schemeClr val="accent3"/>
            </a:solidFill>
            <a:ln w="25400">
              <a:noFill/>
            </a:ln>
            <a:effectLst/>
            <a:sp3d/>
          </c:spPr>
          <c:cat>
            <c:strRef>
              <c:f>[13]Foglio1!$A$4:$A$23</c:f>
              <c:strCache>
                <c:ptCount val="20"/>
                <c:pt idx="0">
                  <c:v>Abruzzo</c:v>
                </c:pt>
                <c:pt idx="1">
                  <c:v>Basilicata</c:v>
                </c:pt>
                <c:pt idx="2">
                  <c:v>Calabria</c:v>
                </c:pt>
                <c:pt idx="3">
                  <c:v>Campania</c:v>
                </c:pt>
                <c:pt idx="4">
                  <c:v>Emilia Romagna</c:v>
                </c:pt>
                <c:pt idx="5">
                  <c:v>Fruli Venezia Giulia</c:v>
                </c:pt>
                <c:pt idx="6">
                  <c:v>Lazio</c:v>
                </c:pt>
                <c:pt idx="7">
                  <c:v>Liguria</c:v>
                </c:pt>
                <c:pt idx="8">
                  <c:v>Lombardia</c:v>
                </c:pt>
                <c:pt idx="9">
                  <c:v>Marche</c:v>
                </c:pt>
                <c:pt idx="10">
                  <c:v>Molise</c:v>
                </c:pt>
                <c:pt idx="11">
                  <c:v>Piemonte</c:v>
                </c:pt>
                <c:pt idx="12">
                  <c:v>Puglia</c:v>
                </c:pt>
                <c:pt idx="13">
                  <c:v>Sardegna</c:v>
                </c:pt>
                <c:pt idx="14">
                  <c:v>Sicilia</c:v>
                </c:pt>
                <c:pt idx="15">
                  <c:v>Toscana</c:v>
                </c:pt>
                <c:pt idx="16">
                  <c:v>Trentino</c:v>
                </c:pt>
                <c:pt idx="17">
                  <c:v>Umbria</c:v>
                </c:pt>
                <c:pt idx="18">
                  <c:v>Val d'Aosta</c:v>
                </c:pt>
                <c:pt idx="19">
                  <c:v>Veneto</c:v>
                </c:pt>
              </c:strCache>
            </c:strRef>
          </c:cat>
          <c:val>
            <c:numRef>
              <c:f>[13]Foglio1!$D$4:$D$23</c:f>
              <c:numCache>
                <c:formatCode>General</c:formatCode>
                <c:ptCount val="20"/>
                <c:pt idx="0">
                  <c:v>764037</c:v>
                </c:pt>
                <c:pt idx="1">
                  <c:v>437542.5</c:v>
                </c:pt>
                <c:pt idx="2">
                  <c:v>104480</c:v>
                </c:pt>
                <c:pt idx="3">
                  <c:v>1227690</c:v>
                </c:pt>
                <c:pt idx="4">
                  <c:v>11885453.25</c:v>
                </c:pt>
                <c:pt idx="5">
                  <c:v>651189.80000000005</c:v>
                </c:pt>
                <c:pt idx="6">
                  <c:v>1264980.8999999999</c:v>
                </c:pt>
                <c:pt idx="7">
                  <c:v>2090</c:v>
                </c:pt>
                <c:pt idx="8">
                  <c:v>3821955.81</c:v>
                </c:pt>
                <c:pt idx="9">
                  <c:v>100529669.31999999</c:v>
                </c:pt>
                <c:pt idx="10">
                  <c:v>43916.6</c:v>
                </c:pt>
                <c:pt idx="11">
                  <c:v>1525507.85</c:v>
                </c:pt>
                <c:pt idx="12">
                  <c:v>3241552.1</c:v>
                </c:pt>
                <c:pt idx="13">
                  <c:v>35429.82</c:v>
                </c:pt>
                <c:pt idx="14">
                  <c:v>281541</c:v>
                </c:pt>
                <c:pt idx="15">
                  <c:v>5514389.2999999998</c:v>
                </c:pt>
                <c:pt idx="16">
                  <c:v>1440.4</c:v>
                </c:pt>
                <c:pt idx="17">
                  <c:v>475301.6</c:v>
                </c:pt>
                <c:pt idx="18">
                  <c:v>0</c:v>
                </c:pt>
                <c:pt idx="19">
                  <c:v>4024126.8</c:v>
                </c:pt>
              </c:numCache>
            </c:numRef>
          </c:val>
          <c:smooth val="0"/>
        </c:ser>
        <c:ser>
          <c:idx val="3"/>
          <c:order val="3"/>
          <c:tx>
            <c:strRef>
              <c:f>[13]Foglio1!$E$3</c:f>
              <c:strCache>
                <c:ptCount val="1"/>
                <c:pt idx="0">
                  <c:v>ERBA MEDICA</c:v>
                </c:pt>
              </c:strCache>
            </c:strRef>
          </c:tx>
          <c:spPr>
            <a:solidFill>
              <a:schemeClr val="accent4"/>
            </a:solidFill>
            <a:ln w="25400">
              <a:noFill/>
            </a:ln>
            <a:effectLst/>
            <a:sp3d/>
          </c:spPr>
          <c:cat>
            <c:strRef>
              <c:f>[13]Foglio1!$A$4:$A$23</c:f>
              <c:strCache>
                <c:ptCount val="20"/>
                <c:pt idx="0">
                  <c:v>Abruzzo</c:v>
                </c:pt>
                <c:pt idx="1">
                  <c:v>Basilicata</c:v>
                </c:pt>
                <c:pt idx="2">
                  <c:v>Calabria</c:v>
                </c:pt>
                <c:pt idx="3">
                  <c:v>Campania</c:v>
                </c:pt>
                <c:pt idx="4">
                  <c:v>Emilia Romagna</c:v>
                </c:pt>
                <c:pt idx="5">
                  <c:v>Fruli Venezia Giulia</c:v>
                </c:pt>
                <c:pt idx="6">
                  <c:v>Lazio</c:v>
                </c:pt>
                <c:pt idx="7">
                  <c:v>Liguria</c:v>
                </c:pt>
                <c:pt idx="8">
                  <c:v>Lombardia</c:v>
                </c:pt>
                <c:pt idx="9">
                  <c:v>Marche</c:v>
                </c:pt>
                <c:pt idx="10">
                  <c:v>Molise</c:v>
                </c:pt>
                <c:pt idx="11">
                  <c:v>Piemonte</c:v>
                </c:pt>
                <c:pt idx="12">
                  <c:v>Puglia</c:v>
                </c:pt>
                <c:pt idx="13">
                  <c:v>Sardegna</c:v>
                </c:pt>
                <c:pt idx="14">
                  <c:v>Sicilia</c:v>
                </c:pt>
                <c:pt idx="15">
                  <c:v>Toscana</c:v>
                </c:pt>
                <c:pt idx="16">
                  <c:v>Trentino</c:v>
                </c:pt>
                <c:pt idx="17">
                  <c:v>Umbria</c:v>
                </c:pt>
                <c:pt idx="18">
                  <c:v>Val d'Aosta</c:v>
                </c:pt>
                <c:pt idx="19">
                  <c:v>Veneto</c:v>
                </c:pt>
              </c:strCache>
            </c:strRef>
          </c:cat>
          <c:val>
            <c:numRef>
              <c:f>[13]Foglio1!$E$4:$E$23</c:f>
              <c:numCache>
                <c:formatCode>General</c:formatCode>
                <c:ptCount val="20"/>
                <c:pt idx="0">
                  <c:v>57216.4</c:v>
                </c:pt>
                <c:pt idx="1">
                  <c:v>23537</c:v>
                </c:pt>
                <c:pt idx="2">
                  <c:v>6895.06</c:v>
                </c:pt>
                <c:pt idx="3">
                  <c:v>7705</c:v>
                </c:pt>
                <c:pt idx="4">
                  <c:v>902590.5</c:v>
                </c:pt>
                <c:pt idx="5">
                  <c:v>12675</c:v>
                </c:pt>
                <c:pt idx="6">
                  <c:v>299070.7</c:v>
                </c:pt>
                <c:pt idx="7">
                  <c:v>79</c:v>
                </c:pt>
                <c:pt idx="8">
                  <c:v>102280.8</c:v>
                </c:pt>
                <c:pt idx="9">
                  <c:v>770552.5</c:v>
                </c:pt>
                <c:pt idx="10">
                  <c:v>6710</c:v>
                </c:pt>
                <c:pt idx="11">
                  <c:v>48882</c:v>
                </c:pt>
                <c:pt idx="12">
                  <c:v>118002</c:v>
                </c:pt>
                <c:pt idx="13">
                  <c:v>59352.5</c:v>
                </c:pt>
                <c:pt idx="14">
                  <c:v>12753</c:v>
                </c:pt>
                <c:pt idx="15">
                  <c:v>516717.8</c:v>
                </c:pt>
                <c:pt idx="16">
                  <c:v>590</c:v>
                </c:pt>
                <c:pt idx="17">
                  <c:v>74204.100000000006</c:v>
                </c:pt>
                <c:pt idx="18">
                  <c:v>0</c:v>
                </c:pt>
                <c:pt idx="19">
                  <c:v>53621.1</c:v>
                </c:pt>
              </c:numCache>
            </c:numRef>
          </c:val>
          <c:smooth val="0"/>
        </c:ser>
        <c:ser>
          <c:idx val="4"/>
          <c:order val="4"/>
          <c:tx>
            <c:strRef>
              <c:f>[13]Foglio1!$F$3</c:f>
              <c:strCache>
                <c:ptCount val="1"/>
                <c:pt idx="0">
                  <c:v>RISO</c:v>
                </c:pt>
              </c:strCache>
            </c:strRef>
          </c:tx>
          <c:spPr>
            <a:solidFill>
              <a:schemeClr val="accent5"/>
            </a:solidFill>
            <a:ln w="25400">
              <a:noFill/>
            </a:ln>
            <a:effectLst/>
            <a:sp3d/>
          </c:spPr>
          <c:cat>
            <c:strRef>
              <c:f>[13]Foglio1!$A$4:$A$23</c:f>
              <c:strCache>
                <c:ptCount val="20"/>
                <c:pt idx="0">
                  <c:v>Abruzzo</c:v>
                </c:pt>
                <c:pt idx="1">
                  <c:v>Basilicata</c:v>
                </c:pt>
                <c:pt idx="2">
                  <c:v>Calabria</c:v>
                </c:pt>
                <c:pt idx="3">
                  <c:v>Campania</c:v>
                </c:pt>
                <c:pt idx="4">
                  <c:v>Emilia Romagna</c:v>
                </c:pt>
                <c:pt idx="5">
                  <c:v>Fruli Venezia Giulia</c:v>
                </c:pt>
                <c:pt idx="6">
                  <c:v>Lazio</c:v>
                </c:pt>
                <c:pt idx="7">
                  <c:v>Liguria</c:v>
                </c:pt>
                <c:pt idx="8">
                  <c:v>Lombardia</c:v>
                </c:pt>
                <c:pt idx="9">
                  <c:v>Marche</c:v>
                </c:pt>
                <c:pt idx="10">
                  <c:v>Molise</c:v>
                </c:pt>
                <c:pt idx="11">
                  <c:v>Piemonte</c:v>
                </c:pt>
                <c:pt idx="12">
                  <c:v>Puglia</c:v>
                </c:pt>
                <c:pt idx="13">
                  <c:v>Sardegna</c:v>
                </c:pt>
                <c:pt idx="14">
                  <c:v>Sicilia</c:v>
                </c:pt>
                <c:pt idx="15">
                  <c:v>Toscana</c:v>
                </c:pt>
                <c:pt idx="16">
                  <c:v>Trentino</c:v>
                </c:pt>
                <c:pt idx="17">
                  <c:v>Umbria</c:v>
                </c:pt>
                <c:pt idx="18">
                  <c:v>Val d'Aosta</c:v>
                </c:pt>
                <c:pt idx="19">
                  <c:v>Veneto</c:v>
                </c:pt>
              </c:strCache>
            </c:strRef>
          </c:cat>
          <c:val>
            <c:numRef>
              <c:f>[13]Foglio1!$F$4:$F$23</c:f>
              <c:numCache>
                <c:formatCode>General</c:formatCode>
                <c:ptCount val="20"/>
                <c:pt idx="0">
                  <c:v>0</c:v>
                </c:pt>
                <c:pt idx="1">
                  <c:v>0</c:v>
                </c:pt>
                <c:pt idx="2">
                  <c:v>13500</c:v>
                </c:pt>
                <c:pt idx="3">
                  <c:v>0</c:v>
                </c:pt>
                <c:pt idx="4">
                  <c:v>273050</c:v>
                </c:pt>
                <c:pt idx="5">
                  <c:v>0</c:v>
                </c:pt>
                <c:pt idx="6">
                  <c:v>6500</c:v>
                </c:pt>
                <c:pt idx="7">
                  <c:v>0</c:v>
                </c:pt>
                <c:pt idx="8">
                  <c:v>9892717.8000000007</c:v>
                </c:pt>
                <c:pt idx="9">
                  <c:v>60005</c:v>
                </c:pt>
                <c:pt idx="10">
                  <c:v>0</c:v>
                </c:pt>
                <c:pt idx="11">
                  <c:v>9482041.1999999993</c:v>
                </c:pt>
                <c:pt idx="12">
                  <c:v>0</c:v>
                </c:pt>
                <c:pt idx="13">
                  <c:v>53100</c:v>
                </c:pt>
                <c:pt idx="14">
                  <c:v>0</c:v>
                </c:pt>
                <c:pt idx="15">
                  <c:v>0</c:v>
                </c:pt>
                <c:pt idx="16">
                  <c:v>0</c:v>
                </c:pt>
                <c:pt idx="17">
                  <c:v>0</c:v>
                </c:pt>
                <c:pt idx="18">
                  <c:v>0</c:v>
                </c:pt>
                <c:pt idx="19">
                  <c:v>469447</c:v>
                </c:pt>
              </c:numCache>
            </c:numRef>
          </c:val>
          <c:smooth val="0"/>
        </c:ser>
        <c:ser>
          <c:idx val="5"/>
          <c:order val="5"/>
          <c:tx>
            <c:strRef>
              <c:f>[13]Foglio1!$G$3</c:f>
              <c:strCache>
                <c:ptCount val="1"/>
                <c:pt idx="0">
                  <c:v>VECCIA</c:v>
                </c:pt>
              </c:strCache>
            </c:strRef>
          </c:tx>
          <c:spPr>
            <a:solidFill>
              <a:srgbClr val="D1239F"/>
            </a:solidFill>
            <a:ln w="25400">
              <a:noFill/>
            </a:ln>
            <a:effectLst/>
            <a:sp3d/>
          </c:spPr>
          <c:cat>
            <c:strRef>
              <c:f>[13]Foglio1!$A$4:$A$23</c:f>
              <c:strCache>
                <c:ptCount val="20"/>
                <c:pt idx="0">
                  <c:v>Abruzzo</c:v>
                </c:pt>
                <c:pt idx="1">
                  <c:v>Basilicata</c:v>
                </c:pt>
                <c:pt idx="2">
                  <c:v>Calabria</c:v>
                </c:pt>
                <c:pt idx="3">
                  <c:v>Campania</c:v>
                </c:pt>
                <c:pt idx="4">
                  <c:v>Emilia Romagna</c:v>
                </c:pt>
                <c:pt idx="5">
                  <c:v>Fruli Venezia Giulia</c:v>
                </c:pt>
                <c:pt idx="6">
                  <c:v>Lazio</c:v>
                </c:pt>
                <c:pt idx="7">
                  <c:v>Liguria</c:v>
                </c:pt>
                <c:pt idx="8">
                  <c:v>Lombardia</c:v>
                </c:pt>
                <c:pt idx="9">
                  <c:v>Marche</c:v>
                </c:pt>
                <c:pt idx="10">
                  <c:v>Molise</c:v>
                </c:pt>
                <c:pt idx="11">
                  <c:v>Piemonte</c:v>
                </c:pt>
                <c:pt idx="12">
                  <c:v>Puglia</c:v>
                </c:pt>
                <c:pt idx="13">
                  <c:v>Sardegna</c:v>
                </c:pt>
                <c:pt idx="14">
                  <c:v>Sicilia</c:v>
                </c:pt>
                <c:pt idx="15">
                  <c:v>Toscana</c:v>
                </c:pt>
                <c:pt idx="16">
                  <c:v>Trentino</c:v>
                </c:pt>
                <c:pt idx="17">
                  <c:v>Umbria</c:v>
                </c:pt>
                <c:pt idx="18">
                  <c:v>Val d'Aosta</c:v>
                </c:pt>
                <c:pt idx="19">
                  <c:v>Veneto</c:v>
                </c:pt>
              </c:strCache>
            </c:strRef>
          </c:cat>
          <c:val>
            <c:numRef>
              <c:f>[13]Foglio1!$G$4:$G$23</c:f>
              <c:numCache>
                <c:formatCode>General</c:formatCode>
                <c:ptCount val="20"/>
                <c:pt idx="0">
                  <c:v>96106.6</c:v>
                </c:pt>
                <c:pt idx="1">
                  <c:v>464628.6</c:v>
                </c:pt>
                <c:pt idx="2">
                  <c:v>87164.6</c:v>
                </c:pt>
                <c:pt idx="3">
                  <c:v>17313</c:v>
                </c:pt>
                <c:pt idx="4">
                  <c:v>65713.850000000006</c:v>
                </c:pt>
                <c:pt idx="5">
                  <c:v>61673</c:v>
                </c:pt>
                <c:pt idx="6">
                  <c:v>338196.31</c:v>
                </c:pt>
                <c:pt idx="7">
                  <c:v>2647.5</c:v>
                </c:pt>
                <c:pt idx="8">
                  <c:v>106047</c:v>
                </c:pt>
                <c:pt idx="9">
                  <c:v>25631.5</c:v>
                </c:pt>
                <c:pt idx="10">
                  <c:v>18640</c:v>
                </c:pt>
                <c:pt idx="11">
                  <c:v>196706.13</c:v>
                </c:pt>
                <c:pt idx="12">
                  <c:v>2098490.801</c:v>
                </c:pt>
                <c:pt idx="13">
                  <c:v>237221.61000000002</c:v>
                </c:pt>
                <c:pt idx="14">
                  <c:v>7507207.3200000003</c:v>
                </c:pt>
                <c:pt idx="15">
                  <c:v>304248.15999999997</c:v>
                </c:pt>
                <c:pt idx="16">
                  <c:v>6961.8</c:v>
                </c:pt>
                <c:pt idx="17">
                  <c:v>46918.6</c:v>
                </c:pt>
                <c:pt idx="18">
                  <c:v>200</c:v>
                </c:pt>
                <c:pt idx="19">
                  <c:v>37054.15</c:v>
                </c:pt>
              </c:numCache>
            </c:numRef>
          </c:val>
          <c:smooth val="0"/>
        </c:ser>
        <c:ser>
          <c:idx val="6"/>
          <c:order val="6"/>
          <c:tx>
            <c:strRef>
              <c:f>[13]Foglio1!$H$3</c:f>
              <c:strCache>
                <c:ptCount val="1"/>
                <c:pt idx="0">
                  <c:v>MAIS</c:v>
                </c:pt>
              </c:strCache>
            </c:strRef>
          </c:tx>
          <c:spPr>
            <a:solidFill>
              <a:schemeClr val="accent1">
                <a:lumMod val="60000"/>
              </a:schemeClr>
            </a:solidFill>
            <a:ln w="25400">
              <a:noFill/>
            </a:ln>
            <a:effectLst/>
            <a:sp3d/>
          </c:spPr>
          <c:cat>
            <c:strRef>
              <c:f>[13]Foglio1!$A$4:$A$23</c:f>
              <c:strCache>
                <c:ptCount val="20"/>
                <c:pt idx="0">
                  <c:v>Abruzzo</c:v>
                </c:pt>
                <c:pt idx="1">
                  <c:v>Basilicata</c:v>
                </c:pt>
                <c:pt idx="2">
                  <c:v>Calabria</c:v>
                </c:pt>
                <c:pt idx="3">
                  <c:v>Campania</c:v>
                </c:pt>
                <c:pt idx="4">
                  <c:v>Emilia Romagna</c:v>
                </c:pt>
                <c:pt idx="5">
                  <c:v>Fruli Venezia Giulia</c:v>
                </c:pt>
                <c:pt idx="6">
                  <c:v>Lazio</c:v>
                </c:pt>
                <c:pt idx="7">
                  <c:v>Liguria</c:v>
                </c:pt>
                <c:pt idx="8">
                  <c:v>Lombardia</c:v>
                </c:pt>
                <c:pt idx="9">
                  <c:v>Marche</c:v>
                </c:pt>
                <c:pt idx="10">
                  <c:v>Molise</c:v>
                </c:pt>
                <c:pt idx="11">
                  <c:v>Piemonte</c:v>
                </c:pt>
                <c:pt idx="12">
                  <c:v>Puglia</c:v>
                </c:pt>
                <c:pt idx="13">
                  <c:v>Sardegna</c:v>
                </c:pt>
                <c:pt idx="14">
                  <c:v>Sicilia</c:v>
                </c:pt>
                <c:pt idx="15">
                  <c:v>Toscana</c:v>
                </c:pt>
                <c:pt idx="16">
                  <c:v>Trentino</c:v>
                </c:pt>
                <c:pt idx="17">
                  <c:v>Umbria</c:v>
                </c:pt>
                <c:pt idx="18">
                  <c:v>Val d'Aosta</c:v>
                </c:pt>
                <c:pt idx="19">
                  <c:v>Veneto</c:v>
                </c:pt>
              </c:strCache>
            </c:strRef>
          </c:cat>
          <c:val>
            <c:numRef>
              <c:f>[13]Foglio1!$H$4:$H$23</c:f>
              <c:numCache>
                <c:formatCode>General</c:formatCode>
                <c:ptCount val="20"/>
                <c:pt idx="0">
                  <c:v>516935.39999999997</c:v>
                </c:pt>
                <c:pt idx="1">
                  <c:v>16980.5</c:v>
                </c:pt>
                <c:pt idx="2">
                  <c:v>2459.6999999999998</c:v>
                </c:pt>
                <c:pt idx="3">
                  <c:v>111375.25</c:v>
                </c:pt>
                <c:pt idx="4">
                  <c:v>654049.46089999995</c:v>
                </c:pt>
                <c:pt idx="5">
                  <c:v>18529.89</c:v>
                </c:pt>
                <c:pt idx="6">
                  <c:v>194744.51999999996</c:v>
                </c:pt>
                <c:pt idx="7">
                  <c:v>585.11299999999994</c:v>
                </c:pt>
                <c:pt idx="8">
                  <c:v>853167.68769999931</c:v>
                </c:pt>
                <c:pt idx="9">
                  <c:v>132629.98000000001</c:v>
                </c:pt>
                <c:pt idx="10">
                  <c:v>5850.5</c:v>
                </c:pt>
                <c:pt idx="11">
                  <c:v>487122.53200000001</c:v>
                </c:pt>
                <c:pt idx="12">
                  <c:v>46916.5</c:v>
                </c:pt>
                <c:pt idx="13">
                  <c:v>56170.025000000001</c:v>
                </c:pt>
                <c:pt idx="14">
                  <c:v>142891.46</c:v>
                </c:pt>
                <c:pt idx="15">
                  <c:v>366115.63500000001</c:v>
                </c:pt>
                <c:pt idx="16">
                  <c:v>543.6</c:v>
                </c:pt>
                <c:pt idx="17">
                  <c:v>42186.91</c:v>
                </c:pt>
                <c:pt idx="18">
                  <c:v>0</c:v>
                </c:pt>
                <c:pt idx="19">
                  <c:v>494243.06</c:v>
                </c:pt>
              </c:numCache>
            </c:numRef>
          </c:val>
          <c:smooth val="0"/>
        </c:ser>
        <c:ser>
          <c:idx val="7"/>
          <c:order val="7"/>
          <c:tx>
            <c:strRef>
              <c:f>[13]Foglio1!$I$3</c:f>
              <c:strCache>
                <c:ptCount val="1"/>
                <c:pt idx="0">
                  <c:v>SOIA</c:v>
                </c:pt>
              </c:strCache>
            </c:strRef>
          </c:tx>
          <c:spPr>
            <a:solidFill>
              <a:schemeClr val="accent2">
                <a:lumMod val="60000"/>
              </a:schemeClr>
            </a:solidFill>
            <a:ln w="25400">
              <a:noFill/>
            </a:ln>
            <a:effectLst/>
            <a:sp3d/>
          </c:spPr>
          <c:cat>
            <c:strRef>
              <c:f>[13]Foglio1!$A$4:$A$23</c:f>
              <c:strCache>
                <c:ptCount val="20"/>
                <c:pt idx="0">
                  <c:v>Abruzzo</c:v>
                </c:pt>
                <c:pt idx="1">
                  <c:v>Basilicata</c:v>
                </c:pt>
                <c:pt idx="2">
                  <c:v>Calabria</c:v>
                </c:pt>
                <c:pt idx="3">
                  <c:v>Campania</c:v>
                </c:pt>
                <c:pt idx="4">
                  <c:v>Emilia Romagna</c:v>
                </c:pt>
                <c:pt idx="5">
                  <c:v>Fruli Venezia Giulia</c:v>
                </c:pt>
                <c:pt idx="6">
                  <c:v>Lazio</c:v>
                </c:pt>
                <c:pt idx="7">
                  <c:v>Liguria</c:v>
                </c:pt>
                <c:pt idx="8">
                  <c:v>Lombardia</c:v>
                </c:pt>
                <c:pt idx="9">
                  <c:v>Marche</c:v>
                </c:pt>
                <c:pt idx="10">
                  <c:v>Molise</c:v>
                </c:pt>
                <c:pt idx="11">
                  <c:v>Piemonte</c:v>
                </c:pt>
                <c:pt idx="12">
                  <c:v>Puglia</c:v>
                </c:pt>
                <c:pt idx="13">
                  <c:v>Sardegna</c:v>
                </c:pt>
                <c:pt idx="14">
                  <c:v>Sicilia</c:v>
                </c:pt>
                <c:pt idx="15">
                  <c:v>Toscana</c:v>
                </c:pt>
                <c:pt idx="16">
                  <c:v>Trentino</c:v>
                </c:pt>
                <c:pt idx="17">
                  <c:v>Umbria</c:v>
                </c:pt>
                <c:pt idx="18">
                  <c:v>Val d'Aosta</c:v>
                </c:pt>
                <c:pt idx="19">
                  <c:v>Veneto</c:v>
                </c:pt>
              </c:strCache>
            </c:strRef>
          </c:cat>
          <c:val>
            <c:numRef>
              <c:f>[13]Foglio1!$I$4:$I$23</c:f>
              <c:numCache>
                <c:formatCode>General</c:formatCode>
                <c:ptCount val="20"/>
                <c:pt idx="0">
                  <c:v>77300</c:v>
                </c:pt>
                <c:pt idx="1">
                  <c:v>2840</c:v>
                </c:pt>
                <c:pt idx="2">
                  <c:v>0</c:v>
                </c:pt>
                <c:pt idx="3">
                  <c:v>0</c:v>
                </c:pt>
                <c:pt idx="4">
                  <c:v>3603016.9400000004</c:v>
                </c:pt>
                <c:pt idx="5">
                  <c:v>649343</c:v>
                </c:pt>
                <c:pt idx="6">
                  <c:v>210425</c:v>
                </c:pt>
                <c:pt idx="7">
                  <c:v>0</c:v>
                </c:pt>
                <c:pt idx="8">
                  <c:v>2464899.46</c:v>
                </c:pt>
                <c:pt idx="9">
                  <c:v>64902.5</c:v>
                </c:pt>
                <c:pt idx="10">
                  <c:v>925</c:v>
                </c:pt>
                <c:pt idx="11">
                  <c:v>862100.92999999993</c:v>
                </c:pt>
                <c:pt idx="12">
                  <c:v>22.3</c:v>
                </c:pt>
                <c:pt idx="13">
                  <c:v>5600</c:v>
                </c:pt>
                <c:pt idx="14">
                  <c:v>6725</c:v>
                </c:pt>
                <c:pt idx="15">
                  <c:v>26245</c:v>
                </c:pt>
                <c:pt idx="16">
                  <c:v>1025.05</c:v>
                </c:pt>
                <c:pt idx="17">
                  <c:v>4997.68</c:v>
                </c:pt>
                <c:pt idx="18">
                  <c:v>0</c:v>
                </c:pt>
                <c:pt idx="19">
                  <c:v>5629398.4399999995</c:v>
                </c:pt>
              </c:numCache>
            </c:numRef>
          </c:val>
          <c:smooth val="0"/>
        </c:ser>
        <c:dLbls>
          <c:showLegendKey val="0"/>
          <c:showVal val="0"/>
          <c:showCatName val="0"/>
          <c:showSerName val="0"/>
          <c:showPercent val="0"/>
          <c:showBubbleSize val="0"/>
        </c:dLbls>
        <c:gapDepth val="132"/>
        <c:axId val="368877296"/>
        <c:axId val="368877688"/>
        <c:axId val="441502608"/>
      </c:line3DChart>
      <c:catAx>
        <c:axId val="368877296"/>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cross"/>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368877688"/>
        <c:crosses val="autoZero"/>
        <c:auto val="1"/>
        <c:lblAlgn val="ctr"/>
        <c:lblOffset val="100"/>
        <c:noMultiLvlLbl val="0"/>
      </c:catAx>
      <c:valAx>
        <c:axId val="368877688"/>
        <c:scaling>
          <c:orientation val="minMax"/>
          <c:max val="110000000.00000001"/>
          <c:min val="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368877296"/>
        <c:crosses val="autoZero"/>
        <c:crossBetween val="midCat"/>
      </c:valAx>
      <c:serAx>
        <c:axId val="441502608"/>
        <c:scaling>
          <c:orientation val="maxMin"/>
        </c:scaling>
        <c:delete val="0"/>
        <c:axPos val="b"/>
        <c:majorTickMark val="none"/>
        <c:minorTickMark val="in"/>
        <c:tickLblPos val="nextTo"/>
        <c:spPr>
          <a:noFill/>
          <a:ln w="9525">
            <a:solidFill>
              <a:sysClr val="windowText" lastClr="000000"/>
            </a:solidFill>
          </a:ln>
          <a:effectLst/>
        </c:spPr>
        <c:txPr>
          <a:bodyPr rot="0" spcFirstLastPara="1" vertOverflow="ellipsis" wrap="square" anchor="b" anchorCtr="0"/>
          <a:lstStyle/>
          <a:p>
            <a:pPr>
              <a:defRPr sz="800" b="0" i="0" u="none" strike="noStrike" kern="1200" baseline="0">
                <a:ln>
                  <a:noFill/>
                </a:ln>
                <a:solidFill>
                  <a:schemeClr val="tx1">
                    <a:lumMod val="65000"/>
                    <a:lumOff val="35000"/>
                  </a:schemeClr>
                </a:solidFill>
                <a:latin typeface="+mn-lt"/>
                <a:ea typeface="+mn-ea"/>
                <a:cs typeface="+mn-cs"/>
              </a:defRPr>
            </a:pPr>
            <a:endParaRPr lang="it-IT"/>
          </a:p>
        </c:txPr>
        <c:crossAx val="368877688"/>
        <c:crosses val="autoZero"/>
        <c:tickLblSkip val="1"/>
        <c:tickMarkSkip val="1"/>
      </c:serAx>
      <c:spPr>
        <a:noFill/>
        <a:ln>
          <a:noFill/>
        </a:ln>
        <a:effectLst/>
      </c:spPr>
    </c:plotArea>
    <c:plotVisOnly val="1"/>
    <c:dispBlanksAs val="gap"/>
    <c:showDLblsOverMax val="0"/>
  </c:chart>
  <c:spPr>
    <a:solidFill>
      <a:schemeClr val="bg1"/>
    </a:solidFill>
    <a:ln w="9525" cap="flat" cmpd="sng" algn="ctr">
      <a:solidFill>
        <a:sysClr val="windowText" lastClr="000000"/>
      </a:solidFill>
      <a:round/>
    </a:ln>
    <a:effectLst/>
  </c:spPr>
  <c:txPr>
    <a:bodyPr/>
    <a:lstStyle/>
    <a:p>
      <a:pPr>
        <a:defRPr/>
      </a:pPr>
      <a:endParaRPr lang="it-IT"/>
    </a:p>
  </c:txPr>
  <c:printSettings>
    <c:headerFooter/>
    <c:pageMargins b="0.75" l="0.7" r="0.7" t="0.75" header="0.3" footer="0.3"/>
    <c:pageSetup paperSize="9" orientation="landscape"/>
  </c:printSettings>
</c:chartSpace>
</file>

<file path=xl/charts/chart29.xml><?xml version="1.0" encoding="utf-8"?>
<c:chartSpace xmlns:c="http://schemas.openxmlformats.org/drawingml/2006/chart" xmlns:a="http://schemas.openxmlformats.org/drawingml/2006/main" xmlns:r="http://schemas.openxmlformats.org/officeDocument/2006/relationships">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Andamento delle diverse specie nel corso del decennio</a:t>
            </a:r>
            <a:r>
              <a:rPr lang="it-IT" baseline="0"/>
              <a:t> (vista annnuale).</a:t>
            </a:r>
            <a:endParaRPr lang="it-IT"/>
          </a:p>
        </c:rich>
      </c:tx>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barChart>
        <c:barDir val="col"/>
        <c:grouping val="clustered"/>
        <c:varyColors val="0"/>
        <c:ser>
          <c:idx val="6"/>
          <c:order val="0"/>
          <c:tx>
            <c:strRef>
              <c:f>[13]Foglio2!$B$1</c:f>
              <c:strCache>
                <c:ptCount val="1"/>
                <c:pt idx="0">
                  <c:v>ERBA MEDICA</c:v>
                </c:pt>
              </c:strCache>
            </c:strRef>
          </c:tx>
          <c:spPr>
            <a:solidFill>
              <a:schemeClr val="accent1">
                <a:lumMod val="60000"/>
              </a:schemeClr>
            </a:solidFill>
            <a:ln>
              <a:noFill/>
            </a:ln>
            <a:effectLst/>
          </c:spPr>
          <c:invertIfNegative val="0"/>
          <c:cat>
            <c:numRef>
              <c:f>[13]Foglio2!$A$2:$A$12</c:f>
              <c:numCache>
                <c:formatCode>General</c:formatCode>
                <c:ptCount val="11"/>
                <c:pt idx="0">
                  <c:v>2004</c:v>
                </c:pt>
                <c:pt idx="1">
                  <c:v>2005</c:v>
                </c:pt>
                <c:pt idx="2">
                  <c:v>2006</c:v>
                </c:pt>
                <c:pt idx="3">
                  <c:v>2007</c:v>
                </c:pt>
                <c:pt idx="4">
                  <c:v>2008</c:v>
                </c:pt>
                <c:pt idx="5">
                  <c:v>2009</c:v>
                </c:pt>
                <c:pt idx="6">
                  <c:v>2010</c:v>
                </c:pt>
                <c:pt idx="7">
                  <c:v>2011</c:v>
                </c:pt>
                <c:pt idx="8">
                  <c:v>2012</c:v>
                </c:pt>
                <c:pt idx="9">
                  <c:v>2013</c:v>
                </c:pt>
                <c:pt idx="10">
                  <c:v>2014</c:v>
                </c:pt>
              </c:numCache>
            </c:numRef>
          </c:cat>
          <c:val>
            <c:numRef>
              <c:f>[13]Foglio2!$B$2:$B$12</c:f>
              <c:numCache>
                <c:formatCode>General</c:formatCode>
                <c:ptCount val="11"/>
                <c:pt idx="0">
                  <c:v>232930.8</c:v>
                </c:pt>
                <c:pt idx="1">
                  <c:v>225545.9</c:v>
                </c:pt>
                <c:pt idx="2">
                  <c:v>290477.5</c:v>
                </c:pt>
                <c:pt idx="3">
                  <c:v>173809</c:v>
                </c:pt>
                <c:pt idx="4">
                  <c:v>311833.7</c:v>
                </c:pt>
                <c:pt idx="5">
                  <c:v>249869.48</c:v>
                </c:pt>
                <c:pt idx="6">
                  <c:v>360143.5</c:v>
                </c:pt>
                <c:pt idx="7">
                  <c:v>238812.9</c:v>
                </c:pt>
                <c:pt idx="8">
                  <c:v>493370</c:v>
                </c:pt>
                <c:pt idx="9">
                  <c:v>328712</c:v>
                </c:pt>
                <c:pt idx="10">
                  <c:v>598225.1</c:v>
                </c:pt>
              </c:numCache>
            </c:numRef>
          </c:val>
        </c:ser>
        <c:ser>
          <c:idx val="7"/>
          <c:order val="1"/>
          <c:tx>
            <c:strRef>
              <c:f>[13]Foglio2!$C$1</c:f>
              <c:strCache>
                <c:ptCount val="1"/>
                <c:pt idx="0">
                  <c:v>FR. DURO</c:v>
                </c:pt>
              </c:strCache>
            </c:strRef>
          </c:tx>
          <c:spPr>
            <a:solidFill>
              <a:schemeClr val="accent2">
                <a:lumMod val="60000"/>
              </a:schemeClr>
            </a:solidFill>
            <a:ln>
              <a:noFill/>
            </a:ln>
            <a:effectLst/>
          </c:spPr>
          <c:invertIfNegative val="0"/>
          <c:cat>
            <c:numRef>
              <c:f>[13]Foglio2!$A$2:$A$12</c:f>
              <c:numCache>
                <c:formatCode>General</c:formatCode>
                <c:ptCount val="11"/>
                <c:pt idx="0">
                  <c:v>2004</c:v>
                </c:pt>
                <c:pt idx="1">
                  <c:v>2005</c:v>
                </c:pt>
                <c:pt idx="2">
                  <c:v>2006</c:v>
                </c:pt>
                <c:pt idx="3">
                  <c:v>2007</c:v>
                </c:pt>
                <c:pt idx="4">
                  <c:v>2008</c:v>
                </c:pt>
                <c:pt idx="5">
                  <c:v>2009</c:v>
                </c:pt>
                <c:pt idx="6">
                  <c:v>2010</c:v>
                </c:pt>
                <c:pt idx="7">
                  <c:v>2011</c:v>
                </c:pt>
                <c:pt idx="8">
                  <c:v>2012</c:v>
                </c:pt>
                <c:pt idx="9">
                  <c:v>2013</c:v>
                </c:pt>
                <c:pt idx="10">
                  <c:v>2014</c:v>
                </c:pt>
              </c:numCache>
            </c:numRef>
          </c:cat>
          <c:val>
            <c:numRef>
              <c:f>[13]Foglio2!$C$2:$C$12</c:f>
              <c:numCache>
                <c:formatCode>General</c:formatCode>
                <c:ptCount val="11"/>
                <c:pt idx="0">
                  <c:v>5575420</c:v>
                </c:pt>
                <c:pt idx="1">
                  <c:v>10876502</c:v>
                </c:pt>
                <c:pt idx="2">
                  <c:v>11236131</c:v>
                </c:pt>
                <c:pt idx="3">
                  <c:v>20780743</c:v>
                </c:pt>
                <c:pt idx="4">
                  <c:v>16876609</c:v>
                </c:pt>
                <c:pt idx="5">
                  <c:v>15950005</c:v>
                </c:pt>
                <c:pt idx="6">
                  <c:v>12601642</c:v>
                </c:pt>
                <c:pt idx="7">
                  <c:v>15902814</c:v>
                </c:pt>
                <c:pt idx="8">
                  <c:v>10274444</c:v>
                </c:pt>
                <c:pt idx="9">
                  <c:v>14219992</c:v>
                </c:pt>
                <c:pt idx="10">
                  <c:v>35613677</c:v>
                </c:pt>
              </c:numCache>
            </c:numRef>
          </c:val>
        </c:ser>
        <c:ser>
          <c:idx val="8"/>
          <c:order val="2"/>
          <c:tx>
            <c:strRef>
              <c:f>[13]Foglio2!$D$1</c:f>
              <c:strCache>
                <c:ptCount val="1"/>
                <c:pt idx="0">
                  <c:v>FR.TENERO</c:v>
                </c:pt>
              </c:strCache>
            </c:strRef>
          </c:tx>
          <c:spPr>
            <a:solidFill>
              <a:schemeClr val="accent3">
                <a:lumMod val="60000"/>
              </a:schemeClr>
            </a:solidFill>
            <a:ln>
              <a:noFill/>
            </a:ln>
            <a:effectLst/>
          </c:spPr>
          <c:invertIfNegative val="0"/>
          <c:cat>
            <c:numRef>
              <c:f>[13]Foglio2!$A$2:$A$12</c:f>
              <c:numCache>
                <c:formatCode>General</c:formatCode>
                <c:ptCount val="11"/>
                <c:pt idx="0">
                  <c:v>2004</c:v>
                </c:pt>
                <c:pt idx="1">
                  <c:v>2005</c:v>
                </c:pt>
                <c:pt idx="2">
                  <c:v>2006</c:v>
                </c:pt>
                <c:pt idx="3">
                  <c:v>2007</c:v>
                </c:pt>
                <c:pt idx="4">
                  <c:v>2008</c:v>
                </c:pt>
                <c:pt idx="5">
                  <c:v>2009</c:v>
                </c:pt>
                <c:pt idx="6">
                  <c:v>2010</c:v>
                </c:pt>
                <c:pt idx="7">
                  <c:v>2011</c:v>
                </c:pt>
                <c:pt idx="8">
                  <c:v>2012</c:v>
                </c:pt>
                <c:pt idx="9">
                  <c:v>2013</c:v>
                </c:pt>
                <c:pt idx="10">
                  <c:v>2014</c:v>
                </c:pt>
              </c:numCache>
            </c:numRef>
          </c:cat>
          <c:val>
            <c:numRef>
              <c:f>[13]Foglio2!$D$2:$D$12</c:f>
              <c:numCache>
                <c:formatCode>General</c:formatCode>
                <c:ptCount val="11"/>
                <c:pt idx="0">
                  <c:v>2446983</c:v>
                </c:pt>
                <c:pt idx="1">
                  <c:v>2206165.88</c:v>
                </c:pt>
                <c:pt idx="2">
                  <c:v>2069268.8</c:v>
                </c:pt>
                <c:pt idx="3">
                  <c:v>3332965.6</c:v>
                </c:pt>
                <c:pt idx="4">
                  <c:v>1963459.4</c:v>
                </c:pt>
                <c:pt idx="5">
                  <c:v>1828666.8</c:v>
                </c:pt>
                <c:pt idx="6">
                  <c:v>2430180.9700000002</c:v>
                </c:pt>
                <c:pt idx="7">
                  <c:v>4043259.6</c:v>
                </c:pt>
                <c:pt idx="8">
                  <c:v>4895565.24</c:v>
                </c:pt>
                <c:pt idx="9">
                  <c:v>5534942.0899999999</c:v>
                </c:pt>
                <c:pt idx="10">
                  <c:v>6355937.0999999996</c:v>
                </c:pt>
              </c:numCache>
            </c:numRef>
          </c:val>
        </c:ser>
        <c:ser>
          <c:idx val="9"/>
          <c:order val="3"/>
          <c:tx>
            <c:strRef>
              <c:f>[13]Foglio2!$E$1</c:f>
              <c:strCache>
                <c:ptCount val="1"/>
                <c:pt idx="0">
                  <c:v>ORZO</c:v>
                </c:pt>
              </c:strCache>
            </c:strRef>
          </c:tx>
          <c:spPr>
            <a:solidFill>
              <a:schemeClr val="accent4">
                <a:lumMod val="60000"/>
              </a:schemeClr>
            </a:solidFill>
            <a:ln>
              <a:noFill/>
            </a:ln>
            <a:effectLst/>
          </c:spPr>
          <c:invertIfNegative val="0"/>
          <c:cat>
            <c:numRef>
              <c:f>[13]Foglio2!$A$2:$A$12</c:f>
              <c:numCache>
                <c:formatCode>General</c:formatCode>
                <c:ptCount val="11"/>
                <c:pt idx="0">
                  <c:v>2004</c:v>
                </c:pt>
                <c:pt idx="1">
                  <c:v>2005</c:v>
                </c:pt>
                <c:pt idx="2">
                  <c:v>2006</c:v>
                </c:pt>
                <c:pt idx="3">
                  <c:v>2007</c:v>
                </c:pt>
                <c:pt idx="4">
                  <c:v>2008</c:v>
                </c:pt>
                <c:pt idx="5">
                  <c:v>2009</c:v>
                </c:pt>
                <c:pt idx="6">
                  <c:v>2010</c:v>
                </c:pt>
                <c:pt idx="7">
                  <c:v>2011</c:v>
                </c:pt>
                <c:pt idx="8">
                  <c:v>2012</c:v>
                </c:pt>
                <c:pt idx="9">
                  <c:v>2013</c:v>
                </c:pt>
                <c:pt idx="10">
                  <c:v>2014</c:v>
                </c:pt>
              </c:numCache>
            </c:numRef>
          </c:cat>
          <c:val>
            <c:numRef>
              <c:f>[13]Foglio2!$E$2:$E$12</c:f>
              <c:numCache>
                <c:formatCode>General</c:formatCode>
                <c:ptCount val="11"/>
                <c:pt idx="0">
                  <c:v>1657675.41</c:v>
                </c:pt>
                <c:pt idx="1">
                  <c:v>3843572.75</c:v>
                </c:pt>
                <c:pt idx="2">
                  <c:v>5761049.9400000004</c:v>
                </c:pt>
                <c:pt idx="3">
                  <c:v>4327211.2</c:v>
                </c:pt>
                <c:pt idx="4">
                  <c:v>4345105.2</c:v>
                </c:pt>
                <c:pt idx="5">
                  <c:v>6170043.5999999996</c:v>
                </c:pt>
                <c:pt idx="6">
                  <c:v>5357752.18</c:v>
                </c:pt>
                <c:pt idx="7">
                  <c:v>5059365.5</c:v>
                </c:pt>
                <c:pt idx="8">
                  <c:v>3815846.8</c:v>
                </c:pt>
                <c:pt idx="9">
                  <c:v>3420210.83</c:v>
                </c:pt>
                <c:pt idx="10">
                  <c:v>2964229.25</c:v>
                </c:pt>
              </c:numCache>
            </c:numRef>
          </c:val>
        </c:ser>
        <c:ser>
          <c:idx val="10"/>
          <c:order val="4"/>
          <c:tx>
            <c:strRef>
              <c:f>[13]Foglio2!$F$1</c:f>
              <c:strCache>
                <c:ptCount val="1"/>
                <c:pt idx="0">
                  <c:v>RISO</c:v>
                </c:pt>
              </c:strCache>
            </c:strRef>
          </c:tx>
          <c:spPr>
            <a:solidFill>
              <a:schemeClr val="accent5">
                <a:lumMod val="60000"/>
              </a:schemeClr>
            </a:solidFill>
            <a:ln>
              <a:noFill/>
            </a:ln>
            <a:effectLst/>
          </c:spPr>
          <c:invertIfNegative val="0"/>
          <c:cat>
            <c:numRef>
              <c:f>[13]Foglio2!$A$2:$A$12</c:f>
              <c:numCache>
                <c:formatCode>General</c:formatCode>
                <c:ptCount val="11"/>
                <c:pt idx="0">
                  <c:v>2004</c:v>
                </c:pt>
                <c:pt idx="1">
                  <c:v>2005</c:v>
                </c:pt>
                <c:pt idx="2">
                  <c:v>2006</c:v>
                </c:pt>
                <c:pt idx="3">
                  <c:v>2007</c:v>
                </c:pt>
                <c:pt idx="4">
                  <c:v>2008</c:v>
                </c:pt>
                <c:pt idx="5">
                  <c:v>2009</c:v>
                </c:pt>
                <c:pt idx="6">
                  <c:v>2010</c:v>
                </c:pt>
                <c:pt idx="7">
                  <c:v>2011</c:v>
                </c:pt>
                <c:pt idx="8">
                  <c:v>2012</c:v>
                </c:pt>
                <c:pt idx="9">
                  <c:v>2013</c:v>
                </c:pt>
                <c:pt idx="10">
                  <c:v>2014</c:v>
                </c:pt>
              </c:numCache>
            </c:numRef>
          </c:cat>
          <c:val>
            <c:numRef>
              <c:f>[13]Foglio2!$F$2:$F$12</c:f>
              <c:numCache>
                <c:formatCode>General</c:formatCode>
                <c:ptCount val="11"/>
                <c:pt idx="0">
                  <c:v>825640</c:v>
                </c:pt>
                <c:pt idx="1">
                  <c:v>773620</c:v>
                </c:pt>
                <c:pt idx="2">
                  <c:v>1248594</c:v>
                </c:pt>
                <c:pt idx="3">
                  <c:v>1732982</c:v>
                </c:pt>
                <c:pt idx="4">
                  <c:v>1181037</c:v>
                </c:pt>
                <c:pt idx="5">
                  <c:v>1959210</c:v>
                </c:pt>
                <c:pt idx="6">
                  <c:v>1756979</c:v>
                </c:pt>
                <c:pt idx="7">
                  <c:v>1610943</c:v>
                </c:pt>
                <c:pt idx="8">
                  <c:v>1926389</c:v>
                </c:pt>
                <c:pt idx="9">
                  <c:v>2331058</c:v>
                </c:pt>
                <c:pt idx="10">
                  <c:v>4342275</c:v>
                </c:pt>
              </c:numCache>
            </c:numRef>
          </c:val>
        </c:ser>
        <c:ser>
          <c:idx val="11"/>
          <c:order val="5"/>
          <c:tx>
            <c:strRef>
              <c:f>[13]Foglio2!$G$1</c:f>
              <c:strCache>
                <c:ptCount val="1"/>
                <c:pt idx="0">
                  <c:v>VECCIA</c:v>
                </c:pt>
              </c:strCache>
            </c:strRef>
          </c:tx>
          <c:spPr>
            <a:solidFill>
              <a:schemeClr val="accent6">
                <a:lumMod val="60000"/>
              </a:schemeClr>
            </a:solidFill>
            <a:ln>
              <a:noFill/>
            </a:ln>
            <a:effectLst/>
          </c:spPr>
          <c:invertIfNegative val="0"/>
          <c:cat>
            <c:numRef>
              <c:f>[13]Foglio2!$A$2:$A$12</c:f>
              <c:numCache>
                <c:formatCode>General</c:formatCode>
                <c:ptCount val="11"/>
                <c:pt idx="0">
                  <c:v>2004</c:v>
                </c:pt>
                <c:pt idx="1">
                  <c:v>2005</c:v>
                </c:pt>
                <c:pt idx="2">
                  <c:v>2006</c:v>
                </c:pt>
                <c:pt idx="3">
                  <c:v>2007</c:v>
                </c:pt>
                <c:pt idx="4">
                  <c:v>2008</c:v>
                </c:pt>
                <c:pt idx="5">
                  <c:v>2009</c:v>
                </c:pt>
                <c:pt idx="6">
                  <c:v>2010</c:v>
                </c:pt>
                <c:pt idx="7">
                  <c:v>2011</c:v>
                </c:pt>
                <c:pt idx="8">
                  <c:v>2012</c:v>
                </c:pt>
                <c:pt idx="9">
                  <c:v>2013</c:v>
                </c:pt>
                <c:pt idx="10">
                  <c:v>2014</c:v>
                </c:pt>
              </c:numCache>
            </c:numRef>
          </c:cat>
          <c:val>
            <c:numRef>
              <c:f>[13]Foglio2!$G$2:$G$12</c:f>
              <c:numCache>
                <c:formatCode>General</c:formatCode>
                <c:ptCount val="11"/>
                <c:pt idx="0">
                  <c:v>1434342.36</c:v>
                </c:pt>
                <c:pt idx="1">
                  <c:v>1488869.76</c:v>
                </c:pt>
                <c:pt idx="2">
                  <c:v>1433652.81</c:v>
                </c:pt>
                <c:pt idx="3">
                  <c:v>1090796.05</c:v>
                </c:pt>
                <c:pt idx="4">
                  <c:v>985675.50000000023</c:v>
                </c:pt>
                <c:pt idx="5">
                  <c:v>534380.4</c:v>
                </c:pt>
                <c:pt idx="6">
                  <c:v>724722.3</c:v>
                </c:pt>
                <c:pt idx="7">
                  <c:v>818952.85</c:v>
                </c:pt>
                <c:pt idx="8">
                  <c:v>864078.5</c:v>
                </c:pt>
                <c:pt idx="9">
                  <c:v>1098203.76</c:v>
                </c:pt>
                <c:pt idx="10">
                  <c:v>863307.05</c:v>
                </c:pt>
              </c:numCache>
            </c:numRef>
          </c:val>
        </c:ser>
        <c:ser>
          <c:idx val="12"/>
          <c:order val="11"/>
          <c:tx>
            <c:strRef>
              <c:f>[13]Foglio2!$H$1</c:f>
              <c:strCache>
                <c:ptCount val="1"/>
                <c:pt idx="0">
                  <c:v>MAIS</c:v>
                </c:pt>
              </c:strCache>
            </c:strRef>
          </c:tx>
          <c:spPr>
            <a:solidFill>
              <a:srgbClr val="D1239F"/>
            </a:solidFill>
            <a:ln>
              <a:noFill/>
            </a:ln>
            <a:effectLst/>
          </c:spPr>
          <c:invertIfNegative val="0"/>
          <c:val>
            <c:numRef>
              <c:f>[13]Foglio2!$H$2:$H$12</c:f>
              <c:numCache>
                <c:formatCode>General</c:formatCode>
                <c:ptCount val="11"/>
                <c:pt idx="0">
                  <c:v>390088.80999999994</c:v>
                </c:pt>
                <c:pt idx="1">
                  <c:v>304707.99999999994</c:v>
                </c:pt>
                <c:pt idx="2">
                  <c:v>205900.15</c:v>
                </c:pt>
                <c:pt idx="3">
                  <c:v>222598.7</c:v>
                </c:pt>
                <c:pt idx="4">
                  <c:v>326171.24</c:v>
                </c:pt>
                <c:pt idx="5">
                  <c:v>294579.25900000002</c:v>
                </c:pt>
                <c:pt idx="6">
                  <c:v>250132.30569999997</c:v>
                </c:pt>
                <c:pt idx="7">
                  <c:v>264314.14999999997</c:v>
                </c:pt>
                <c:pt idx="8">
                  <c:v>387223.44999999995</c:v>
                </c:pt>
                <c:pt idx="9">
                  <c:v>802953.07300000009</c:v>
                </c:pt>
                <c:pt idx="10">
                  <c:v>1819491.0859000001</c:v>
                </c:pt>
              </c:numCache>
            </c:numRef>
          </c:val>
        </c:ser>
        <c:ser>
          <c:idx val="1"/>
          <c:order val="12"/>
          <c:tx>
            <c:strRef>
              <c:f>[13]Foglio2!$I$1</c:f>
              <c:strCache>
                <c:ptCount val="1"/>
                <c:pt idx="0">
                  <c:v>SOIA</c:v>
                </c:pt>
              </c:strCache>
            </c:strRef>
          </c:tx>
          <c:spPr>
            <a:solidFill>
              <a:schemeClr val="accent2"/>
            </a:solidFill>
            <a:ln>
              <a:noFill/>
            </a:ln>
            <a:effectLst/>
          </c:spPr>
          <c:invertIfNegative val="0"/>
          <c:val>
            <c:numRef>
              <c:f>[13]Foglio2!$I$2:$I$12</c:f>
              <c:numCache>
                <c:formatCode>General</c:formatCode>
                <c:ptCount val="11"/>
                <c:pt idx="0">
                  <c:v>767192.2</c:v>
                </c:pt>
                <c:pt idx="1">
                  <c:v>1322033.6899999997</c:v>
                </c:pt>
                <c:pt idx="2">
                  <c:v>1089002.5</c:v>
                </c:pt>
                <c:pt idx="3">
                  <c:v>1576864.2</c:v>
                </c:pt>
                <c:pt idx="4">
                  <c:v>515977.2</c:v>
                </c:pt>
                <c:pt idx="5">
                  <c:v>1178808.68</c:v>
                </c:pt>
                <c:pt idx="6">
                  <c:v>1448201.6</c:v>
                </c:pt>
                <c:pt idx="7">
                  <c:v>1034915.9300000002</c:v>
                </c:pt>
                <c:pt idx="8">
                  <c:v>1252032.5799999998</c:v>
                </c:pt>
                <c:pt idx="9">
                  <c:v>1776337.94</c:v>
                </c:pt>
                <c:pt idx="10">
                  <c:v>1648399.78</c:v>
                </c:pt>
              </c:numCache>
            </c:numRef>
          </c:val>
        </c:ser>
        <c:dLbls>
          <c:showLegendKey val="0"/>
          <c:showVal val="0"/>
          <c:showCatName val="0"/>
          <c:showSerName val="0"/>
          <c:showPercent val="0"/>
          <c:showBubbleSize val="0"/>
        </c:dLbls>
        <c:gapWidth val="219"/>
        <c:overlap val="-27"/>
        <c:axId val="368878472"/>
        <c:axId val="368878864"/>
        <c:extLst>
          <c:ext xmlns:c15="http://schemas.microsoft.com/office/drawing/2012/chart" uri="{02D57815-91ED-43cb-92C2-25804820EDAC}">
            <c15:filteredBarSeries>
              <c15:ser>
                <c:idx val="0"/>
                <c:order val="6"/>
                <c:tx>
                  <c:strRef>
                    <c:extLst>
                      <c:ext uri="{02D57815-91ED-43cb-92C2-25804820EDAC}">
                        <c15:formulaRef>
                          <c15:sqref>[13]Foglio2!$B$1</c15:sqref>
                        </c15:formulaRef>
                      </c:ext>
                    </c:extLst>
                    <c:strCache>
                      <c:ptCount val="1"/>
                      <c:pt idx="0">
                        <c:v>ERBA MEDICA</c:v>
                      </c:pt>
                    </c:strCache>
                  </c:strRef>
                </c:tx>
                <c:spPr>
                  <a:solidFill>
                    <a:schemeClr val="accent1"/>
                  </a:solidFill>
                  <a:ln>
                    <a:noFill/>
                  </a:ln>
                  <a:effectLst/>
                </c:spPr>
                <c:invertIfNegative val="0"/>
                <c:cat>
                  <c:numRef>
                    <c:extLst>
                      <c:ext uri="{02D57815-91ED-43cb-92C2-25804820EDAC}">
                        <c15:formulaRef>
                          <c15:sqref>[13]Foglio2!$A$2:$A$12</c15:sqref>
                        </c15:formulaRef>
                      </c:ext>
                    </c:extLst>
                    <c:numCache>
                      <c:formatCode>General</c:formatCode>
                      <c:ptCount val="11"/>
                      <c:pt idx="0">
                        <c:v>2004</c:v>
                      </c:pt>
                      <c:pt idx="1">
                        <c:v>2005</c:v>
                      </c:pt>
                      <c:pt idx="2">
                        <c:v>2006</c:v>
                      </c:pt>
                      <c:pt idx="3">
                        <c:v>2007</c:v>
                      </c:pt>
                      <c:pt idx="4">
                        <c:v>2008</c:v>
                      </c:pt>
                      <c:pt idx="5">
                        <c:v>2009</c:v>
                      </c:pt>
                      <c:pt idx="6">
                        <c:v>2010</c:v>
                      </c:pt>
                      <c:pt idx="7">
                        <c:v>2011</c:v>
                      </c:pt>
                      <c:pt idx="8">
                        <c:v>2012</c:v>
                      </c:pt>
                      <c:pt idx="9">
                        <c:v>2013</c:v>
                      </c:pt>
                      <c:pt idx="10">
                        <c:v>2014</c:v>
                      </c:pt>
                    </c:numCache>
                  </c:numRef>
                </c:cat>
                <c:val>
                  <c:numRef>
                    <c:extLst>
                      <c:ext uri="{02D57815-91ED-43cb-92C2-25804820EDAC}">
                        <c15:formulaRef>
                          <c15:sqref>[13]Foglio2!$B$2:$B$12</c15:sqref>
                        </c15:formulaRef>
                      </c:ext>
                    </c:extLst>
                    <c:numCache>
                      <c:formatCode>General</c:formatCode>
                      <c:ptCount val="11"/>
                      <c:pt idx="0">
                        <c:v>232930.8</c:v>
                      </c:pt>
                      <c:pt idx="1">
                        <c:v>225545.9</c:v>
                      </c:pt>
                      <c:pt idx="2">
                        <c:v>290477.5</c:v>
                      </c:pt>
                      <c:pt idx="3">
                        <c:v>173809</c:v>
                      </c:pt>
                      <c:pt idx="4">
                        <c:v>311833.7</c:v>
                      </c:pt>
                      <c:pt idx="5">
                        <c:v>249869.48</c:v>
                      </c:pt>
                      <c:pt idx="6">
                        <c:v>360143.5</c:v>
                      </c:pt>
                      <c:pt idx="7">
                        <c:v>238812.9</c:v>
                      </c:pt>
                      <c:pt idx="8">
                        <c:v>493370</c:v>
                      </c:pt>
                      <c:pt idx="9">
                        <c:v>328712</c:v>
                      </c:pt>
                      <c:pt idx="10">
                        <c:v>598225.1</c:v>
                      </c:pt>
                    </c:numCache>
                  </c:numRef>
                </c:val>
              </c15:ser>
            </c15:filteredBarSeries>
            <c15:filteredBarSeries>
              <c15:ser>
                <c:idx val="2"/>
                <c:order val="7"/>
                <c:tx>
                  <c:strRef>
                    <c:extLst xmlns:c15="http://schemas.microsoft.com/office/drawing/2012/chart">
                      <c:ext xmlns:c15="http://schemas.microsoft.com/office/drawing/2012/chart" uri="{02D57815-91ED-43cb-92C2-25804820EDAC}">
                        <c15:formulaRef>
                          <c15:sqref>[13]Foglio2!$D$1</c15:sqref>
                        </c15:formulaRef>
                      </c:ext>
                    </c:extLst>
                    <c:strCache>
                      <c:ptCount val="1"/>
                      <c:pt idx="0">
                        <c:v>FR.TENERO</c:v>
                      </c:pt>
                    </c:strCache>
                  </c:strRef>
                </c:tx>
                <c:spPr>
                  <a:solidFill>
                    <a:schemeClr val="accent3"/>
                  </a:solidFill>
                  <a:ln>
                    <a:noFill/>
                  </a:ln>
                  <a:effectLst/>
                </c:spPr>
                <c:invertIfNegative val="0"/>
                <c:cat>
                  <c:numRef>
                    <c:extLst xmlns:c15="http://schemas.microsoft.com/office/drawing/2012/chart">
                      <c:ext xmlns:c15="http://schemas.microsoft.com/office/drawing/2012/chart" uri="{02D57815-91ED-43cb-92C2-25804820EDAC}">
                        <c15:formulaRef>
                          <c15:sqref>[13]Foglio2!$A$2:$A$12</c15:sqref>
                        </c15:formulaRef>
                      </c:ext>
                    </c:extLst>
                    <c:numCache>
                      <c:formatCode>General</c:formatCode>
                      <c:ptCount val="11"/>
                      <c:pt idx="0">
                        <c:v>2004</c:v>
                      </c:pt>
                      <c:pt idx="1">
                        <c:v>2005</c:v>
                      </c:pt>
                      <c:pt idx="2">
                        <c:v>2006</c:v>
                      </c:pt>
                      <c:pt idx="3">
                        <c:v>2007</c:v>
                      </c:pt>
                      <c:pt idx="4">
                        <c:v>2008</c:v>
                      </c:pt>
                      <c:pt idx="5">
                        <c:v>2009</c:v>
                      </c:pt>
                      <c:pt idx="6">
                        <c:v>2010</c:v>
                      </c:pt>
                      <c:pt idx="7">
                        <c:v>2011</c:v>
                      </c:pt>
                      <c:pt idx="8">
                        <c:v>2012</c:v>
                      </c:pt>
                      <c:pt idx="9">
                        <c:v>2013</c:v>
                      </c:pt>
                      <c:pt idx="10">
                        <c:v>2014</c:v>
                      </c:pt>
                    </c:numCache>
                  </c:numRef>
                </c:cat>
                <c:val>
                  <c:numRef>
                    <c:extLst xmlns:c15="http://schemas.microsoft.com/office/drawing/2012/chart">
                      <c:ext xmlns:c15="http://schemas.microsoft.com/office/drawing/2012/chart" uri="{02D57815-91ED-43cb-92C2-25804820EDAC}">
                        <c15:formulaRef>
                          <c15:sqref>[13]Foglio2!$D$2:$D$12</c15:sqref>
                        </c15:formulaRef>
                      </c:ext>
                    </c:extLst>
                    <c:numCache>
                      <c:formatCode>General</c:formatCode>
                      <c:ptCount val="11"/>
                      <c:pt idx="0">
                        <c:v>2446983</c:v>
                      </c:pt>
                      <c:pt idx="1">
                        <c:v>2206165.88</c:v>
                      </c:pt>
                      <c:pt idx="2">
                        <c:v>2069268.8</c:v>
                      </c:pt>
                      <c:pt idx="3">
                        <c:v>3332965.6</c:v>
                      </c:pt>
                      <c:pt idx="4">
                        <c:v>1963459.4</c:v>
                      </c:pt>
                      <c:pt idx="5">
                        <c:v>1828666.8</c:v>
                      </c:pt>
                      <c:pt idx="6">
                        <c:v>2430180.9700000002</c:v>
                      </c:pt>
                      <c:pt idx="7">
                        <c:v>4043259.6</c:v>
                      </c:pt>
                      <c:pt idx="8">
                        <c:v>4895565.24</c:v>
                      </c:pt>
                      <c:pt idx="9">
                        <c:v>5534942.0899999999</c:v>
                      </c:pt>
                      <c:pt idx="10">
                        <c:v>6355937.0999999996</c:v>
                      </c:pt>
                    </c:numCache>
                  </c:numRef>
                </c:val>
              </c15:ser>
            </c15:filteredBarSeries>
            <c15:filteredBarSeries>
              <c15:ser>
                <c:idx val="3"/>
                <c:order val="8"/>
                <c:tx>
                  <c:strRef>
                    <c:extLst xmlns:c15="http://schemas.microsoft.com/office/drawing/2012/chart">
                      <c:ext xmlns:c15="http://schemas.microsoft.com/office/drawing/2012/chart" uri="{02D57815-91ED-43cb-92C2-25804820EDAC}">
                        <c15:formulaRef>
                          <c15:sqref>[13]Foglio2!$E$1</c15:sqref>
                        </c15:formulaRef>
                      </c:ext>
                    </c:extLst>
                    <c:strCache>
                      <c:ptCount val="1"/>
                      <c:pt idx="0">
                        <c:v>ORZO</c:v>
                      </c:pt>
                    </c:strCache>
                  </c:strRef>
                </c:tx>
                <c:spPr>
                  <a:solidFill>
                    <a:schemeClr val="accent4"/>
                  </a:solidFill>
                  <a:ln>
                    <a:noFill/>
                  </a:ln>
                  <a:effectLst/>
                </c:spPr>
                <c:invertIfNegative val="0"/>
                <c:cat>
                  <c:numRef>
                    <c:extLst xmlns:c15="http://schemas.microsoft.com/office/drawing/2012/chart">
                      <c:ext xmlns:c15="http://schemas.microsoft.com/office/drawing/2012/chart" uri="{02D57815-91ED-43cb-92C2-25804820EDAC}">
                        <c15:formulaRef>
                          <c15:sqref>[13]Foglio2!$A$2:$A$12</c15:sqref>
                        </c15:formulaRef>
                      </c:ext>
                    </c:extLst>
                    <c:numCache>
                      <c:formatCode>General</c:formatCode>
                      <c:ptCount val="11"/>
                      <c:pt idx="0">
                        <c:v>2004</c:v>
                      </c:pt>
                      <c:pt idx="1">
                        <c:v>2005</c:v>
                      </c:pt>
                      <c:pt idx="2">
                        <c:v>2006</c:v>
                      </c:pt>
                      <c:pt idx="3">
                        <c:v>2007</c:v>
                      </c:pt>
                      <c:pt idx="4">
                        <c:v>2008</c:v>
                      </c:pt>
                      <c:pt idx="5">
                        <c:v>2009</c:v>
                      </c:pt>
                      <c:pt idx="6">
                        <c:v>2010</c:v>
                      </c:pt>
                      <c:pt idx="7">
                        <c:v>2011</c:v>
                      </c:pt>
                      <c:pt idx="8">
                        <c:v>2012</c:v>
                      </c:pt>
                      <c:pt idx="9">
                        <c:v>2013</c:v>
                      </c:pt>
                      <c:pt idx="10">
                        <c:v>2014</c:v>
                      </c:pt>
                    </c:numCache>
                  </c:numRef>
                </c:cat>
                <c:val>
                  <c:numRef>
                    <c:extLst xmlns:c15="http://schemas.microsoft.com/office/drawing/2012/chart">
                      <c:ext xmlns:c15="http://schemas.microsoft.com/office/drawing/2012/chart" uri="{02D57815-91ED-43cb-92C2-25804820EDAC}">
                        <c15:formulaRef>
                          <c15:sqref>[13]Foglio2!$E$2:$E$12</c15:sqref>
                        </c15:formulaRef>
                      </c:ext>
                    </c:extLst>
                    <c:numCache>
                      <c:formatCode>General</c:formatCode>
                      <c:ptCount val="11"/>
                      <c:pt idx="0">
                        <c:v>1657675.41</c:v>
                      </c:pt>
                      <c:pt idx="1">
                        <c:v>3843572.75</c:v>
                      </c:pt>
                      <c:pt idx="2">
                        <c:v>5761049.9400000004</c:v>
                      </c:pt>
                      <c:pt idx="3">
                        <c:v>4327211.2</c:v>
                      </c:pt>
                      <c:pt idx="4">
                        <c:v>4345105.2</c:v>
                      </c:pt>
                      <c:pt idx="5">
                        <c:v>6170043.5999999996</c:v>
                      </c:pt>
                      <c:pt idx="6">
                        <c:v>5357752.18</c:v>
                      </c:pt>
                      <c:pt idx="7">
                        <c:v>5059365.5</c:v>
                      </c:pt>
                      <c:pt idx="8">
                        <c:v>3815846.8</c:v>
                      </c:pt>
                      <c:pt idx="9">
                        <c:v>3420210.83</c:v>
                      </c:pt>
                      <c:pt idx="10">
                        <c:v>2964229.25</c:v>
                      </c:pt>
                    </c:numCache>
                  </c:numRef>
                </c:val>
              </c15:ser>
            </c15:filteredBarSeries>
            <c15:filteredBarSeries>
              <c15:ser>
                <c:idx val="4"/>
                <c:order val="9"/>
                <c:tx>
                  <c:strRef>
                    <c:extLst xmlns:c15="http://schemas.microsoft.com/office/drawing/2012/chart">
                      <c:ext xmlns:c15="http://schemas.microsoft.com/office/drawing/2012/chart" uri="{02D57815-91ED-43cb-92C2-25804820EDAC}">
                        <c15:formulaRef>
                          <c15:sqref>[13]Foglio2!$F$1</c15:sqref>
                        </c15:formulaRef>
                      </c:ext>
                    </c:extLst>
                    <c:strCache>
                      <c:ptCount val="1"/>
                      <c:pt idx="0">
                        <c:v>RISO</c:v>
                      </c:pt>
                    </c:strCache>
                  </c:strRef>
                </c:tx>
                <c:spPr>
                  <a:solidFill>
                    <a:schemeClr val="accent5"/>
                  </a:solidFill>
                  <a:ln>
                    <a:noFill/>
                  </a:ln>
                  <a:effectLst/>
                </c:spPr>
                <c:invertIfNegative val="0"/>
                <c:cat>
                  <c:numRef>
                    <c:extLst xmlns:c15="http://schemas.microsoft.com/office/drawing/2012/chart">
                      <c:ext xmlns:c15="http://schemas.microsoft.com/office/drawing/2012/chart" uri="{02D57815-91ED-43cb-92C2-25804820EDAC}">
                        <c15:formulaRef>
                          <c15:sqref>[13]Foglio2!$A$2:$A$12</c15:sqref>
                        </c15:formulaRef>
                      </c:ext>
                    </c:extLst>
                    <c:numCache>
                      <c:formatCode>General</c:formatCode>
                      <c:ptCount val="11"/>
                      <c:pt idx="0">
                        <c:v>2004</c:v>
                      </c:pt>
                      <c:pt idx="1">
                        <c:v>2005</c:v>
                      </c:pt>
                      <c:pt idx="2">
                        <c:v>2006</c:v>
                      </c:pt>
                      <c:pt idx="3">
                        <c:v>2007</c:v>
                      </c:pt>
                      <c:pt idx="4">
                        <c:v>2008</c:v>
                      </c:pt>
                      <c:pt idx="5">
                        <c:v>2009</c:v>
                      </c:pt>
                      <c:pt idx="6">
                        <c:v>2010</c:v>
                      </c:pt>
                      <c:pt idx="7">
                        <c:v>2011</c:v>
                      </c:pt>
                      <c:pt idx="8">
                        <c:v>2012</c:v>
                      </c:pt>
                      <c:pt idx="9">
                        <c:v>2013</c:v>
                      </c:pt>
                      <c:pt idx="10">
                        <c:v>2014</c:v>
                      </c:pt>
                    </c:numCache>
                  </c:numRef>
                </c:cat>
                <c:val>
                  <c:numRef>
                    <c:extLst xmlns:c15="http://schemas.microsoft.com/office/drawing/2012/chart">
                      <c:ext xmlns:c15="http://schemas.microsoft.com/office/drawing/2012/chart" uri="{02D57815-91ED-43cb-92C2-25804820EDAC}">
                        <c15:formulaRef>
                          <c15:sqref>[13]Foglio2!$F$2:$F$12</c15:sqref>
                        </c15:formulaRef>
                      </c:ext>
                    </c:extLst>
                    <c:numCache>
                      <c:formatCode>General</c:formatCode>
                      <c:ptCount val="11"/>
                      <c:pt idx="0">
                        <c:v>825640</c:v>
                      </c:pt>
                      <c:pt idx="1">
                        <c:v>773620</c:v>
                      </c:pt>
                      <c:pt idx="2">
                        <c:v>1248594</c:v>
                      </c:pt>
                      <c:pt idx="3">
                        <c:v>1732982</c:v>
                      </c:pt>
                      <c:pt idx="4">
                        <c:v>1181037</c:v>
                      </c:pt>
                      <c:pt idx="5">
                        <c:v>1959210</c:v>
                      </c:pt>
                      <c:pt idx="6">
                        <c:v>1756979</c:v>
                      </c:pt>
                      <c:pt idx="7">
                        <c:v>1610943</c:v>
                      </c:pt>
                      <c:pt idx="8">
                        <c:v>1926389</c:v>
                      </c:pt>
                      <c:pt idx="9">
                        <c:v>2331058</c:v>
                      </c:pt>
                      <c:pt idx="10">
                        <c:v>4342275</c:v>
                      </c:pt>
                    </c:numCache>
                  </c:numRef>
                </c:val>
              </c15:ser>
            </c15:filteredBarSeries>
            <c15:filteredBarSeries>
              <c15:ser>
                <c:idx val="5"/>
                <c:order val="10"/>
                <c:tx>
                  <c:strRef>
                    <c:extLst xmlns:c15="http://schemas.microsoft.com/office/drawing/2012/chart">
                      <c:ext xmlns:c15="http://schemas.microsoft.com/office/drawing/2012/chart" uri="{02D57815-91ED-43cb-92C2-25804820EDAC}">
                        <c15:formulaRef>
                          <c15:sqref>[13]Foglio2!$G$1</c15:sqref>
                        </c15:formulaRef>
                      </c:ext>
                    </c:extLst>
                    <c:strCache>
                      <c:ptCount val="1"/>
                      <c:pt idx="0">
                        <c:v>VECCIA</c:v>
                      </c:pt>
                    </c:strCache>
                  </c:strRef>
                </c:tx>
                <c:spPr>
                  <a:solidFill>
                    <a:schemeClr val="accent6"/>
                  </a:solidFill>
                  <a:ln>
                    <a:noFill/>
                  </a:ln>
                  <a:effectLst/>
                </c:spPr>
                <c:invertIfNegative val="0"/>
                <c:cat>
                  <c:numRef>
                    <c:extLst xmlns:c15="http://schemas.microsoft.com/office/drawing/2012/chart">
                      <c:ext xmlns:c15="http://schemas.microsoft.com/office/drawing/2012/chart" uri="{02D57815-91ED-43cb-92C2-25804820EDAC}">
                        <c15:formulaRef>
                          <c15:sqref>[13]Foglio2!$A$2:$A$12</c15:sqref>
                        </c15:formulaRef>
                      </c:ext>
                    </c:extLst>
                    <c:numCache>
                      <c:formatCode>General</c:formatCode>
                      <c:ptCount val="11"/>
                      <c:pt idx="0">
                        <c:v>2004</c:v>
                      </c:pt>
                      <c:pt idx="1">
                        <c:v>2005</c:v>
                      </c:pt>
                      <c:pt idx="2">
                        <c:v>2006</c:v>
                      </c:pt>
                      <c:pt idx="3">
                        <c:v>2007</c:v>
                      </c:pt>
                      <c:pt idx="4">
                        <c:v>2008</c:v>
                      </c:pt>
                      <c:pt idx="5">
                        <c:v>2009</c:v>
                      </c:pt>
                      <c:pt idx="6">
                        <c:v>2010</c:v>
                      </c:pt>
                      <c:pt idx="7">
                        <c:v>2011</c:v>
                      </c:pt>
                      <c:pt idx="8">
                        <c:v>2012</c:v>
                      </c:pt>
                      <c:pt idx="9">
                        <c:v>2013</c:v>
                      </c:pt>
                      <c:pt idx="10">
                        <c:v>2014</c:v>
                      </c:pt>
                    </c:numCache>
                  </c:numRef>
                </c:cat>
                <c:val>
                  <c:numRef>
                    <c:extLst xmlns:c15="http://schemas.microsoft.com/office/drawing/2012/chart">
                      <c:ext xmlns:c15="http://schemas.microsoft.com/office/drawing/2012/chart" uri="{02D57815-91ED-43cb-92C2-25804820EDAC}">
                        <c15:formulaRef>
                          <c15:sqref>[13]Foglio2!$G$2:$G$12</c15:sqref>
                        </c15:formulaRef>
                      </c:ext>
                    </c:extLst>
                    <c:numCache>
                      <c:formatCode>General</c:formatCode>
                      <c:ptCount val="11"/>
                      <c:pt idx="0">
                        <c:v>1434342.36</c:v>
                      </c:pt>
                      <c:pt idx="1">
                        <c:v>1488869.76</c:v>
                      </c:pt>
                      <c:pt idx="2">
                        <c:v>1433652.81</c:v>
                      </c:pt>
                      <c:pt idx="3">
                        <c:v>1090796.05</c:v>
                      </c:pt>
                      <c:pt idx="4">
                        <c:v>985675.50000000023</c:v>
                      </c:pt>
                      <c:pt idx="5">
                        <c:v>534380.4</c:v>
                      </c:pt>
                      <c:pt idx="6">
                        <c:v>724722.3</c:v>
                      </c:pt>
                      <c:pt idx="7">
                        <c:v>818952.85</c:v>
                      </c:pt>
                      <c:pt idx="8">
                        <c:v>864078.5</c:v>
                      </c:pt>
                      <c:pt idx="9">
                        <c:v>1098203.76</c:v>
                      </c:pt>
                      <c:pt idx="10">
                        <c:v>863307.05</c:v>
                      </c:pt>
                    </c:numCache>
                  </c:numRef>
                </c:val>
              </c15:ser>
            </c15:filteredBarSeries>
          </c:ext>
        </c:extLst>
      </c:barChart>
      <c:catAx>
        <c:axId val="3688784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368878864"/>
        <c:crosses val="autoZero"/>
        <c:auto val="1"/>
        <c:lblAlgn val="ctr"/>
        <c:lblOffset val="100"/>
        <c:noMultiLvlLbl val="0"/>
      </c:catAx>
      <c:valAx>
        <c:axId val="368878864"/>
        <c:scaling>
          <c:orientation val="minMax"/>
          <c:max val="37000000"/>
          <c:min val="0"/>
        </c:scaling>
        <c:delete val="0"/>
        <c:axPos val="l"/>
        <c:majorGridlines>
          <c:spPr>
            <a:ln w="9525" cap="flat" cmpd="sng" algn="ctr">
              <a:solidFill>
                <a:schemeClr val="tx1">
                  <a:lumMod val="15000"/>
                  <a:lumOff val="85000"/>
                </a:schemeClr>
              </a:solidFill>
              <a:round/>
            </a:ln>
            <a:effectLst/>
          </c:spPr>
        </c:majorGridlines>
        <c:title>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it-IT"/>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368878472"/>
        <c:crosses val="autoZero"/>
        <c:crossBetween val="between"/>
      </c:valAx>
      <c:spPr>
        <a:noFill/>
        <a:ln>
          <a:noFill/>
        </a:ln>
        <a:effectLst/>
      </c:spPr>
    </c:plotArea>
    <c:legend>
      <c:legendPos val="r"/>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microsoft.com/office/2007/relationships/hdphoto" Target="../media/hdphoto1.wdp"/><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chart" Target="../charts/chart2.xml"/><Relationship Id="rId2" Type="http://schemas.openxmlformats.org/officeDocument/2006/relationships/chart" Target="../charts/chart1.xml"/><Relationship Id="rId1" Type="http://schemas.openxmlformats.org/officeDocument/2006/relationships/image" Target="../media/image2.jpeg"/><Relationship Id="rId5" Type="http://schemas.openxmlformats.org/officeDocument/2006/relationships/image" Target="../media/image3.jpeg"/><Relationship Id="rId4" Type="http://schemas.openxmlformats.org/officeDocument/2006/relationships/chart" Target="../charts/chart3.xml"/></Relationships>
</file>

<file path=xl/drawings/_rels/drawing3.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image" Target="../media/image4.jpeg"/><Relationship Id="rId5" Type="http://schemas.openxmlformats.org/officeDocument/2006/relationships/image" Target="../media/image5.jpeg"/><Relationship Id="rId4" Type="http://schemas.openxmlformats.org/officeDocument/2006/relationships/chart" Target="../charts/chart6.xml"/></Relationships>
</file>

<file path=xl/drawings/_rels/drawing4.xml.rels><?xml version="1.0" encoding="UTF-8" standalone="yes"?>
<Relationships xmlns="http://schemas.openxmlformats.org/package/2006/relationships"><Relationship Id="rId3" Type="http://schemas.openxmlformats.org/officeDocument/2006/relationships/chart" Target="../charts/chart8.xml"/><Relationship Id="rId2" Type="http://schemas.openxmlformats.org/officeDocument/2006/relationships/chart" Target="../charts/chart7.xml"/><Relationship Id="rId1" Type="http://schemas.openxmlformats.org/officeDocument/2006/relationships/image" Target="../media/image6.jpeg"/><Relationship Id="rId5" Type="http://schemas.openxmlformats.org/officeDocument/2006/relationships/image" Target="../media/image7.jpeg"/><Relationship Id="rId4" Type="http://schemas.openxmlformats.org/officeDocument/2006/relationships/chart" Target="../charts/chart9.xml"/></Relationships>
</file>

<file path=xl/drawings/_rels/drawing5.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image" Target="../media/image2.jpeg"/><Relationship Id="rId5" Type="http://schemas.openxmlformats.org/officeDocument/2006/relationships/image" Target="../media/image8.jpeg"/><Relationship Id="rId4" Type="http://schemas.openxmlformats.org/officeDocument/2006/relationships/chart" Target="../charts/chart12.xml"/></Relationships>
</file>

<file path=xl/drawings/_rels/drawing6.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image" Target="../media/image9.jpeg"/><Relationship Id="rId5" Type="http://schemas.openxmlformats.org/officeDocument/2006/relationships/image" Target="../media/image10.jpeg"/><Relationship Id="rId4" Type="http://schemas.openxmlformats.org/officeDocument/2006/relationships/chart" Target="../charts/chart15.xml"/></Relationships>
</file>

<file path=xl/drawings/_rels/drawing7.xml.rels><?xml version="1.0" encoding="UTF-8" standalone="yes"?>
<Relationships xmlns="http://schemas.openxmlformats.org/package/2006/relationships"><Relationship Id="rId3" Type="http://schemas.openxmlformats.org/officeDocument/2006/relationships/chart" Target="../charts/chart18.xml"/><Relationship Id="rId2" Type="http://schemas.openxmlformats.org/officeDocument/2006/relationships/chart" Target="../charts/chart17.xml"/><Relationship Id="rId1" Type="http://schemas.openxmlformats.org/officeDocument/2006/relationships/chart" Target="../charts/chart16.xml"/><Relationship Id="rId5" Type="http://schemas.openxmlformats.org/officeDocument/2006/relationships/image" Target="../media/image12.jpeg"/><Relationship Id="rId4" Type="http://schemas.openxmlformats.org/officeDocument/2006/relationships/image" Target="../media/image11.jpeg"/></Relationships>
</file>

<file path=xl/drawings/_rels/drawing8.xml.rels><?xml version="1.0" encoding="UTF-8" standalone="yes"?>
<Relationships xmlns="http://schemas.openxmlformats.org/package/2006/relationships"><Relationship Id="rId3" Type="http://schemas.openxmlformats.org/officeDocument/2006/relationships/chart" Target="../charts/chart21.xml"/><Relationship Id="rId2" Type="http://schemas.openxmlformats.org/officeDocument/2006/relationships/chart" Target="../charts/chart20.xml"/><Relationship Id="rId1" Type="http://schemas.openxmlformats.org/officeDocument/2006/relationships/chart" Target="../charts/chart19.xml"/><Relationship Id="rId5" Type="http://schemas.openxmlformats.org/officeDocument/2006/relationships/image" Target="../media/image14.jpeg"/><Relationship Id="rId4" Type="http://schemas.openxmlformats.org/officeDocument/2006/relationships/image" Target="../media/image13.jpeg"/></Relationships>
</file>

<file path=xl/drawings/_rels/drawing9.xml.rels><?xml version="1.0" encoding="UTF-8" standalone="yes"?>
<Relationships xmlns="http://schemas.openxmlformats.org/package/2006/relationships"><Relationship Id="rId3" Type="http://schemas.openxmlformats.org/officeDocument/2006/relationships/chart" Target="../charts/chart23.xml"/><Relationship Id="rId2" Type="http://schemas.openxmlformats.org/officeDocument/2006/relationships/chart" Target="../charts/chart22.xml"/><Relationship Id="rId1" Type="http://schemas.openxmlformats.org/officeDocument/2006/relationships/image" Target="../media/image15.png"/><Relationship Id="rId5" Type="http://schemas.openxmlformats.org/officeDocument/2006/relationships/image" Target="../media/image16.jpg"/><Relationship Id="rId4" Type="http://schemas.openxmlformats.org/officeDocument/2006/relationships/chart" Target="../charts/chart24.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26.xml"/><Relationship Id="rId2" Type="http://schemas.openxmlformats.org/officeDocument/2006/relationships/chart" Target="../charts/chart25.xml"/><Relationship Id="rId1" Type="http://schemas.openxmlformats.org/officeDocument/2006/relationships/image" Target="../media/image17.png"/><Relationship Id="rId5" Type="http://schemas.openxmlformats.org/officeDocument/2006/relationships/image" Target="../media/image18.jpg"/><Relationship Id="rId4" Type="http://schemas.openxmlformats.org/officeDocument/2006/relationships/chart" Target="../charts/chart27.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29.xml"/></Relationships>
</file>

<file path=xl/drawings/drawing1.xml><?xml version="1.0" encoding="utf-8"?>
<xdr:wsDr xmlns:xdr="http://schemas.openxmlformats.org/drawingml/2006/spreadsheetDrawing" xmlns:a="http://schemas.openxmlformats.org/drawingml/2006/main">
  <xdr:twoCellAnchor editAs="oneCell">
    <xdr:from>
      <xdr:col>0</xdr:col>
      <xdr:colOff>104775</xdr:colOff>
      <xdr:row>1</xdr:row>
      <xdr:rowOff>0</xdr:rowOff>
    </xdr:from>
    <xdr:to>
      <xdr:col>14</xdr:col>
      <xdr:colOff>590550</xdr:colOff>
      <xdr:row>32</xdr:row>
      <xdr:rowOff>92916</xdr:rowOff>
    </xdr:to>
    <xdr:pic>
      <xdr:nvPicPr>
        <xdr:cNvPr id="2" name="Immagine 1" descr="http://www.comune.palermo.it/img/statistiche/informazioni_statistiche.jpg"/>
        <xdr:cNvPicPr>
          <a:picLocks noChangeAspect="1" noChangeArrowheads="1"/>
        </xdr:cNvPicPr>
      </xdr:nvPicPr>
      <xdr:blipFill>
        <a:blip xmlns:r="http://schemas.openxmlformats.org/officeDocument/2006/relationships" r:embed="rId1" cstate="print">
          <a:lum bright="70000" contrast="-70000"/>
          <a:extLst>
            <a:ext uri="{BEBA8EAE-BF5A-486C-A8C5-ECC9F3942E4B}">
              <a14:imgProps xmlns:a14="http://schemas.microsoft.com/office/drawing/2010/main">
                <a14:imgLayer r:embed="rId2">
                  <a14:imgEffect>
                    <a14:artisticLineDrawing/>
                  </a14:imgEffect>
                </a14:imgLayer>
              </a14:imgProps>
            </a:ext>
            <a:ext uri="{28A0092B-C50C-407E-A947-70E740481C1C}">
              <a14:useLocalDpi xmlns:a14="http://schemas.microsoft.com/office/drawing/2010/main" val="0"/>
            </a:ext>
          </a:extLst>
        </a:blip>
        <a:srcRect/>
        <a:stretch>
          <a:fillRect/>
        </a:stretch>
      </xdr:blipFill>
      <xdr:spPr bwMode="auto">
        <a:xfrm>
          <a:off x="104775" y="190500"/>
          <a:ext cx="9020175" cy="599841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2</xdr:col>
      <xdr:colOff>209550</xdr:colOff>
      <xdr:row>3</xdr:row>
      <xdr:rowOff>2673</xdr:rowOff>
    </xdr:from>
    <xdr:ext cx="6466788" cy="5790560"/>
    <xdr:sp macro="" textlink="">
      <xdr:nvSpPr>
        <xdr:cNvPr id="3" name="Rettangolo 2"/>
        <xdr:cNvSpPr/>
      </xdr:nvSpPr>
      <xdr:spPr>
        <a:xfrm>
          <a:off x="1428750" y="574173"/>
          <a:ext cx="6466788" cy="5790560"/>
        </a:xfrm>
        <a:prstGeom prst="rect">
          <a:avLst/>
        </a:prstGeom>
        <a:noFill/>
      </xdr:spPr>
      <xdr:txBody>
        <a:bodyPr wrap="square" lIns="91440" tIns="45720" rIns="91440" bIns="45720">
          <a:spAutoFit/>
        </a:bodyPr>
        <a:lstStyle/>
        <a:p>
          <a:pPr algn="ctr"/>
          <a:r>
            <a:rPr lang="it-IT" sz="5400" b="1" i="1" cap="none" spc="0">
              <a:ln w="22225">
                <a:solidFill>
                  <a:schemeClr val="accent2"/>
                </a:solidFill>
                <a:prstDash val="solid"/>
              </a:ln>
              <a:solidFill>
                <a:schemeClr val="accent2">
                  <a:lumMod val="40000"/>
                  <a:lumOff val="60000"/>
                </a:schemeClr>
              </a:solidFill>
              <a:effectLst>
                <a:outerShdw blurRad="50800" dist="38100" algn="l" rotWithShape="0">
                  <a:prstClr val="black">
                    <a:alpha val="40000"/>
                  </a:prstClr>
                </a:outerShdw>
              </a:effectLst>
            </a:rPr>
            <a:t>ELABORABIO</a:t>
          </a:r>
        </a:p>
        <a:p>
          <a:pPr algn="ctr"/>
          <a:r>
            <a:rPr lang="it-IT" sz="4800" b="1" cap="none" spc="0">
              <a:ln w="22225">
                <a:solidFill>
                  <a:schemeClr val="accent2"/>
                </a:solidFill>
                <a:prstDash val="solid"/>
              </a:ln>
              <a:solidFill>
                <a:schemeClr val="accent2">
                  <a:lumMod val="40000"/>
                  <a:lumOff val="60000"/>
                </a:schemeClr>
              </a:solidFill>
              <a:effectLst/>
            </a:rPr>
            <a:t>-</a:t>
          </a:r>
        </a:p>
        <a:p>
          <a:pPr algn="ctr"/>
          <a:r>
            <a:rPr lang="it-IT" sz="2800" b="1" cap="none" spc="0">
              <a:ln w="22225">
                <a:solidFill>
                  <a:schemeClr val="accent2"/>
                </a:solidFill>
                <a:prstDash val="solid"/>
              </a:ln>
              <a:solidFill>
                <a:schemeClr val="accent6">
                  <a:lumMod val="50000"/>
                </a:schemeClr>
              </a:solidFill>
              <a:effectLst/>
            </a:rPr>
            <a:t>Elaborazione</a:t>
          </a:r>
          <a:r>
            <a:rPr lang="it-IT" sz="2800" b="1" cap="none" spc="0" baseline="0">
              <a:ln w="22225">
                <a:solidFill>
                  <a:schemeClr val="accent2"/>
                </a:solidFill>
                <a:prstDash val="solid"/>
              </a:ln>
              <a:solidFill>
                <a:schemeClr val="accent6">
                  <a:lumMod val="50000"/>
                </a:schemeClr>
              </a:solidFill>
              <a:effectLst/>
            </a:rPr>
            <a:t> delle richieste di deroga pervenute negli anni 2004-2014.</a:t>
          </a:r>
        </a:p>
        <a:p>
          <a:pPr algn="ctr"/>
          <a:r>
            <a:rPr lang="it-IT" sz="2000" b="1" cap="none" spc="0" baseline="0">
              <a:ln w="22225">
                <a:solidFill>
                  <a:schemeClr val="accent2"/>
                </a:solidFill>
                <a:prstDash val="solid"/>
              </a:ln>
              <a:solidFill>
                <a:schemeClr val="accent6">
                  <a:lumMod val="50000"/>
                </a:schemeClr>
              </a:solidFill>
              <a:effectLst/>
            </a:rPr>
            <a:t>Specie interessate:</a:t>
          </a:r>
        </a:p>
        <a:p>
          <a:pPr algn="ctr"/>
          <a:r>
            <a:rPr lang="it-IT" sz="2000" b="1" cap="none" spc="0" baseline="0">
              <a:ln w="22225">
                <a:solidFill>
                  <a:schemeClr val="accent2"/>
                </a:solidFill>
                <a:prstDash val="solid"/>
              </a:ln>
              <a:solidFill>
                <a:schemeClr val="accent6">
                  <a:lumMod val="50000"/>
                </a:schemeClr>
              </a:solidFill>
              <a:effectLst/>
            </a:rPr>
            <a:t>*  Frumento duro</a:t>
          </a:r>
        </a:p>
        <a:p>
          <a:pPr algn="ctr"/>
          <a:r>
            <a:rPr lang="it-IT" sz="2000" b="1" cap="none" spc="0" baseline="0">
              <a:ln w="22225">
                <a:solidFill>
                  <a:schemeClr val="accent2"/>
                </a:solidFill>
                <a:prstDash val="solid"/>
              </a:ln>
              <a:solidFill>
                <a:schemeClr val="accent6">
                  <a:lumMod val="50000"/>
                </a:schemeClr>
              </a:solidFill>
              <a:effectLst/>
            </a:rPr>
            <a:t>* Frumento tenero</a:t>
          </a:r>
        </a:p>
        <a:p>
          <a:pPr algn="ctr"/>
          <a:r>
            <a:rPr lang="it-IT" sz="2000" b="1" cap="none" spc="0" baseline="0">
              <a:ln w="22225">
                <a:solidFill>
                  <a:schemeClr val="accent2"/>
                </a:solidFill>
                <a:prstDash val="solid"/>
              </a:ln>
              <a:solidFill>
                <a:schemeClr val="accent6">
                  <a:lumMod val="50000"/>
                </a:schemeClr>
              </a:solidFill>
              <a:effectLst/>
            </a:rPr>
            <a:t>* Orzo</a:t>
          </a:r>
        </a:p>
        <a:p>
          <a:pPr algn="ctr"/>
          <a:r>
            <a:rPr lang="it-IT" sz="2000" b="1" cap="none" spc="0" baseline="0">
              <a:ln w="22225">
                <a:solidFill>
                  <a:schemeClr val="accent2"/>
                </a:solidFill>
                <a:prstDash val="solid"/>
              </a:ln>
              <a:solidFill>
                <a:schemeClr val="accent6">
                  <a:lumMod val="50000"/>
                </a:schemeClr>
              </a:solidFill>
              <a:effectLst/>
            </a:rPr>
            <a:t>* Riso</a:t>
          </a:r>
        </a:p>
        <a:p>
          <a:pPr algn="ctr"/>
          <a:r>
            <a:rPr lang="it-IT" sz="2000" b="1" cap="none" spc="0" baseline="0">
              <a:ln w="22225">
                <a:solidFill>
                  <a:schemeClr val="accent2"/>
                </a:solidFill>
                <a:prstDash val="solid"/>
              </a:ln>
              <a:solidFill>
                <a:schemeClr val="accent6">
                  <a:lumMod val="50000"/>
                </a:schemeClr>
              </a:solidFill>
              <a:effectLst/>
            </a:rPr>
            <a:t>* Erba medica</a:t>
          </a:r>
        </a:p>
        <a:p>
          <a:pPr algn="ctr"/>
          <a:r>
            <a:rPr lang="it-IT" sz="2000" b="1" cap="none" spc="0" baseline="0">
              <a:ln w="22225">
                <a:solidFill>
                  <a:schemeClr val="accent2"/>
                </a:solidFill>
                <a:prstDash val="solid"/>
              </a:ln>
              <a:solidFill>
                <a:schemeClr val="accent6">
                  <a:lumMod val="50000"/>
                </a:schemeClr>
              </a:solidFill>
              <a:effectLst/>
            </a:rPr>
            <a:t>* Veccia</a:t>
          </a:r>
        </a:p>
        <a:p>
          <a:pPr algn="ctr"/>
          <a:r>
            <a:rPr lang="it-IT" sz="2000" b="1" cap="none" spc="0" baseline="0">
              <a:ln w="22225">
                <a:solidFill>
                  <a:schemeClr val="accent2"/>
                </a:solidFill>
                <a:prstDash val="solid"/>
              </a:ln>
              <a:solidFill>
                <a:schemeClr val="accent6">
                  <a:lumMod val="50000"/>
                </a:schemeClr>
              </a:solidFill>
              <a:effectLst/>
            </a:rPr>
            <a:t>* Trifoglio alessandrino</a:t>
          </a:r>
        </a:p>
        <a:p>
          <a:pPr algn="ctr"/>
          <a:r>
            <a:rPr lang="it-IT" sz="2000" b="1" cap="none" spc="0" baseline="0">
              <a:ln w="22225">
                <a:solidFill>
                  <a:schemeClr val="accent2"/>
                </a:solidFill>
                <a:prstDash val="solid"/>
              </a:ln>
              <a:solidFill>
                <a:schemeClr val="accent6">
                  <a:lumMod val="50000"/>
                </a:schemeClr>
              </a:solidFill>
              <a:effectLst/>
            </a:rPr>
            <a:t>* Mais</a:t>
          </a:r>
        </a:p>
        <a:p>
          <a:pPr algn="ctr"/>
          <a:r>
            <a:rPr lang="it-IT" sz="2000" b="1" cap="none" spc="0" baseline="0">
              <a:ln w="22225">
                <a:solidFill>
                  <a:schemeClr val="accent2"/>
                </a:solidFill>
                <a:prstDash val="solid"/>
              </a:ln>
              <a:solidFill>
                <a:schemeClr val="accent6">
                  <a:lumMod val="50000"/>
                </a:schemeClr>
              </a:solidFill>
              <a:effectLst/>
            </a:rPr>
            <a:t>* Soia</a:t>
          </a: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0</xdr:col>
      <xdr:colOff>190501</xdr:colOff>
      <xdr:row>1</xdr:row>
      <xdr:rowOff>155574</xdr:rowOff>
    </xdr:from>
    <xdr:to>
      <xdr:col>12</xdr:col>
      <xdr:colOff>547689</xdr:colOff>
      <xdr:row>31</xdr:row>
      <xdr:rowOff>166687</xdr:rowOff>
    </xdr:to>
    <xdr:grpSp>
      <xdr:nvGrpSpPr>
        <xdr:cNvPr id="2" name="Gruppo 1"/>
        <xdr:cNvGrpSpPr/>
      </xdr:nvGrpSpPr>
      <xdr:grpSpPr>
        <a:xfrm>
          <a:off x="190501" y="346074"/>
          <a:ext cx="9129713" cy="5726113"/>
          <a:chOff x="254000" y="146049"/>
          <a:chExt cx="8115300" cy="5981701"/>
        </a:xfrm>
      </xdr:grpSpPr>
      <xdr:pic>
        <xdr:nvPicPr>
          <xdr:cNvPr id="3" name="Immagine 2"/>
          <xdr:cNvPicPr>
            <a:picLocks noChangeAspect="1"/>
          </xdr:cNvPicPr>
        </xdr:nvPicPr>
        <xdr:blipFill>
          <a:blip xmlns:r="http://schemas.openxmlformats.org/officeDocument/2006/relationships" r:embed="rId1" cstate="print">
            <a:lum bright="70000" contrast="-70000"/>
            <a:extLst>
              <a:ext uri="{28A0092B-C50C-407E-A947-70E740481C1C}">
                <a14:useLocalDpi xmlns:a14="http://schemas.microsoft.com/office/drawing/2010/main" val="0"/>
              </a:ext>
            </a:extLst>
          </a:blip>
          <a:stretch>
            <a:fillRect/>
          </a:stretch>
        </xdr:blipFill>
        <xdr:spPr>
          <a:xfrm>
            <a:off x="254000" y="146049"/>
            <a:ext cx="8115300" cy="5981701"/>
          </a:xfrm>
          <a:prstGeom prst="round2DiagRect">
            <a:avLst>
              <a:gd name="adj1" fmla="val 16667"/>
              <a:gd name="adj2" fmla="val 0"/>
            </a:avLst>
          </a:prstGeom>
          <a:ln w="88900" cap="sq">
            <a:solidFill>
              <a:srgbClr val="FFFFFF"/>
            </a:solidFill>
            <a:miter lim="800000"/>
          </a:ln>
          <a:effectLst>
            <a:outerShdw blurRad="254000" algn="tl" rotWithShape="0">
              <a:srgbClr val="000000">
                <a:alpha val="43000"/>
              </a:srgbClr>
            </a:outerShdw>
          </a:effectLst>
        </xdr:spPr>
      </xdr:pic>
      <xdr:sp macro="" textlink="">
        <xdr:nvSpPr>
          <xdr:cNvPr id="4" name="Rettangolo 3"/>
          <xdr:cNvSpPr/>
        </xdr:nvSpPr>
        <xdr:spPr>
          <a:xfrm>
            <a:off x="1726403" y="624973"/>
            <a:ext cx="5424497" cy="718466"/>
          </a:xfrm>
          <a:prstGeom prst="rect">
            <a:avLst/>
          </a:prstGeom>
          <a:noFill/>
        </xdr:spPr>
        <xdr:txBody>
          <a:bodyPr wrap="none" lIns="91440" tIns="45720" rIns="91440" bIns="45720">
            <a:spAutoFit/>
          </a:bodyPr>
          <a:lstStyle/>
          <a:p>
            <a:pPr algn="ctr"/>
            <a:r>
              <a:rPr lang="it-IT" sz="4000" b="1" cap="none" spc="0">
                <a:ln w="9525">
                  <a:solidFill>
                    <a:schemeClr val="bg1"/>
                  </a:solidFill>
                  <a:prstDash val="solid"/>
                </a:ln>
                <a:solidFill>
                  <a:sysClr val="windowText" lastClr="000000"/>
                </a:solidFill>
                <a:effectLst>
                  <a:outerShdw blurRad="12700" dist="38100" dir="2700000" algn="tl" rotWithShape="0">
                    <a:schemeClr val="bg1">
                      <a:lumMod val="50000"/>
                    </a:schemeClr>
                  </a:outerShdw>
                </a:effectLst>
              </a:rPr>
              <a:t>PROGETTO</a:t>
            </a:r>
            <a:r>
              <a:rPr lang="it-IT" sz="4000" b="1" cap="none" spc="0" baseline="0">
                <a:ln w="9525">
                  <a:solidFill>
                    <a:schemeClr val="bg1"/>
                  </a:solidFill>
                  <a:prstDash val="solid"/>
                </a:ln>
                <a:solidFill>
                  <a:sysClr val="windowText" lastClr="000000"/>
                </a:solidFill>
                <a:effectLst>
                  <a:outerShdw blurRad="12700" dist="38100" dir="2700000" algn="tl" rotWithShape="0">
                    <a:schemeClr val="bg1">
                      <a:lumMod val="50000"/>
                    </a:schemeClr>
                  </a:outerShdw>
                </a:effectLst>
              </a:rPr>
              <a:t> ELABORABIO</a:t>
            </a:r>
            <a:endParaRPr lang="it-IT" sz="4000" b="1" cap="none" spc="0">
              <a:ln w="9525">
                <a:solidFill>
                  <a:schemeClr val="bg1"/>
                </a:solidFill>
                <a:prstDash val="solid"/>
              </a:ln>
              <a:solidFill>
                <a:sysClr val="windowText" lastClr="000000"/>
              </a:solidFill>
              <a:effectLst>
                <a:outerShdw blurRad="12700" dist="38100" dir="2700000" algn="tl" rotWithShape="0">
                  <a:schemeClr val="bg1">
                    <a:lumMod val="50000"/>
                  </a:schemeClr>
                </a:outerShdw>
              </a:effectLst>
            </a:endParaRPr>
          </a:p>
        </xdr:txBody>
      </xdr:sp>
      <xdr:sp macro="" textlink="">
        <xdr:nvSpPr>
          <xdr:cNvPr id="5" name="Rettangolo 4"/>
          <xdr:cNvSpPr/>
        </xdr:nvSpPr>
        <xdr:spPr>
          <a:xfrm>
            <a:off x="541138" y="2200274"/>
            <a:ext cx="7615437" cy="840935"/>
          </a:xfrm>
          <a:prstGeom prst="rect">
            <a:avLst/>
          </a:prstGeom>
          <a:noFill/>
        </xdr:spPr>
        <xdr:txBody>
          <a:bodyPr wrap="square" lIns="91440" tIns="45720" rIns="91440" bIns="45720">
            <a:noAutofit/>
          </a:bodyPr>
          <a:lstStyle/>
          <a:p>
            <a:pPr algn="ctr"/>
            <a:r>
              <a:rPr lang="it-IT" sz="4400" b="1" cap="none" spc="0">
                <a:ln w="13462">
                  <a:solidFill>
                    <a:schemeClr val="bg1"/>
                  </a:solidFill>
                  <a:prstDash val="solid"/>
                </a:ln>
                <a:solidFill>
                  <a:schemeClr val="tx1">
                    <a:lumMod val="85000"/>
                    <a:lumOff val="15000"/>
                  </a:schemeClr>
                </a:solidFill>
                <a:effectLst>
                  <a:outerShdw dist="38100" dir="2700000" algn="bl" rotWithShape="0">
                    <a:schemeClr val="accent5"/>
                  </a:outerShdw>
                </a:effectLst>
              </a:rPr>
              <a:t>FRUMENTO</a:t>
            </a:r>
            <a:r>
              <a:rPr lang="it-IT" sz="4400" b="1" cap="none" spc="0" baseline="0">
                <a:ln w="13462">
                  <a:solidFill>
                    <a:schemeClr val="bg1"/>
                  </a:solidFill>
                  <a:prstDash val="solid"/>
                </a:ln>
                <a:solidFill>
                  <a:schemeClr val="tx1">
                    <a:lumMod val="85000"/>
                    <a:lumOff val="15000"/>
                  </a:schemeClr>
                </a:solidFill>
                <a:effectLst>
                  <a:outerShdw dist="38100" dir="2700000" algn="bl" rotWithShape="0">
                    <a:schemeClr val="accent5"/>
                  </a:outerShdw>
                </a:effectLst>
              </a:rPr>
              <a:t> DURO</a:t>
            </a:r>
            <a:endParaRPr lang="it-IT" sz="4400" b="1" cap="none" spc="0">
              <a:ln w="13462">
                <a:solidFill>
                  <a:schemeClr val="bg1"/>
                </a:solidFill>
                <a:prstDash val="solid"/>
              </a:ln>
              <a:solidFill>
                <a:schemeClr val="tx1">
                  <a:lumMod val="85000"/>
                  <a:lumOff val="15000"/>
                </a:schemeClr>
              </a:solidFill>
              <a:effectLst>
                <a:outerShdw dist="38100" dir="2700000" algn="bl" rotWithShape="0">
                  <a:schemeClr val="accent5"/>
                </a:outerShdw>
              </a:effectLst>
            </a:endParaRPr>
          </a:p>
        </xdr:txBody>
      </xdr:sp>
      <xdr:sp macro="" textlink="">
        <xdr:nvSpPr>
          <xdr:cNvPr id="6" name="Rettangolo 5"/>
          <xdr:cNvSpPr/>
        </xdr:nvSpPr>
        <xdr:spPr>
          <a:xfrm>
            <a:off x="453233" y="3628523"/>
            <a:ext cx="7535067" cy="1782989"/>
          </a:xfrm>
          <a:prstGeom prst="rect">
            <a:avLst/>
          </a:prstGeom>
          <a:noFill/>
        </xdr:spPr>
        <xdr:txBody>
          <a:bodyPr wrap="square" lIns="91440" tIns="45720" rIns="91440" bIns="45720">
            <a:spAutoFit/>
          </a:bodyPr>
          <a:lstStyle/>
          <a:p>
            <a:pPr algn="ctr"/>
            <a:r>
              <a:rPr lang="it-IT" sz="3600" b="0" cap="none" spc="0">
                <a:ln w="0"/>
                <a:solidFill>
                  <a:schemeClr val="accent1"/>
                </a:solidFill>
                <a:effectLst>
                  <a:outerShdw blurRad="38100" dist="25400" dir="5400000" algn="ctr" rotWithShape="0">
                    <a:srgbClr val="6E747A">
                      <a:alpha val="43000"/>
                    </a:srgbClr>
                  </a:outerShdw>
                </a:effectLst>
              </a:rPr>
              <a:t>Elaborazione</a:t>
            </a:r>
            <a:r>
              <a:rPr lang="it-IT" sz="3600" b="0" cap="none" spc="0" baseline="0">
                <a:ln w="0"/>
                <a:solidFill>
                  <a:schemeClr val="accent1"/>
                </a:solidFill>
                <a:effectLst>
                  <a:outerShdw blurRad="38100" dist="25400" dir="5400000" algn="ctr" rotWithShape="0">
                    <a:srgbClr val="6E747A">
                      <a:alpha val="43000"/>
                    </a:srgbClr>
                  </a:outerShdw>
                </a:effectLst>
              </a:rPr>
              <a:t> della banca dati di richieste (in kg e numero) ed offerte (in kg) del periodo 2004-2014.</a:t>
            </a:r>
            <a:endParaRPr lang="it-IT" sz="3600" b="0" cap="none" spc="0">
              <a:ln w="0"/>
              <a:solidFill>
                <a:schemeClr val="accent1"/>
              </a:solidFill>
              <a:effectLst>
                <a:outerShdw blurRad="38100" dist="25400" dir="5400000" algn="ctr" rotWithShape="0">
                  <a:srgbClr val="6E747A">
                    <a:alpha val="43000"/>
                  </a:srgbClr>
                </a:outerShdw>
              </a:effectLst>
            </a:endParaRPr>
          </a:p>
        </xdr:txBody>
      </xdr:sp>
    </xdr:grpSp>
    <xdr:clientData/>
  </xdr:twoCellAnchor>
  <xdr:twoCellAnchor>
    <xdr:from>
      <xdr:col>0</xdr:col>
      <xdr:colOff>695326</xdr:colOff>
      <xdr:row>372</xdr:row>
      <xdr:rowOff>76201</xdr:rowOff>
    </xdr:from>
    <xdr:to>
      <xdr:col>11</xdr:col>
      <xdr:colOff>682625</xdr:colOff>
      <xdr:row>392</xdr:row>
      <xdr:rowOff>123825</xdr:rowOff>
    </xdr:to>
    <xdr:graphicFrame macro="">
      <xdr:nvGraphicFramePr>
        <xdr:cNvPr id="10" name="Grafico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47624</xdr:colOff>
      <xdr:row>492</xdr:row>
      <xdr:rowOff>161784</xdr:rowOff>
    </xdr:from>
    <xdr:to>
      <xdr:col>11</xdr:col>
      <xdr:colOff>502418</xdr:colOff>
      <xdr:row>522</xdr:row>
      <xdr:rowOff>104670</xdr:rowOff>
    </xdr:to>
    <xdr:graphicFrame macro="">
      <xdr:nvGraphicFramePr>
        <xdr:cNvPr id="11" name="Grafico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35718</xdr:colOff>
      <xdr:row>653</xdr:row>
      <xdr:rowOff>107155</xdr:rowOff>
    </xdr:from>
    <xdr:to>
      <xdr:col>11</xdr:col>
      <xdr:colOff>659423</xdr:colOff>
      <xdr:row>685</xdr:row>
      <xdr:rowOff>83736</xdr:rowOff>
    </xdr:to>
    <xdr:graphicFrame macro="">
      <xdr:nvGraphicFramePr>
        <xdr:cNvPr id="12" name="Grafico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0</xdr:col>
      <xdr:colOff>232632</xdr:colOff>
      <xdr:row>686</xdr:row>
      <xdr:rowOff>130969</xdr:rowOff>
    </xdr:from>
    <xdr:to>
      <xdr:col>12</xdr:col>
      <xdr:colOff>252251</xdr:colOff>
      <xdr:row>718</xdr:row>
      <xdr:rowOff>94648</xdr:rowOff>
    </xdr:to>
    <xdr:pic>
      <xdr:nvPicPr>
        <xdr:cNvPr id="13" name="Immagine 12"/>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rot="16200000">
          <a:off x="1609279" y="129655036"/>
          <a:ext cx="5992690" cy="8745984"/>
        </a:xfrm>
        <a:prstGeom prst="rect">
          <a:avLst/>
        </a:prstGeom>
        <a:ln>
          <a:solidFill>
            <a:schemeClr val="tx1">
              <a:lumMod val="95000"/>
              <a:lumOff val="5000"/>
            </a:schemeClr>
          </a:solid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184152</xdr:colOff>
      <xdr:row>1</xdr:row>
      <xdr:rowOff>73025</xdr:rowOff>
    </xdr:from>
    <xdr:to>
      <xdr:col>12</xdr:col>
      <xdr:colOff>549520</xdr:colOff>
      <xdr:row>31</xdr:row>
      <xdr:rowOff>122114</xdr:rowOff>
    </xdr:to>
    <xdr:grpSp>
      <xdr:nvGrpSpPr>
        <xdr:cNvPr id="5" name="Gruppo 4"/>
        <xdr:cNvGrpSpPr/>
      </xdr:nvGrpSpPr>
      <xdr:grpSpPr>
        <a:xfrm>
          <a:off x="184152" y="263525"/>
          <a:ext cx="9147418" cy="5764089"/>
          <a:chOff x="0" y="0"/>
          <a:chExt cx="8417719" cy="5971418"/>
        </a:xfrm>
      </xdr:grpSpPr>
      <xdr:pic>
        <xdr:nvPicPr>
          <xdr:cNvPr id="6" name="Immagine 5"/>
          <xdr:cNvPicPr>
            <a:picLocks noChangeAspect="1"/>
          </xdr:cNvPicPr>
        </xdr:nvPicPr>
        <xdr:blipFill>
          <a:blip xmlns:r="http://schemas.openxmlformats.org/officeDocument/2006/relationships" r:embed="rId1" cstate="print">
            <a:lum bright="70000" contrast="-70000"/>
            <a:extLst>
              <a:ext uri="{28A0092B-C50C-407E-A947-70E740481C1C}">
                <a14:useLocalDpi xmlns:a14="http://schemas.microsoft.com/office/drawing/2010/main" val="0"/>
              </a:ext>
            </a:extLst>
          </a:blip>
          <a:stretch>
            <a:fillRect/>
          </a:stretch>
        </xdr:blipFill>
        <xdr:spPr>
          <a:xfrm>
            <a:off x="0" y="0"/>
            <a:ext cx="8417719" cy="5971418"/>
          </a:xfrm>
          <a:prstGeom prst="round2DiagRect">
            <a:avLst>
              <a:gd name="adj1" fmla="val 16667"/>
              <a:gd name="adj2" fmla="val 0"/>
            </a:avLst>
          </a:prstGeom>
          <a:ln w="88900" cap="sq">
            <a:solidFill>
              <a:srgbClr val="FFFFFF"/>
            </a:solidFill>
            <a:miter lim="800000"/>
          </a:ln>
          <a:effectLst>
            <a:outerShdw blurRad="254000" algn="tl" rotWithShape="0">
              <a:srgbClr val="000000">
                <a:alpha val="43000"/>
              </a:srgbClr>
            </a:outerShdw>
          </a:effectLst>
        </xdr:spPr>
      </xdr:pic>
      <xdr:sp macro="" textlink="">
        <xdr:nvSpPr>
          <xdr:cNvPr id="7" name="Rettangolo 6"/>
          <xdr:cNvSpPr/>
        </xdr:nvSpPr>
        <xdr:spPr>
          <a:xfrm>
            <a:off x="1393031" y="654843"/>
            <a:ext cx="5424497" cy="718466"/>
          </a:xfrm>
          <a:prstGeom prst="rect">
            <a:avLst/>
          </a:prstGeom>
          <a:noFill/>
        </xdr:spPr>
        <xdr:txBody>
          <a:bodyPr wrap="none" lIns="91440" tIns="45720" rIns="91440" bIns="45720">
            <a:spAutoFit/>
          </a:bodyPr>
          <a:lstStyle/>
          <a:p>
            <a:pPr algn="ctr"/>
            <a:r>
              <a:rPr lang="it-IT" sz="4000" b="1" cap="none" spc="0">
                <a:ln w="9525">
                  <a:solidFill>
                    <a:schemeClr val="bg1"/>
                  </a:solidFill>
                  <a:prstDash val="solid"/>
                </a:ln>
                <a:solidFill>
                  <a:sysClr val="windowText" lastClr="000000"/>
                </a:solidFill>
                <a:effectLst>
                  <a:outerShdw blurRad="12700" dist="38100" dir="2700000" algn="tl" rotWithShape="0">
                    <a:schemeClr val="bg1">
                      <a:lumMod val="50000"/>
                    </a:schemeClr>
                  </a:outerShdw>
                </a:effectLst>
              </a:rPr>
              <a:t>PROGETTO</a:t>
            </a:r>
            <a:r>
              <a:rPr lang="it-IT" sz="4000" b="1" cap="none" spc="0" baseline="0">
                <a:ln w="9525">
                  <a:solidFill>
                    <a:schemeClr val="bg1"/>
                  </a:solidFill>
                  <a:prstDash val="solid"/>
                </a:ln>
                <a:solidFill>
                  <a:sysClr val="windowText" lastClr="000000"/>
                </a:solidFill>
                <a:effectLst>
                  <a:outerShdw blurRad="12700" dist="38100" dir="2700000" algn="tl" rotWithShape="0">
                    <a:schemeClr val="bg1">
                      <a:lumMod val="50000"/>
                    </a:schemeClr>
                  </a:outerShdw>
                </a:effectLst>
              </a:rPr>
              <a:t> ELABORABIO</a:t>
            </a:r>
            <a:endParaRPr lang="it-IT" sz="4000" b="1" cap="none" spc="0">
              <a:ln w="9525">
                <a:solidFill>
                  <a:schemeClr val="bg1"/>
                </a:solidFill>
                <a:prstDash val="solid"/>
              </a:ln>
              <a:solidFill>
                <a:sysClr val="windowText" lastClr="000000"/>
              </a:solidFill>
              <a:effectLst>
                <a:outerShdw blurRad="12700" dist="38100" dir="2700000" algn="tl" rotWithShape="0">
                  <a:schemeClr val="bg1">
                    <a:lumMod val="50000"/>
                  </a:schemeClr>
                </a:outerShdw>
              </a:effectLst>
            </a:endParaRPr>
          </a:p>
        </xdr:txBody>
      </xdr:sp>
      <xdr:sp macro="" textlink="">
        <xdr:nvSpPr>
          <xdr:cNvPr id="8" name="Rettangolo 7"/>
          <xdr:cNvSpPr/>
        </xdr:nvSpPr>
        <xdr:spPr>
          <a:xfrm>
            <a:off x="190499" y="2262187"/>
            <a:ext cx="7615437" cy="840935"/>
          </a:xfrm>
          <a:prstGeom prst="rect">
            <a:avLst/>
          </a:prstGeom>
          <a:noFill/>
        </xdr:spPr>
        <xdr:txBody>
          <a:bodyPr wrap="square" lIns="91440" tIns="45720" rIns="91440" bIns="45720">
            <a:noAutofit/>
          </a:bodyPr>
          <a:lstStyle/>
          <a:p>
            <a:pPr algn="ctr"/>
            <a:r>
              <a:rPr lang="it-IT" sz="4400" b="1" cap="none" spc="0">
                <a:ln w="13462">
                  <a:solidFill>
                    <a:schemeClr val="bg1"/>
                  </a:solidFill>
                  <a:prstDash val="solid"/>
                </a:ln>
                <a:solidFill>
                  <a:schemeClr val="tx1">
                    <a:lumMod val="85000"/>
                    <a:lumOff val="15000"/>
                  </a:schemeClr>
                </a:solidFill>
                <a:effectLst>
                  <a:outerShdw dist="38100" dir="2700000" algn="bl" rotWithShape="0">
                    <a:schemeClr val="accent5"/>
                  </a:outerShdw>
                </a:effectLst>
              </a:rPr>
              <a:t>FRUMENTO</a:t>
            </a:r>
            <a:r>
              <a:rPr lang="it-IT" sz="4400" b="1" cap="none" spc="0" baseline="0">
                <a:ln w="13462">
                  <a:solidFill>
                    <a:schemeClr val="bg1"/>
                  </a:solidFill>
                  <a:prstDash val="solid"/>
                </a:ln>
                <a:solidFill>
                  <a:schemeClr val="tx1">
                    <a:lumMod val="85000"/>
                    <a:lumOff val="15000"/>
                  </a:schemeClr>
                </a:solidFill>
                <a:effectLst>
                  <a:outerShdw dist="38100" dir="2700000" algn="bl" rotWithShape="0">
                    <a:schemeClr val="accent5"/>
                  </a:outerShdw>
                </a:effectLst>
              </a:rPr>
              <a:t> TENERO</a:t>
            </a:r>
            <a:endParaRPr lang="it-IT" sz="4400" b="1" cap="none" spc="0">
              <a:ln w="13462">
                <a:solidFill>
                  <a:schemeClr val="bg1"/>
                </a:solidFill>
                <a:prstDash val="solid"/>
              </a:ln>
              <a:solidFill>
                <a:schemeClr val="tx1">
                  <a:lumMod val="85000"/>
                  <a:lumOff val="15000"/>
                </a:schemeClr>
              </a:solidFill>
              <a:effectLst>
                <a:outerShdw dist="38100" dir="2700000" algn="bl" rotWithShape="0">
                  <a:schemeClr val="accent5"/>
                </a:outerShdw>
              </a:effectLst>
            </a:endParaRPr>
          </a:p>
        </xdr:txBody>
      </xdr:sp>
      <xdr:sp macro="" textlink="">
        <xdr:nvSpPr>
          <xdr:cNvPr id="9" name="Rettangolo 8"/>
          <xdr:cNvSpPr/>
        </xdr:nvSpPr>
        <xdr:spPr>
          <a:xfrm>
            <a:off x="321468" y="4000500"/>
            <a:ext cx="7535067" cy="1782989"/>
          </a:xfrm>
          <a:prstGeom prst="rect">
            <a:avLst/>
          </a:prstGeom>
          <a:noFill/>
        </xdr:spPr>
        <xdr:txBody>
          <a:bodyPr wrap="square" lIns="91440" tIns="45720" rIns="91440" bIns="45720">
            <a:spAutoFit/>
          </a:bodyPr>
          <a:lstStyle/>
          <a:p>
            <a:pPr algn="ctr"/>
            <a:r>
              <a:rPr lang="it-IT" sz="3600" b="0" cap="none" spc="0">
                <a:ln w="0"/>
                <a:solidFill>
                  <a:schemeClr val="accent1"/>
                </a:solidFill>
                <a:effectLst>
                  <a:outerShdw blurRad="38100" dist="25400" dir="5400000" algn="ctr" rotWithShape="0">
                    <a:srgbClr val="6E747A">
                      <a:alpha val="43000"/>
                    </a:srgbClr>
                  </a:outerShdw>
                </a:effectLst>
              </a:rPr>
              <a:t>Elaborazione</a:t>
            </a:r>
            <a:r>
              <a:rPr lang="it-IT" sz="3600" b="0" cap="none" spc="0" baseline="0">
                <a:ln w="0"/>
                <a:solidFill>
                  <a:schemeClr val="accent1"/>
                </a:solidFill>
                <a:effectLst>
                  <a:outerShdw blurRad="38100" dist="25400" dir="5400000" algn="ctr" rotWithShape="0">
                    <a:srgbClr val="6E747A">
                      <a:alpha val="43000"/>
                    </a:srgbClr>
                  </a:outerShdw>
                </a:effectLst>
              </a:rPr>
              <a:t> della banca dati di richieste (in kg e numero) ed offerte (in kg) del periodo 2004-2014.</a:t>
            </a:r>
            <a:endParaRPr lang="it-IT" sz="3600" b="0" cap="none" spc="0">
              <a:ln w="0"/>
              <a:solidFill>
                <a:schemeClr val="accent1"/>
              </a:solidFill>
              <a:effectLst>
                <a:outerShdw blurRad="38100" dist="25400" dir="5400000" algn="ctr" rotWithShape="0">
                  <a:srgbClr val="6E747A">
                    <a:alpha val="43000"/>
                  </a:srgbClr>
                </a:outerShdw>
              </a:effectLst>
            </a:endParaRPr>
          </a:p>
        </xdr:txBody>
      </xdr:sp>
    </xdr:grpSp>
    <xdr:clientData/>
  </xdr:twoCellAnchor>
  <xdr:twoCellAnchor>
    <xdr:from>
      <xdr:col>0</xdr:col>
      <xdr:colOff>77787</xdr:colOff>
      <xdr:row>408</xdr:row>
      <xdr:rowOff>82549</xdr:rowOff>
    </xdr:from>
    <xdr:to>
      <xdr:col>12</xdr:col>
      <xdr:colOff>622788</xdr:colOff>
      <xdr:row>428</xdr:row>
      <xdr:rowOff>146539</xdr:rowOff>
    </xdr:to>
    <xdr:graphicFrame macro="">
      <xdr:nvGraphicFramePr>
        <xdr:cNvPr id="10" name="Grafico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2931</xdr:colOff>
      <xdr:row>495</xdr:row>
      <xdr:rowOff>83646</xdr:rowOff>
    </xdr:from>
    <xdr:to>
      <xdr:col>12</xdr:col>
      <xdr:colOff>537308</xdr:colOff>
      <xdr:row>527</xdr:row>
      <xdr:rowOff>85481</xdr:rowOff>
    </xdr:to>
    <xdr:graphicFrame macro="">
      <xdr:nvGraphicFramePr>
        <xdr:cNvPr id="11" name="Grafico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161925</xdr:colOff>
      <xdr:row>656</xdr:row>
      <xdr:rowOff>152401</xdr:rowOff>
    </xdr:from>
    <xdr:to>
      <xdr:col>12</xdr:col>
      <xdr:colOff>466725</xdr:colOff>
      <xdr:row>688</xdr:row>
      <xdr:rowOff>9525</xdr:rowOff>
    </xdr:to>
    <xdr:graphicFrame macro="">
      <xdr:nvGraphicFramePr>
        <xdr:cNvPr id="12" name="Grafico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0</xdr:col>
      <xdr:colOff>500921</xdr:colOff>
      <xdr:row>689</xdr:row>
      <xdr:rowOff>57148</xdr:rowOff>
    </xdr:from>
    <xdr:to>
      <xdr:col>12</xdr:col>
      <xdr:colOff>2930</xdr:colOff>
      <xdr:row>721</xdr:row>
      <xdr:rowOff>123824</xdr:rowOff>
    </xdr:to>
    <xdr:pic>
      <xdr:nvPicPr>
        <xdr:cNvPr id="13" name="Immagine 12"/>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rot="16200000">
          <a:off x="1499090" y="134509364"/>
          <a:ext cx="6318983" cy="8315321"/>
        </a:xfrm>
        <a:prstGeom prst="rect">
          <a:avLst/>
        </a:prstGeom>
        <a:ln>
          <a:solidFill>
            <a:schemeClr val="tx1"/>
          </a:solid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127774</xdr:colOff>
      <xdr:row>0</xdr:row>
      <xdr:rowOff>69696</xdr:rowOff>
    </xdr:from>
    <xdr:to>
      <xdr:col>12</xdr:col>
      <xdr:colOff>492125</xdr:colOff>
      <xdr:row>32</xdr:row>
      <xdr:rowOff>47626</xdr:rowOff>
    </xdr:to>
    <xdr:grpSp>
      <xdr:nvGrpSpPr>
        <xdr:cNvPr id="3" name="Gruppo 2"/>
        <xdr:cNvGrpSpPr/>
      </xdr:nvGrpSpPr>
      <xdr:grpSpPr>
        <a:xfrm>
          <a:off x="127774" y="69696"/>
          <a:ext cx="9003526" cy="6073930"/>
          <a:chOff x="119062" y="71436"/>
          <a:chExt cx="8262937" cy="6072189"/>
        </a:xfrm>
      </xdr:grpSpPr>
      <xdr:pic>
        <xdr:nvPicPr>
          <xdr:cNvPr id="4" name="Immagine 3"/>
          <xdr:cNvPicPr>
            <a:picLocks noChangeAspect="1"/>
          </xdr:cNvPicPr>
        </xdr:nvPicPr>
        <xdr:blipFill>
          <a:blip xmlns:r="http://schemas.openxmlformats.org/officeDocument/2006/relationships" r:embed="rId1" cstate="print">
            <a:lum bright="70000" contrast="-70000"/>
            <a:extLst>
              <a:ext uri="{28A0092B-C50C-407E-A947-70E740481C1C}">
                <a14:useLocalDpi xmlns:a14="http://schemas.microsoft.com/office/drawing/2010/main" val="0"/>
              </a:ext>
            </a:extLst>
          </a:blip>
          <a:stretch>
            <a:fillRect/>
          </a:stretch>
        </xdr:blipFill>
        <xdr:spPr>
          <a:xfrm>
            <a:off x="119062" y="71436"/>
            <a:ext cx="8262937" cy="6072189"/>
          </a:xfrm>
          <a:prstGeom prst="round2DiagRect">
            <a:avLst>
              <a:gd name="adj1" fmla="val 16667"/>
              <a:gd name="adj2" fmla="val 0"/>
            </a:avLst>
          </a:prstGeom>
          <a:ln w="88900" cap="sq">
            <a:solidFill>
              <a:srgbClr val="FFFFFF"/>
            </a:solidFill>
            <a:miter lim="800000"/>
          </a:ln>
          <a:effectLst>
            <a:outerShdw blurRad="254000" algn="tl" rotWithShape="0">
              <a:srgbClr val="000000">
                <a:alpha val="43000"/>
              </a:srgbClr>
            </a:outerShdw>
          </a:effectLst>
        </xdr:spPr>
      </xdr:pic>
      <xdr:sp macro="" textlink="">
        <xdr:nvSpPr>
          <xdr:cNvPr id="5" name="Rettangolo 4"/>
          <xdr:cNvSpPr/>
        </xdr:nvSpPr>
        <xdr:spPr>
          <a:xfrm>
            <a:off x="1393031" y="654843"/>
            <a:ext cx="5424497" cy="718466"/>
          </a:xfrm>
          <a:prstGeom prst="rect">
            <a:avLst/>
          </a:prstGeom>
          <a:noFill/>
        </xdr:spPr>
        <xdr:txBody>
          <a:bodyPr wrap="none" lIns="91440" tIns="45720" rIns="91440" bIns="45720">
            <a:spAutoFit/>
          </a:bodyPr>
          <a:lstStyle/>
          <a:p>
            <a:pPr algn="ctr"/>
            <a:r>
              <a:rPr lang="it-IT" sz="4000" b="1" cap="none" spc="0">
                <a:ln w="9525">
                  <a:solidFill>
                    <a:schemeClr val="bg1"/>
                  </a:solidFill>
                  <a:prstDash val="solid"/>
                </a:ln>
                <a:solidFill>
                  <a:sysClr val="windowText" lastClr="000000"/>
                </a:solidFill>
                <a:effectLst>
                  <a:outerShdw blurRad="12700" dist="38100" dir="2700000" algn="tl" rotWithShape="0">
                    <a:schemeClr val="bg1">
                      <a:lumMod val="50000"/>
                    </a:schemeClr>
                  </a:outerShdw>
                </a:effectLst>
              </a:rPr>
              <a:t>PROGETTO</a:t>
            </a:r>
            <a:r>
              <a:rPr lang="it-IT" sz="4000" b="1" cap="none" spc="0" baseline="0">
                <a:ln w="9525">
                  <a:solidFill>
                    <a:schemeClr val="bg1"/>
                  </a:solidFill>
                  <a:prstDash val="solid"/>
                </a:ln>
                <a:solidFill>
                  <a:sysClr val="windowText" lastClr="000000"/>
                </a:solidFill>
                <a:effectLst>
                  <a:outerShdw blurRad="12700" dist="38100" dir="2700000" algn="tl" rotWithShape="0">
                    <a:schemeClr val="bg1">
                      <a:lumMod val="50000"/>
                    </a:schemeClr>
                  </a:outerShdw>
                </a:effectLst>
              </a:rPr>
              <a:t> ELABORABIO</a:t>
            </a:r>
            <a:endParaRPr lang="it-IT" sz="4000" b="1" cap="none" spc="0">
              <a:ln w="9525">
                <a:solidFill>
                  <a:schemeClr val="bg1"/>
                </a:solidFill>
                <a:prstDash val="solid"/>
              </a:ln>
              <a:solidFill>
                <a:sysClr val="windowText" lastClr="000000"/>
              </a:solidFill>
              <a:effectLst>
                <a:outerShdw blurRad="12700" dist="38100" dir="2700000" algn="tl" rotWithShape="0">
                  <a:schemeClr val="bg1">
                    <a:lumMod val="50000"/>
                  </a:schemeClr>
                </a:outerShdw>
              </a:effectLst>
            </a:endParaRPr>
          </a:p>
        </xdr:txBody>
      </xdr:sp>
      <xdr:sp macro="" textlink="">
        <xdr:nvSpPr>
          <xdr:cNvPr id="6" name="Rettangolo 5"/>
          <xdr:cNvSpPr/>
        </xdr:nvSpPr>
        <xdr:spPr>
          <a:xfrm>
            <a:off x="369093" y="2297906"/>
            <a:ext cx="7615437" cy="840935"/>
          </a:xfrm>
          <a:prstGeom prst="rect">
            <a:avLst/>
          </a:prstGeom>
          <a:noFill/>
        </xdr:spPr>
        <xdr:txBody>
          <a:bodyPr wrap="square" lIns="91440" tIns="45720" rIns="91440" bIns="45720">
            <a:noAutofit/>
          </a:bodyPr>
          <a:lstStyle/>
          <a:p>
            <a:pPr algn="ctr"/>
            <a:r>
              <a:rPr lang="it-IT" sz="4400" b="1" cap="none" spc="0">
                <a:ln w="13462">
                  <a:solidFill>
                    <a:schemeClr val="bg1"/>
                  </a:solidFill>
                  <a:prstDash val="solid"/>
                </a:ln>
                <a:solidFill>
                  <a:schemeClr val="tx1">
                    <a:lumMod val="85000"/>
                    <a:lumOff val="15000"/>
                  </a:schemeClr>
                </a:solidFill>
                <a:effectLst>
                  <a:outerShdw dist="38100" dir="2700000" algn="bl" rotWithShape="0">
                    <a:schemeClr val="accent5"/>
                  </a:outerShdw>
                </a:effectLst>
              </a:rPr>
              <a:t>ORZO</a:t>
            </a:r>
          </a:p>
        </xdr:txBody>
      </xdr:sp>
      <xdr:sp macro="" textlink="">
        <xdr:nvSpPr>
          <xdr:cNvPr id="7" name="Rettangolo 6"/>
          <xdr:cNvSpPr/>
        </xdr:nvSpPr>
        <xdr:spPr>
          <a:xfrm>
            <a:off x="321468" y="4000500"/>
            <a:ext cx="7535067" cy="1782989"/>
          </a:xfrm>
          <a:prstGeom prst="rect">
            <a:avLst/>
          </a:prstGeom>
          <a:noFill/>
        </xdr:spPr>
        <xdr:txBody>
          <a:bodyPr wrap="square" lIns="91440" tIns="45720" rIns="91440" bIns="45720">
            <a:spAutoFit/>
          </a:bodyPr>
          <a:lstStyle/>
          <a:p>
            <a:pPr algn="ctr"/>
            <a:r>
              <a:rPr lang="it-IT" sz="3600" b="0" cap="none" spc="0">
                <a:ln w="0"/>
                <a:solidFill>
                  <a:schemeClr val="accent1"/>
                </a:solidFill>
                <a:effectLst>
                  <a:outerShdw blurRad="38100" dist="25400" dir="5400000" algn="ctr" rotWithShape="0">
                    <a:srgbClr val="6E747A">
                      <a:alpha val="43000"/>
                    </a:srgbClr>
                  </a:outerShdw>
                </a:effectLst>
              </a:rPr>
              <a:t>Elaborazione</a:t>
            </a:r>
            <a:r>
              <a:rPr lang="it-IT" sz="3600" b="0" cap="none" spc="0" baseline="0">
                <a:ln w="0"/>
                <a:solidFill>
                  <a:schemeClr val="accent1"/>
                </a:solidFill>
                <a:effectLst>
                  <a:outerShdw blurRad="38100" dist="25400" dir="5400000" algn="ctr" rotWithShape="0">
                    <a:srgbClr val="6E747A">
                      <a:alpha val="43000"/>
                    </a:srgbClr>
                  </a:outerShdw>
                </a:effectLst>
              </a:rPr>
              <a:t> della banca dati di richieste (in kg e numero) ed offerte (in kg) del periodo 2004-2014.</a:t>
            </a:r>
            <a:endParaRPr lang="it-IT" sz="3600" b="0" cap="none" spc="0">
              <a:ln w="0"/>
              <a:solidFill>
                <a:schemeClr val="accent1"/>
              </a:solidFill>
              <a:effectLst>
                <a:outerShdw blurRad="38100" dist="25400" dir="5400000" algn="ctr" rotWithShape="0">
                  <a:srgbClr val="6E747A">
                    <a:alpha val="43000"/>
                  </a:srgbClr>
                </a:outerShdw>
              </a:effectLst>
            </a:endParaRPr>
          </a:p>
        </xdr:txBody>
      </xdr:sp>
    </xdr:grpSp>
    <xdr:clientData/>
  </xdr:twoCellAnchor>
  <xdr:twoCellAnchor>
    <xdr:from>
      <xdr:col>0</xdr:col>
      <xdr:colOff>77787</xdr:colOff>
      <xdr:row>342</xdr:row>
      <xdr:rowOff>82549</xdr:rowOff>
    </xdr:from>
    <xdr:to>
      <xdr:col>12</xdr:col>
      <xdr:colOff>604025</xdr:colOff>
      <xdr:row>362</xdr:row>
      <xdr:rowOff>81311</xdr:rowOff>
    </xdr:to>
    <xdr:graphicFrame macro="">
      <xdr:nvGraphicFramePr>
        <xdr:cNvPr id="8" name="Grafico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66675</xdr:colOff>
      <xdr:row>462</xdr:row>
      <xdr:rowOff>81310</xdr:rowOff>
    </xdr:from>
    <xdr:to>
      <xdr:col>12</xdr:col>
      <xdr:colOff>638872</xdr:colOff>
      <xdr:row>494</xdr:row>
      <xdr:rowOff>104541</xdr:rowOff>
    </xdr:to>
    <xdr:graphicFrame macro="">
      <xdr:nvGraphicFramePr>
        <xdr:cNvPr id="9" name="Grafico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47625</xdr:colOff>
      <xdr:row>655</xdr:row>
      <xdr:rowOff>92076</xdr:rowOff>
    </xdr:from>
    <xdr:to>
      <xdr:col>12</xdr:col>
      <xdr:colOff>638175</xdr:colOff>
      <xdr:row>687</xdr:row>
      <xdr:rowOff>95250</xdr:rowOff>
    </xdr:to>
    <xdr:graphicFrame macro="">
      <xdr:nvGraphicFramePr>
        <xdr:cNvPr id="10" name="Grafico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0</xdr:col>
      <xdr:colOff>752475</xdr:colOff>
      <xdr:row>688</xdr:row>
      <xdr:rowOff>82550</xdr:rowOff>
    </xdr:from>
    <xdr:to>
      <xdr:col>12</xdr:col>
      <xdr:colOff>408648</xdr:colOff>
      <xdr:row>720</xdr:row>
      <xdr:rowOff>144391</xdr:rowOff>
    </xdr:to>
    <xdr:pic>
      <xdr:nvPicPr>
        <xdr:cNvPr id="11" name="Immagine 10"/>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rot="16200000">
          <a:off x="1795828" y="131627197"/>
          <a:ext cx="6157841" cy="8244548"/>
        </a:xfrm>
        <a:prstGeom prst="rect">
          <a:avLst/>
        </a:prstGeom>
        <a:ln>
          <a:solidFill>
            <a:schemeClr val="tx1"/>
          </a:solid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190501</xdr:colOff>
      <xdr:row>0</xdr:row>
      <xdr:rowOff>0</xdr:rowOff>
    </xdr:from>
    <xdr:to>
      <xdr:col>12</xdr:col>
      <xdr:colOff>469727</xdr:colOff>
      <xdr:row>31</xdr:row>
      <xdr:rowOff>169623</xdr:rowOff>
    </xdr:to>
    <xdr:grpSp>
      <xdr:nvGrpSpPr>
        <xdr:cNvPr id="3" name="Gruppo 2"/>
        <xdr:cNvGrpSpPr/>
      </xdr:nvGrpSpPr>
      <xdr:grpSpPr>
        <a:xfrm>
          <a:off x="190501" y="0"/>
          <a:ext cx="9061276" cy="6075123"/>
          <a:chOff x="446458" y="146049"/>
          <a:chExt cx="8115300" cy="5981701"/>
        </a:xfrm>
      </xdr:grpSpPr>
      <xdr:pic>
        <xdr:nvPicPr>
          <xdr:cNvPr id="4" name="Immagine 3"/>
          <xdr:cNvPicPr>
            <a:picLocks noChangeAspect="1"/>
          </xdr:cNvPicPr>
        </xdr:nvPicPr>
        <xdr:blipFill>
          <a:blip xmlns:r="http://schemas.openxmlformats.org/officeDocument/2006/relationships" r:embed="rId1" cstate="print">
            <a:lum bright="70000" contrast="-70000"/>
            <a:extLst>
              <a:ext uri="{28A0092B-C50C-407E-A947-70E740481C1C}">
                <a14:useLocalDpi xmlns:a14="http://schemas.microsoft.com/office/drawing/2010/main" val="0"/>
              </a:ext>
            </a:extLst>
          </a:blip>
          <a:stretch>
            <a:fillRect/>
          </a:stretch>
        </xdr:blipFill>
        <xdr:spPr>
          <a:xfrm>
            <a:off x="446458" y="146049"/>
            <a:ext cx="8115300" cy="5981701"/>
          </a:xfrm>
          <a:prstGeom prst="round2DiagRect">
            <a:avLst>
              <a:gd name="adj1" fmla="val 16667"/>
              <a:gd name="adj2" fmla="val 0"/>
            </a:avLst>
          </a:prstGeom>
          <a:ln w="88900" cap="sq">
            <a:solidFill>
              <a:srgbClr val="FFFFFF"/>
            </a:solidFill>
            <a:miter lim="800000"/>
          </a:ln>
          <a:effectLst>
            <a:outerShdw blurRad="254000" algn="tl" rotWithShape="0">
              <a:srgbClr val="000000">
                <a:alpha val="43000"/>
              </a:srgbClr>
            </a:outerShdw>
          </a:effectLst>
        </xdr:spPr>
      </xdr:pic>
      <xdr:sp macro="" textlink="">
        <xdr:nvSpPr>
          <xdr:cNvPr id="5" name="Rettangolo 4"/>
          <xdr:cNvSpPr/>
        </xdr:nvSpPr>
        <xdr:spPr>
          <a:xfrm>
            <a:off x="1726403" y="624973"/>
            <a:ext cx="5424497" cy="718466"/>
          </a:xfrm>
          <a:prstGeom prst="rect">
            <a:avLst/>
          </a:prstGeom>
          <a:noFill/>
        </xdr:spPr>
        <xdr:txBody>
          <a:bodyPr wrap="none" lIns="91440" tIns="45720" rIns="91440" bIns="45720">
            <a:spAutoFit/>
          </a:bodyPr>
          <a:lstStyle/>
          <a:p>
            <a:pPr algn="ctr"/>
            <a:r>
              <a:rPr lang="it-IT" sz="4000" b="1" cap="none" spc="0">
                <a:ln w="9525">
                  <a:solidFill>
                    <a:schemeClr val="bg1"/>
                  </a:solidFill>
                  <a:prstDash val="solid"/>
                </a:ln>
                <a:solidFill>
                  <a:sysClr val="windowText" lastClr="000000"/>
                </a:solidFill>
                <a:effectLst>
                  <a:outerShdw blurRad="12700" dist="38100" dir="2700000" algn="tl" rotWithShape="0">
                    <a:schemeClr val="bg1">
                      <a:lumMod val="50000"/>
                    </a:schemeClr>
                  </a:outerShdw>
                </a:effectLst>
              </a:rPr>
              <a:t>PROGETTO</a:t>
            </a:r>
            <a:r>
              <a:rPr lang="it-IT" sz="4000" b="1" cap="none" spc="0" baseline="0">
                <a:ln w="9525">
                  <a:solidFill>
                    <a:schemeClr val="bg1"/>
                  </a:solidFill>
                  <a:prstDash val="solid"/>
                </a:ln>
                <a:solidFill>
                  <a:sysClr val="windowText" lastClr="000000"/>
                </a:solidFill>
                <a:effectLst>
                  <a:outerShdw blurRad="12700" dist="38100" dir="2700000" algn="tl" rotWithShape="0">
                    <a:schemeClr val="bg1">
                      <a:lumMod val="50000"/>
                    </a:schemeClr>
                  </a:outerShdw>
                </a:effectLst>
              </a:rPr>
              <a:t> ELABORABIO</a:t>
            </a:r>
            <a:endParaRPr lang="it-IT" sz="4000" b="1" cap="none" spc="0">
              <a:ln w="9525">
                <a:solidFill>
                  <a:schemeClr val="bg1"/>
                </a:solidFill>
                <a:prstDash val="solid"/>
              </a:ln>
              <a:solidFill>
                <a:sysClr val="windowText" lastClr="000000"/>
              </a:solidFill>
              <a:effectLst>
                <a:outerShdw blurRad="12700" dist="38100" dir="2700000" algn="tl" rotWithShape="0">
                  <a:schemeClr val="bg1">
                    <a:lumMod val="50000"/>
                  </a:schemeClr>
                </a:outerShdw>
              </a:effectLst>
            </a:endParaRPr>
          </a:p>
        </xdr:txBody>
      </xdr:sp>
      <xdr:sp macro="" textlink="">
        <xdr:nvSpPr>
          <xdr:cNvPr id="6" name="Rettangolo 5"/>
          <xdr:cNvSpPr/>
        </xdr:nvSpPr>
        <xdr:spPr>
          <a:xfrm>
            <a:off x="541138" y="2200274"/>
            <a:ext cx="7615437" cy="840935"/>
          </a:xfrm>
          <a:prstGeom prst="rect">
            <a:avLst/>
          </a:prstGeom>
          <a:noFill/>
        </xdr:spPr>
        <xdr:txBody>
          <a:bodyPr wrap="square" lIns="91440" tIns="45720" rIns="91440" bIns="45720">
            <a:noAutofit/>
          </a:bodyPr>
          <a:lstStyle/>
          <a:p>
            <a:pPr algn="ctr"/>
            <a:r>
              <a:rPr lang="it-IT" sz="4400" b="1" cap="none" spc="0">
                <a:ln w="13462">
                  <a:solidFill>
                    <a:schemeClr val="bg1"/>
                  </a:solidFill>
                  <a:prstDash val="solid"/>
                </a:ln>
                <a:solidFill>
                  <a:schemeClr val="tx1">
                    <a:lumMod val="85000"/>
                    <a:lumOff val="15000"/>
                  </a:schemeClr>
                </a:solidFill>
                <a:effectLst>
                  <a:outerShdw dist="38100" dir="2700000" algn="bl" rotWithShape="0">
                    <a:schemeClr val="accent5"/>
                  </a:outerShdw>
                </a:effectLst>
              </a:rPr>
              <a:t>RISO</a:t>
            </a:r>
          </a:p>
        </xdr:txBody>
      </xdr:sp>
      <xdr:sp macro="" textlink="">
        <xdr:nvSpPr>
          <xdr:cNvPr id="7" name="Rettangolo 6"/>
          <xdr:cNvSpPr/>
        </xdr:nvSpPr>
        <xdr:spPr>
          <a:xfrm>
            <a:off x="453233" y="3628523"/>
            <a:ext cx="7535067" cy="1782989"/>
          </a:xfrm>
          <a:prstGeom prst="rect">
            <a:avLst/>
          </a:prstGeom>
          <a:noFill/>
        </xdr:spPr>
        <xdr:txBody>
          <a:bodyPr wrap="square" lIns="91440" tIns="45720" rIns="91440" bIns="45720">
            <a:spAutoFit/>
          </a:bodyPr>
          <a:lstStyle/>
          <a:p>
            <a:pPr algn="ctr"/>
            <a:r>
              <a:rPr lang="it-IT" sz="3600" b="0" cap="none" spc="0">
                <a:ln w="0"/>
                <a:solidFill>
                  <a:schemeClr val="accent1"/>
                </a:solidFill>
                <a:effectLst>
                  <a:outerShdw blurRad="38100" dist="25400" dir="5400000" algn="ctr" rotWithShape="0">
                    <a:srgbClr val="6E747A">
                      <a:alpha val="43000"/>
                    </a:srgbClr>
                  </a:outerShdw>
                </a:effectLst>
              </a:rPr>
              <a:t>Elaborazione</a:t>
            </a:r>
            <a:r>
              <a:rPr lang="it-IT" sz="3600" b="0" cap="none" spc="0" baseline="0">
                <a:ln w="0"/>
                <a:solidFill>
                  <a:schemeClr val="accent1"/>
                </a:solidFill>
                <a:effectLst>
                  <a:outerShdw blurRad="38100" dist="25400" dir="5400000" algn="ctr" rotWithShape="0">
                    <a:srgbClr val="6E747A">
                      <a:alpha val="43000"/>
                    </a:srgbClr>
                  </a:outerShdw>
                </a:effectLst>
              </a:rPr>
              <a:t> della banca dati di richieste (in kg e numero) ed offerte (in kg) del periodo 2004-2014.</a:t>
            </a:r>
            <a:endParaRPr lang="it-IT" sz="3600" b="0" cap="none" spc="0">
              <a:ln w="0"/>
              <a:solidFill>
                <a:schemeClr val="accent1"/>
              </a:solidFill>
              <a:effectLst>
                <a:outerShdw blurRad="38100" dist="25400" dir="5400000" algn="ctr" rotWithShape="0">
                  <a:srgbClr val="6E747A">
                    <a:alpha val="43000"/>
                  </a:srgbClr>
                </a:outerShdw>
              </a:effectLst>
            </a:endParaRPr>
          </a:p>
        </xdr:txBody>
      </xdr:sp>
    </xdr:grpSp>
    <xdr:clientData/>
  </xdr:twoCellAnchor>
  <xdr:twoCellAnchor>
    <xdr:from>
      <xdr:col>0</xdr:col>
      <xdr:colOff>282576</xdr:colOff>
      <xdr:row>210</xdr:row>
      <xdr:rowOff>76201</xdr:rowOff>
    </xdr:from>
    <xdr:to>
      <xdr:col>11</xdr:col>
      <xdr:colOff>638175</xdr:colOff>
      <xdr:row>230</xdr:row>
      <xdr:rowOff>123825</xdr:rowOff>
    </xdr:to>
    <xdr:graphicFrame macro="">
      <xdr:nvGraphicFramePr>
        <xdr:cNvPr id="8" name="Grafico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298</xdr:row>
      <xdr:rowOff>60825</xdr:rowOff>
    </xdr:from>
    <xdr:to>
      <xdr:col>12</xdr:col>
      <xdr:colOff>639350</xdr:colOff>
      <xdr:row>328</xdr:row>
      <xdr:rowOff>78287</xdr:rowOff>
    </xdr:to>
    <xdr:graphicFrame macro="">
      <xdr:nvGraphicFramePr>
        <xdr:cNvPr id="9" name="Grafico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0</xdr:colOff>
      <xdr:row>363</xdr:row>
      <xdr:rowOff>174566</xdr:rowOff>
    </xdr:from>
    <xdr:to>
      <xdr:col>12</xdr:col>
      <xdr:colOff>600205</xdr:colOff>
      <xdr:row>393</xdr:row>
      <xdr:rowOff>143529</xdr:rowOff>
    </xdr:to>
    <xdr:graphicFrame macro="">
      <xdr:nvGraphicFramePr>
        <xdr:cNvPr id="10" name="Grafico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0</xdr:col>
      <xdr:colOff>446242</xdr:colOff>
      <xdr:row>395</xdr:row>
      <xdr:rowOff>129260</xdr:rowOff>
    </xdr:from>
    <xdr:to>
      <xdr:col>12</xdr:col>
      <xdr:colOff>274008</xdr:colOff>
      <xdr:row>427</xdr:row>
      <xdr:rowOff>78288</xdr:rowOff>
    </xdr:to>
    <xdr:pic>
      <xdr:nvPicPr>
        <xdr:cNvPr id="11" name="Immagine 10"/>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rot="16200000">
          <a:off x="1631690" y="76461654"/>
          <a:ext cx="6212042" cy="8582937"/>
        </a:xfrm>
        <a:prstGeom prst="rect">
          <a:avLst/>
        </a:prstGeom>
        <a:ln>
          <a:solidFill>
            <a:schemeClr val="tx1"/>
          </a:solid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0</xdr:row>
      <xdr:rowOff>0</xdr:rowOff>
    </xdr:from>
    <xdr:to>
      <xdr:col>12</xdr:col>
      <xdr:colOff>494806</xdr:colOff>
      <xdr:row>31</xdr:row>
      <xdr:rowOff>74221</xdr:rowOff>
    </xdr:to>
    <xdr:grpSp>
      <xdr:nvGrpSpPr>
        <xdr:cNvPr id="2" name="Gruppo 1"/>
        <xdr:cNvGrpSpPr/>
      </xdr:nvGrpSpPr>
      <xdr:grpSpPr>
        <a:xfrm>
          <a:off x="0" y="0"/>
          <a:ext cx="8829181" cy="5979721"/>
          <a:chOff x="190499" y="346074"/>
          <a:chExt cx="8228391" cy="5559426"/>
        </a:xfrm>
      </xdr:grpSpPr>
      <xdr:pic>
        <xdr:nvPicPr>
          <xdr:cNvPr id="3" name="Immagine 2"/>
          <xdr:cNvPicPr>
            <a:picLocks noChangeAspect="1"/>
          </xdr:cNvPicPr>
        </xdr:nvPicPr>
        <xdr:blipFill>
          <a:blip xmlns:r="http://schemas.openxmlformats.org/officeDocument/2006/relationships" r:embed="rId1" cstate="print">
            <a:lum bright="70000" contrast="-70000"/>
            <a:extLst>
              <a:ext uri="{28A0092B-C50C-407E-A947-70E740481C1C}">
                <a14:useLocalDpi xmlns:a14="http://schemas.microsoft.com/office/drawing/2010/main" val="0"/>
              </a:ext>
            </a:extLst>
          </a:blip>
          <a:stretch>
            <a:fillRect/>
          </a:stretch>
        </xdr:blipFill>
        <xdr:spPr>
          <a:xfrm>
            <a:off x="190499" y="346074"/>
            <a:ext cx="8228391" cy="5559426"/>
          </a:xfrm>
          <a:prstGeom prst="round2DiagRect">
            <a:avLst>
              <a:gd name="adj1" fmla="val 16667"/>
              <a:gd name="adj2" fmla="val 0"/>
            </a:avLst>
          </a:prstGeom>
          <a:ln w="88900" cap="sq">
            <a:solidFill>
              <a:srgbClr val="FFFFFF"/>
            </a:solidFill>
            <a:miter lim="800000"/>
          </a:ln>
          <a:effectLst>
            <a:outerShdw blurRad="254000" algn="tl" rotWithShape="0">
              <a:srgbClr val="000000">
                <a:alpha val="43000"/>
              </a:srgbClr>
            </a:outerShdw>
          </a:effectLst>
        </xdr:spPr>
      </xdr:pic>
      <xdr:sp macro="" textlink="">
        <xdr:nvSpPr>
          <xdr:cNvPr id="4" name="Rettangolo 3"/>
          <xdr:cNvSpPr/>
        </xdr:nvSpPr>
        <xdr:spPr>
          <a:xfrm>
            <a:off x="1762124" y="898524"/>
            <a:ext cx="5424497" cy="718466"/>
          </a:xfrm>
          <a:prstGeom prst="rect">
            <a:avLst/>
          </a:prstGeom>
          <a:noFill/>
        </xdr:spPr>
        <xdr:txBody>
          <a:bodyPr wrap="none" lIns="91440" tIns="45720" rIns="91440" bIns="45720">
            <a:spAutoFit/>
          </a:bodyPr>
          <a:lstStyle/>
          <a:p>
            <a:pPr algn="ctr"/>
            <a:r>
              <a:rPr lang="it-IT" sz="4000" b="1" cap="none" spc="0">
                <a:ln w="9525">
                  <a:solidFill>
                    <a:schemeClr val="bg1"/>
                  </a:solidFill>
                  <a:prstDash val="solid"/>
                </a:ln>
                <a:solidFill>
                  <a:sysClr val="windowText" lastClr="000000"/>
                </a:solidFill>
                <a:effectLst>
                  <a:outerShdw blurRad="12700" dist="38100" dir="2700000" algn="tl" rotWithShape="0">
                    <a:schemeClr val="bg1">
                      <a:lumMod val="50000"/>
                    </a:schemeClr>
                  </a:outerShdw>
                </a:effectLst>
              </a:rPr>
              <a:t>PROGETTO</a:t>
            </a:r>
            <a:r>
              <a:rPr lang="it-IT" sz="4000" b="1" cap="none" spc="0" baseline="0">
                <a:ln w="9525">
                  <a:solidFill>
                    <a:schemeClr val="bg1"/>
                  </a:solidFill>
                  <a:prstDash val="solid"/>
                </a:ln>
                <a:solidFill>
                  <a:sysClr val="windowText" lastClr="000000"/>
                </a:solidFill>
                <a:effectLst>
                  <a:outerShdw blurRad="12700" dist="38100" dir="2700000" algn="tl" rotWithShape="0">
                    <a:schemeClr val="bg1">
                      <a:lumMod val="50000"/>
                    </a:schemeClr>
                  </a:outerShdw>
                </a:effectLst>
              </a:rPr>
              <a:t> ELABORABIO</a:t>
            </a:r>
            <a:endParaRPr lang="it-IT" sz="4000" b="1" cap="none" spc="0">
              <a:ln w="9525">
                <a:solidFill>
                  <a:schemeClr val="bg1"/>
                </a:solidFill>
                <a:prstDash val="solid"/>
              </a:ln>
              <a:solidFill>
                <a:sysClr val="windowText" lastClr="000000"/>
              </a:solidFill>
              <a:effectLst>
                <a:outerShdw blurRad="12700" dist="38100" dir="2700000" algn="tl" rotWithShape="0">
                  <a:schemeClr val="bg1">
                    <a:lumMod val="50000"/>
                  </a:schemeClr>
                </a:outerShdw>
              </a:effectLst>
            </a:endParaRPr>
          </a:p>
        </xdr:txBody>
      </xdr:sp>
      <xdr:sp macro="" textlink="">
        <xdr:nvSpPr>
          <xdr:cNvPr id="5" name="Rettangolo 4"/>
          <xdr:cNvSpPr/>
        </xdr:nvSpPr>
        <xdr:spPr>
          <a:xfrm>
            <a:off x="561974" y="2670174"/>
            <a:ext cx="7615437" cy="840935"/>
          </a:xfrm>
          <a:prstGeom prst="rect">
            <a:avLst/>
          </a:prstGeom>
          <a:noFill/>
        </xdr:spPr>
        <xdr:txBody>
          <a:bodyPr wrap="square" lIns="91440" tIns="45720" rIns="91440" bIns="45720">
            <a:noAutofit/>
          </a:bodyPr>
          <a:lstStyle/>
          <a:p>
            <a:pPr algn="ctr"/>
            <a:r>
              <a:rPr lang="it-IT" sz="4400" b="1" cap="none" spc="0">
                <a:ln w="13462">
                  <a:solidFill>
                    <a:schemeClr val="bg1"/>
                  </a:solidFill>
                  <a:prstDash val="solid"/>
                </a:ln>
                <a:solidFill>
                  <a:schemeClr val="tx1">
                    <a:lumMod val="85000"/>
                    <a:lumOff val="15000"/>
                  </a:schemeClr>
                </a:solidFill>
                <a:effectLst>
                  <a:outerShdw dist="38100" dir="2700000" algn="bl" rotWithShape="0">
                    <a:schemeClr val="accent5"/>
                  </a:outerShdw>
                </a:effectLst>
              </a:rPr>
              <a:t>ERBA MEDICA</a:t>
            </a:r>
          </a:p>
        </xdr:txBody>
      </xdr:sp>
      <xdr:sp macro="" textlink="">
        <xdr:nvSpPr>
          <xdr:cNvPr id="6" name="Rettangolo 5"/>
          <xdr:cNvSpPr/>
        </xdr:nvSpPr>
        <xdr:spPr>
          <a:xfrm>
            <a:off x="600074" y="3908424"/>
            <a:ext cx="7535067" cy="1782989"/>
          </a:xfrm>
          <a:prstGeom prst="rect">
            <a:avLst/>
          </a:prstGeom>
          <a:noFill/>
        </xdr:spPr>
        <xdr:txBody>
          <a:bodyPr wrap="square" lIns="91440" tIns="45720" rIns="91440" bIns="45720">
            <a:spAutoFit/>
          </a:bodyPr>
          <a:lstStyle/>
          <a:p>
            <a:pPr algn="ctr"/>
            <a:r>
              <a:rPr lang="it-IT" sz="3600" b="0" cap="none" spc="0">
                <a:ln w="0"/>
                <a:solidFill>
                  <a:schemeClr val="accent1"/>
                </a:solidFill>
                <a:effectLst>
                  <a:outerShdw blurRad="38100" dist="25400" dir="5400000" algn="ctr" rotWithShape="0">
                    <a:srgbClr val="6E747A">
                      <a:alpha val="43000"/>
                    </a:srgbClr>
                  </a:outerShdw>
                </a:effectLst>
              </a:rPr>
              <a:t>Elaborazione</a:t>
            </a:r>
            <a:r>
              <a:rPr lang="it-IT" sz="3600" b="0" cap="none" spc="0" baseline="0">
                <a:ln w="0"/>
                <a:solidFill>
                  <a:schemeClr val="accent1"/>
                </a:solidFill>
                <a:effectLst>
                  <a:outerShdw blurRad="38100" dist="25400" dir="5400000" algn="ctr" rotWithShape="0">
                    <a:srgbClr val="6E747A">
                      <a:alpha val="43000"/>
                    </a:srgbClr>
                  </a:outerShdw>
                </a:effectLst>
              </a:rPr>
              <a:t> della banca dati di richieste (in kg e numero) ed offerte (in kg) del periodo 2004-2014.</a:t>
            </a:r>
            <a:endParaRPr lang="it-IT" sz="3600" b="0" cap="none" spc="0">
              <a:ln w="0"/>
              <a:solidFill>
                <a:schemeClr val="accent1"/>
              </a:solidFill>
              <a:effectLst>
                <a:outerShdw blurRad="38100" dist="25400" dir="5400000" algn="ctr" rotWithShape="0">
                  <a:srgbClr val="6E747A">
                    <a:alpha val="43000"/>
                  </a:srgbClr>
                </a:outerShdw>
              </a:effectLst>
            </a:endParaRPr>
          </a:p>
        </xdr:txBody>
      </xdr:sp>
    </xdr:grpSp>
    <xdr:clientData/>
  </xdr:twoCellAnchor>
  <xdr:twoCellAnchor>
    <xdr:from>
      <xdr:col>0</xdr:col>
      <xdr:colOff>136525</xdr:colOff>
      <xdr:row>309</xdr:row>
      <xdr:rowOff>75335</xdr:rowOff>
    </xdr:from>
    <xdr:to>
      <xdr:col>12</xdr:col>
      <xdr:colOff>555625</xdr:colOff>
      <xdr:row>328</xdr:row>
      <xdr:rowOff>167698</xdr:rowOff>
    </xdr:to>
    <xdr:graphicFrame macro="">
      <xdr:nvGraphicFramePr>
        <xdr:cNvPr id="7" name="Grafico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195984</xdr:colOff>
      <xdr:row>391</xdr:row>
      <xdr:rowOff>90344</xdr:rowOff>
    </xdr:from>
    <xdr:to>
      <xdr:col>12</xdr:col>
      <xdr:colOff>562841</xdr:colOff>
      <xdr:row>423</xdr:row>
      <xdr:rowOff>43296</xdr:rowOff>
    </xdr:to>
    <xdr:graphicFrame macro="">
      <xdr:nvGraphicFramePr>
        <xdr:cNvPr id="8" name="Grafico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42447</xdr:colOff>
      <xdr:row>552</xdr:row>
      <xdr:rowOff>99268</xdr:rowOff>
    </xdr:from>
    <xdr:to>
      <xdr:col>12</xdr:col>
      <xdr:colOff>285750</xdr:colOff>
      <xdr:row>584</xdr:row>
      <xdr:rowOff>66675</xdr:rowOff>
    </xdr:to>
    <xdr:graphicFrame macro="">
      <xdr:nvGraphicFramePr>
        <xdr:cNvPr id="9" name="Grafico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0</xdr:col>
      <xdr:colOff>416721</xdr:colOff>
      <xdr:row>585</xdr:row>
      <xdr:rowOff>111745</xdr:rowOff>
    </xdr:from>
    <xdr:to>
      <xdr:col>12</xdr:col>
      <xdr:colOff>187411</xdr:colOff>
      <xdr:row>617</xdr:row>
      <xdr:rowOff>109911</xdr:rowOff>
    </xdr:to>
    <xdr:pic>
      <xdr:nvPicPr>
        <xdr:cNvPr id="10" name="Immagine 9"/>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rot="16200000">
          <a:off x="1520513" y="109782466"/>
          <a:ext cx="5935828" cy="8143412"/>
        </a:xfrm>
        <a:prstGeom prst="rect">
          <a:avLst/>
        </a:prstGeom>
        <a:ln>
          <a:solidFill>
            <a:schemeClr val="tx1">
              <a:lumMod val="95000"/>
              <a:lumOff val="5000"/>
            </a:schemeClr>
          </a:solid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282576</xdr:colOff>
      <xdr:row>177</xdr:row>
      <xdr:rowOff>76201</xdr:rowOff>
    </xdr:from>
    <xdr:to>
      <xdr:col>11</xdr:col>
      <xdr:colOff>269875</xdr:colOff>
      <xdr:row>197</xdr:row>
      <xdr:rowOff>123825</xdr:rowOff>
    </xdr:to>
    <xdr:graphicFrame macro="">
      <xdr:nvGraphicFramePr>
        <xdr:cNvPr id="9" name="Grafico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264</xdr:row>
      <xdr:rowOff>161925</xdr:rowOff>
    </xdr:from>
    <xdr:to>
      <xdr:col>12</xdr:col>
      <xdr:colOff>600075</xdr:colOff>
      <xdr:row>295</xdr:row>
      <xdr:rowOff>161925</xdr:rowOff>
    </xdr:to>
    <xdr:graphicFrame macro="">
      <xdr:nvGraphicFramePr>
        <xdr:cNvPr id="10" name="Grafico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28575</xdr:colOff>
      <xdr:row>452</xdr:row>
      <xdr:rowOff>153660</xdr:rowOff>
    </xdr:from>
    <xdr:to>
      <xdr:col>12</xdr:col>
      <xdr:colOff>535751</xdr:colOff>
      <xdr:row>483</xdr:row>
      <xdr:rowOff>177140</xdr:rowOff>
    </xdr:to>
    <xdr:graphicFrame macro="">
      <xdr:nvGraphicFramePr>
        <xdr:cNvPr id="11" name="Grafico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0</xdr:col>
      <xdr:colOff>729153</xdr:colOff>
      <xdr:row>485</xdr:row>
      <xdr:rowOff>63949</xdr:rowOff>
    </xdr:from>
    <xdr:to>
      <xdr:col>11</xdr:col>
      <xdr:colOff>601315</xdr:colOff>
      <xdr:row>515</xdr:row>
      <xdr:rowOff>402959</xdr:rowOff>
    </xdr:to>
    <xdr:pic>
      <xdr:nvPicPr>
        <xdr:cNvPr id="12" name="Immagine 11"/>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rot="16200000">
          <a:off x="1676829" y="93585223"/>
          <a:ext cx="6054010" cy="7949362"/>
        </a:xfrm>
        <a:prstGeom prst="rect">
          <a:avLst/>
        </a:prstGeom>
        <a:ln>
          <a:solidFill>
            <a:schemeClr val="tx1"/>
          </a:solidFill>
        </a:ln>
      </xdr:spPr>
    </xdr:pic>
    <xdr:clientData/>
  </xdr:twoCellAnchor>
  <xdr:twoCellAnchor>
    <xdr:from>
      <xdr:col>0</xdr:col>
      <xdr:colOff>0</xdr:colOff>
      <xdr:row>0</xdr:row>
      <xdr:rowOff>39956</xdr:rowOff>
    </xdr:from>
    <xdr:to>
      <xdr:col>12</xdr:col>
      <xdr:colOff>552449</xdr:colOff>
      <xdr:row>33</xdr:row>
      <xdr:rowOff>52326</xdr:rowOff>
    </xdr:to>
    <xdr:grpSp>
      <xdr:nvGrpSpPr>
        <xdr:cNvPr id="13" name="Gruppo 12"/>
        <xdr:cNvGrpSpPr/>
      </xdr:nvGrpSpPr>
      <xdr:grpSpPr>
        <a:xfrm>
          <a:off x="0" y="39956"/>
          <a:ext cx="9324974" cy="6298870"/>
          <a:chOff x="942027" y="0"/>
          <a:chExt cx="7947973" cy="5762625"/>
        </a:xfrm>
      </xdr:grpSpPr>
      <xdr:pic>
        <xdr:nvPicPr>
          <xdr:cNvPr id="14" name="Immagine 13"/>
          <xdr:cNvPicPr>
            <a:picLocks noChangeAspect="1"/>
          </xdr:cNvPicPr>
        </xdr:nvPicPr>
        <xdr:blipFill>
          <a:blip xmlns:r="http://schemas.openxmlformats.org/officeDocument/2006/relationships" r:embed="rId5" cstate="print">
            <a:lum bright="70000" contrast="-70000"/>
            <a:extLst>
              <a:ext uri="{28A0092B-C50C-407E-A947-70E740481C1C}">
                <a14:useLocalDpi xmlns:a14="http://schemas.microsoft.com/office/drawing/2010/main" val="0"/>
              </a:ext>
            </a:extLst>
          </a:blip>
          <a:stretch>
            <a:fillRect/>
          </a:stretch>
        </xdr:blipFill>
        <xdr:spPr>
          <a:xfrm>
            <a:off x="1111249" y="0"/>
            <a:ext cx="7778751" cy="5762625"/>
          </a:xfrm>
          <a:prstGeom prst="round2DiagRect">
            <a:avLst>
              <a:gd name="adj1" fmla="val 16667"/>
              <a:gd name="adj2" fmla="val 0"/>
            </a:avLst>
          </a:prstGeom>
          <a:ln w="88900" cap="sq">
            <a:solidFill>
              <a:srgbClr val="FFFFFF"/>
            </a:solidFill>
            <a:miter lim="800000"/>
          </a:ln>
          <a:effectLst>
            <a:outerShdw blurRad="254000" algn="tl" rotWithShape="0">
              <a:srgbClr val="000000">
                <a:alpha val="43000"/>
              </a:srgbClr>
            </a:outerShdw>
          </a:effectLst>
        </xdr:spPr>
      </xdr:pic>
      <xdr:sp macro="" textlink="">
        <xdr:nvSpPr>
          <xdr:cNvPr id="15" name="Rettangolo 14"/>
          <xdr:cNvSpPr/>
        </xdr:nvSpPr>
        <xdr:spPr>
          <a:xfrm>
            <a:off x="2201501" y="564648"/>
            <a:ext cx="5363102" cy="718466"/>
          </a:xfrm>
          <a:prstGeom prst="rect">
            <a:avLst/>
          </a:prstGeom>
          <a:noFill/>
        </xdr:spPr>
        <xdr:txBody>
          <a:bodyPr wrap="none" lIns="91440" tIns="45720" rIns="91440" bIns="45720">
            <a:noAutofit/>
          </a:bodyPr>
          <a:lstStyle/>
          <a:p>
            <a:pPr algn="ctr"/>
            <a:r>
              <a:rPr lang="it-IT" sz="4000" b="1" cap="none" spc="0">
                <a:ln w="9525">
                  <a:solidFill>
                    <a:schemeClr val="bg1"/>
                  </a:solidFill>
                  <a:prstDash val="solid"/>
                </a:ln>
                <a:solidFill>
                  <a:sysClr val="windowText" lastClr="000000"/>
                </a:solidFill>
                <a:effectLst>
                  <a:outerShdw blurRad="12700" dist="38100" dir="2700000" algn="tl" rotWithShape="0">
                    <a:schemeClr val="bg1">
                      <a:lumMod val="50000"/>
                    </a:schemeClr>
                  </a:outerShdw>
                </a:effectLst>
              </a:rPr>
              <a:t>PROGETTO</a:t>
            </a:r>
            <a:r>
              <a:rPr lang="it-IT" sz="4000" b="1" cap="none" spc="0" baseline="0">
                <a:ln w="9525">
                  <a:solidFill>
                    <a:schemeClr val="bg1"/>
                  </a:solidFill>
                  <a:prstDash val="solid"/>
                </a:ln>
                <a:solidFill>
                  <a:sysClr val="windowText" lastClr="000000"/>
                </a:solidFill>
                <a:effectLst>
                  <a:outerShdw blurRad="12700" dist="38100" dir="2700000" algn="tl" rotWithShape="0">
                    <a:schemeClr val="bg1">
                      <a:lumMod val="50000"/>
                    </a:schemeClr>
                  </a:outerShdw>
                </a:effectLst>
              </a:rPr>
              <a:t> ELABORABIO</a:t>
            </a:r>
            <a:endParaRPr lang="it-IT" sz="4000" b="1" cap="none" spc="0">
              <a:ln w="9525">
                <a:solidFill>
                  <a:schemeClr val="bg1"/>
                </a:solidFill>
                <a:prstDash val="solid"/>
              </a:ln>
              <a:solidFill>
                <a:sysClr val="windowText" lastClr="000000"/>
              </a:solidFill>
              <a:effectLst>
                <a:outerShdw blurRad="12700" dist="38100" dir="2700000" algn="tl" rotWithShape="0">
                  <a:schemeClr val="bg1">
                    <a:lumMod val="50000"/>
                  </a:schemeClr>
                </a:outerShdw>
              </a:effectLst>
            </a:endParaRPr>
          </a:p>
        </xdr:txBody>
      </xdr:sp>
      <xdr:sp macro="" textlink="">
        <xdr:nvSpPr>
          <xdr:cNvPr id="16" name="Rettangolo 15"/>
          <xdr:cNvSpPr/>
        </xdr:nvSpPr>
        <xdr:spPr>
          <a:xfrm>
            <a:off x="1029863" y="2139949"/>
            <a:ext cx="7526928" cy="840935"/>
          </a:xfrm>
          <a:prstGeom prst="rect">
            <a:avLst/>
          </a:prstGeom>
          <a:noFill/>
        </xdr:spPr>
        <xdr:txBody>
          <a:bodyPr wrap="square" lIns="91440" tIns="45720" rIns="91440" bIns="45720">
            <a:noAutofit/>
          </a:bodyPr>
          <a:lstStyle/>
          <a:p>
            <a:pPr algn="ctr"/>
            <a:r>
              <a:rPr lang="it-IT" sz="4400" b="1" cap="none" spc="0">
                <a:ln w="13462">
                  <a:solidFill>
                    <a:schemeClr val="bg1"/>
                  </a:solidFill>
                  <a:prstDash val="solid"/>
                </a:ln>
                <a:solidFill>
                  <a:schemeClr val="tx1">
                    <a:lumMod val="85000"/>
                    <a:lumOff val="15000"/>
                  </a:schemeClr>
                </a:solidFill>
                <a:effectLst>
                  <a:outerShdw dist="38100" dir="2700000" algn="bl" rotWithShape="0">
                    <a:schemeClr val="accent5"/>
                  </a:outerShdw>
                </a:effectLst>
              </a:rPr>
              <a:t>VECCIA</a:t>
            </a:r>
            <a:endParaRPr lang="it-IT" sz="4400" b="1" cap="none" spc="0" baseline="0">
              <a:ln w="13462">
                <a:solidFill>
                  <a:schemeClr val="bg1"/>
                </a:solidFill>
                <a:prstDash val="solid"/>
              </a:ln>
              <a:solidFill>
                <a:schemeClr val="tx1">
                  <a:lumMod val="85000"/>
                  <a:lumOff val="15000"/>
                </a:schemeClr>
              </a:solidFill>
              <a:effectLst>
                <a:outerShdw dist="38100" dir="2700000" algn="bl" rotWithShape="0">
                  <a:schemeClr val="accent5"/>
                </a:outerShdw>
              </a:effectLst>
            </a:endParaRPr>
          </a:p>
          <a:p>
            <a:pPr algn="ctr"/>
            <a:endParaRPr lang="it-IT" sz="4400" b="1" cap="none" spc="0" baseline="0">
              <a:ln w="13462">
                <a:solidFill>
                  <a:schemeClr val="bg1"/>
                </a:solidFill>
                <a:prstDash val="solid"/>
              </a:ln>
              <a:solidFill>
                <a:schemeClr val="tx1">
                  <a:lumMod val="85000"/>
                  <a:lumOff val="15000"/>
                </a:schemeClr>
              </a:solidFill>
              <a:effectLst>
                <a:outerShdw dist="38100" dir="2700000" algn="bl" rotWithShape="0">
                  <a:schemeClr val="accent5"/>
                </a:outerShdw>
              </a:effectLst>
            </a:endParaRPr>
          </a:p>
        </xdr:txBody>
      </xdr:sp>
      <xdr:sp macro="" textlink="">
        <xdr:nvSpPr>
          <xdr:cNvPr id="17" name="Rettangolo 16"/>
          <xdr:cNvSpPr/>
        </xdr:nvSpPr>
        <xdr:spPr>
          <a:xfrm>
            <a:off x="942027" y="3568198"/>
            <a:ext cx="7452971" cy="1782989"/>
          </a:xfrm>
          <a:prstGeom prst="rect">
            <a:avLst/>
          </a:prstGeom>
          <a:noFill/>
        </xdr:spPr>
        <xdr:txBody>
          <a:bodyPr wrap="square" lIns="91440" tIns="45720" rIns="91440" bIns="45720">
            <a:noAutofit/>
          </a:bodyPr>
          <a:lstStyle/>
          <a:p>
            <a:pPr algn="ctr"/>
            <a:r>
              <a:rPr lang="it-IT" sz="3600" b="0" cap="none" spc="0">
                <a:ln w="0"/>
                <a:solidFill>
                  <a:schemeClr val="accent1"/>
                </a:solidFill>
                <a:effectLst>
                  <a:outerShdw blurRad="38100" dist="25400" dir="5400000" algn="ctr" rotWithShape="0">
                    <a:srgbClr val="6E747A">
                      <a:alpha val="43000"/>
                    </a:srgbClr>
                  </a:outerShdw>
                </a:effectLst>
              </a:rPr>
              <a:t>Elaborazione</a:t>
            </a:r>
            <a:r>
              <a:rPr lang="it-IT" sz="3600" b="0" cap="none" spc="0" baseline="0">
                <a:ln w="0"/>
                <a:solidFill>
                  <a:schemeClr val="accent1"/>
                </a:solidFill>
                <a:effectLst>
                  <a:outerShdw blurRad="38100" dist="25400" dir="5400000" algn="ctr" rotWithShape="0">
                    <a:srgbClr val="6E747A">
                      <a:alpha val="43000"/>
                    </a:srgbClr>
                  </a:outerShdw>
                </a:effectLst>
              </a:rPr>
              <a:t> della banca dati di richieste (in kg e numero) ed offerte (in kg) del periodo 2004-2014.</a:t>
            </a:r>
            <a:endParaRPr lang="it-IT" sz="3600" b="0" cap="none" spc="0">
              <a:ln w="0"/>
              <a:solidFill>
                <a:schemeClr val="accent1"/>
              </a:solidFill>
              <a:effectLst>
                <a:outerShdw blurRad="38100" dist="25400" dir="5400000" algn="ctr" rotWithShape="0">
                  <a:srgbClr val="6E747A">
                    <a:alpha val="43000"/>
                  </a:srgbClr>
                </a:outerShdw>
              </a:effectLst>
            </a:endParaRPr>
          </a:p>
        </xdr:txBody>
      </xdr:sp>
    </xdr:grp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696707</xdr:colOff>
      <xdr:row>111</xdr:row>
      <xdr:rowOff>48592</xdr:rowOff>
    </xdr:from>
    <xdr:to>
      <xdr:col>12</xdr:col>
      <xdr:colOff>7593</xdr:colOff>
      <xdr:row>131</xdr:row>
      <xdr:rowOff>96216</xdr:rowOff>
    </xdr:to>
    <xdr:graphicFrame macro="">
      <xdr:nvGraphicFramePr>
        <xdr:cNvPr id="7" name="Grafico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197</xdr:row>
      <xdr:rowOff>92937</xdr:rowOff>
    </xdr:from>
    <xdr:to>
      <xdr:col>12</xdr:col>
      <xdr:colOff>524565</xdr:colOff>
      <xdr:row>229</xdr:row>
      <xdr:rowOff>0</xdr:rowOff>
    </xdr:to>
    <xdr:graphicFrame macro="">
      <xdr:nvGraphicFramePr>
        <xdr:cNvPr id="8" name="Grafico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64576</xdr:colOff>
      <xdr:row>358</xdr:row>
      <xdr:rowOff>58863</xdr:rowOff>
    </xdr:from>
    <xdr:to>
      <xdr:col>12</xdr:col>
      <xdr:colOff>548898</xdr:colOff>
      <xdr:row>390</xdr:row>
      <xdr:rowOff>16144</xdr:rowOff>
    </xdr:to>
    <xdr:graphicFrame macro="">
      <xdr:nvGraphicFramePr>
        <xdr:cNvPr id="9" name="Grafico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0</xdr:col>
      <xdr:colOff>415177</xdr:colOff>
      <xdr:row>391</xdr:row>
      <xdr:rowOff>78094</xdr:rowOff>
    </xdr:from>
    <xdr:to>
      <xdr:col>12</xdr:col>
      <xdr:colOff>548529</xdr:colOff>
      <xdr:row>423</xdr:row>
      <xdr:rowOff>111392</xdr:rowOff>
    </xdr:to>
    <xdr:pic>
      <xdr:nvPicPr>
        <xdr:cNvPr id="10" name="Immagine 9"/>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rot="16200000">
          <a:off x="1514569" y="75663024"/>
          <a:ext cx="6232620" cy="8431403"/>
        </a:xfrm>
        <a:prstGeom prst="rect">
          <a:avLst/>
        </a:prstGeom>
        <a:ln>
          <a:solidFill>
            <a:schemeClr val="tx1"/>
          </a:solidFill>
        </a:ln>
      </xdr:spPr>
    </xdr:pic>
    <xdr:clientData/>
  </xdr:twoCellAnchor>
  <xdr:twoCellAnchor>
    <xdr:from>
      <xdr:col>0</xdr:col>
      <xdr:colOff>0</xdr:colOff>
      <xdr:row>0</xdr:row>
      <xdr:rowOff>0</xdr:rowOff>
    </xdr:from>
    <xdr:to>
      <xdr:col>12</xdr:col>
      <xdr:colOff>548897</xdr:colOff>
      <xdr:row>31</xdr:row>
      <xdr:rowOff>161441</xdr:rowOff>
    </xdr:to>
    <xdr:grpSp>
      <xdr:nvGrpSpPr>
        <xdr:cNvPr id="11" name="Gruppo 10"/>
        <xdr:cNvGrpSpPr/>
      </xdr:nvGrpSpPr>
      <xdr:grpSpPr>
        <a:xfrm>
          <a:off x="0" y="0"/>
          <a:ext cx="8835647" cy="6066941"/>
          <a:chOff x="254000" y="453791"/>
          <a:chExt cx="8115300" cy="5366216"/>
        </a:xfrm>
      </xdr:grpSpPr>
      <xdr:pic>
        <xdr:nvPicPr>
          <xdr:cNvPr id="12" name="Immagine 11"/>
          <xdr:cNvPicPr>
            <a:picLocks noChangeAspect="1"/>
          </xdr:cNvPicPr>
        </xdr:nvPicPr>
        <xdr:blipFill>
          <a:blip xmlns:r="http://schemas.openxmlformats.org/officeDocument/2006/relationships" r:embed="rId5" cstate="print">
            <a:lum bright="70000" contrast="-70000"/>
            <a:extLst>
              <a:ext uri="{28A0092B-C50C-407E-A947-70E740481C1C}">
                <a14:useLocalDpi xmlns:a14="http://schemas.microsoft.com/office/drawing/2010/main" val="0"/>
              </a:ext>
            </a:extLst>
          </a:blip>
          <a:stretch>
            <a:fillRect/>
          </a:stretch>
        </xdr:blipFill>
        <xdr:spPr>
          <a:xfrm>
            <a:off x="254000" y="453791"/>
            <a:ext cx="8115300" cy="5366216"/>
          </a:xfrm>
          <a:prstGeom prst="round2DiagRect">
            <a:avLst>
              <a:gd name="adj1" fmla="val 16667"/>
              <a:gd name="adj2" fmla="val 0"/>
            </a:avLst>
          </a:prstGeom>
          <a:ln w="88900" cap="sq">
            <a:solidFill>
              <a:srgbClr val="FFFFFF"/>
            </a:solidFill>
            <a:miter lim="800000"/>
          </a:ln>
          <a:effectLst>
            <a:outerShdw blurRad="254000" algn="tl" rotWithShape="0">
              <a:srgbClr val="000000">
                <a:alpha val="43000"/>
              </a:srgbClr>
            </a:outerShdw>
          </a:effectLst>
        </xdr:spPr>
      </xdr:pic>
      <xdr:sp macro="" textlink="">
        <xdr:nvSpPr>
          <xdr:cNvPr id="13" name="Rettangolo 12"/>
          <xdr:cNvSpPr/>
        </xdr:nvSpPr>
        <xdr:spPr>
          <a:xfrm>
            <a:off x="1726403" y="624973"/>
            <a:ext cx="5424497" cy="718466"/>
          </a:xfrm>
          <a:prstGeom prst="rect">
            <a:avLst/>
          </a:prstGeom>
          <a:noFill/>
        </xdr:spPr>
        <xdr:txBody>
          <a:bodyPr wrap="none" lIns="91440" tIns="45720" rIns="91440" bIns="45720">
            <a:spAutoFit/>
          </a:bodyPr>
          <a:lstStyle/>
          <a:p>
            <a:pPr algn="ctr"/>
            <a:r>
              <a:rPr lang="it-IT" sz="4000" b="1" cap="none" spc="0">
                <a:ln w="9525">
                  <a:solidFill>
                    <a:schemeClr val="bg1"/>
                  </a:solidFill>
                  <a:prstDash val="solid"/>
                </a:ln>
                <a:solidFill>
                  <a:sysClr val="windowText" lastClr="000000"/>
                </a:solidFill>
                <a:effectLst>
                  <a:outerShdw blurRad="12700" dist="38100" dir="2700000" algn="tl" rotWithShape="0">
                    <a:schemeClr val="bg1">
                      <a:lumMod val="50000"/>
                    </a:schemeClr>
                  </a:outerShdw>
                </a:effectLst>
              </a:rPr>
              <a:t>PROGETTO</a:t>
            </a:r>
            <a:r>
              <a:rPr lang="it-IT" sz="4000" b="1" cap="none" spc="0" baseline="0">
                <a:ln w="9525">
                  <a:solidFill>
                    <a:schemeClr val="bg1"/>
                  </a:solidFill>
                  <a:prstDash val="solid"/>
                </a:ln>
                <a:solidFill>
                  <a:sysClr val="windowText" lastClr="000000"/>
                </a:solidFill>
                <a:effectLst>
                  <a:outerShdw blurRad="12700" dist="38100" dir="2700000" algn="tl" rotWithShape="0">
                    <a:schemeClr val="bg1">
                      <a:lumMod val="50000"/>
                    </a:schemeClr>
                  </a:outerShdw>
                </a:effectLst>
              </a:rPr>
              <a:t> ELABORABIO</a:t>
            </a:r>
            <a:endParaRPr lang="it-IT" sz="4000" b="1" cap="none" spc="0">
              <a:ln w="9525">
                <a:solidFill>
                  <a:schemeClr val="bg1"/>
                </a:solidFill>
                <a:prstDash val="solid"/>
              </a:ln>
              <a:solidFill>
                <a:sysClr val="windowText" lastClr="000000"/>
              </a:solidFill>
              <a:effectLst>
                <a:outerShdw blurRad="12700" dist="38100" dir="2700000" algn="tl" rotWithShape="0">
                  <a:schemeClr val="bg1">
                    <a:lumMod val="50000"/>
                  </a:schemeClr>
                </a:outerShdw>
              </a:effectLst>
            </a:endParaRPr>
          </a:p>
        </xdr:txBody>
      </xdr:sp>
      <xdr:sp macro="" textlink="">
        <xdr:nvSpPr>
          <xdr:cNvPr id="14" name="Rettangolo 13"/>
          <xdr:cNvSpPr/>
        </xdr:nvSpPr>
        <xdr:spPr>
          <a:xfrm>
            <a:off x="541138" y="2200274"/>
            <a:ext cx="7615437" cy="840935"/>
          </a:xfrm>
          <a:prstGeom prst="rect">
            <a:avLst/>
          </a:prstGeom>
          <a:noFill/>
        </xdr:spPr>
        <xdr:txBody>
          <a:bodyPr wrap="square" lIns="91440" tIns="45720" rIns="91440" bIns="45720">
            <a:noAutofit/>
          </a:bodyPr>
          <a:lstStyle/>
          <a:p>
            <a:pPr algn="ctr"/>
            <a:r>
              <a:rPr lang="it-IT" sz="4400" b="1" cap="none" spc="0" baseline="0">
                <a:ln w="13462">
                  <a:solidFill>
                    <a:schemeClr val="bg1"/>
                  </a:solidFill>
                  <a:prstDash val="solid"/>
                </a:ln>
                <a:solidFill>
                  <a:schemeClr val="tx1">
                    <a:lumMod val="85000"/>
                    <a:lumOff val="15000"/>
                  </a:schemeClr>
                </a:solidFill>
                <a:effectLst>
                  <a:outerShdw dist="38100" dir="2700000" algn="bl" rotWithShape="0">
                    <a:schemeClr val="accent5"/>
                  </a:outerShdw>
                </a:effectLst>
              </a:rPr>
              <a:t>TRIFOGLIO ALESSANDRINO</a:t>
            </a:r>
          </a:p>
          <a:p>
            <a:pPr algn="ctr"/>
            <a:endParaRPr lang="it-IT" sz="4400" b="1" cap="none" spc="0" baseline="0">
              <a:ln w="13462">
                <a:solidFill>
                  <a:schemeClr val="bg1"/>
                </a:solidFill>
                <a:prstDash val="solid"/>
              </a:ln>
              <a:solidFill>
                <a:schemeClr val="tx1">
                  <a:lumMod val="85000"/>
                  <a:lumOff val="15000"/>
                </a:schemeClr>
              </a:solidFill>
              <a:effectLst>
                <a:outerShdw dist="38100" dir="2700000" algn="bl" rotWithShape="0">
                  <a:schemeClr val="accent5"/>
                </a:outerShdw>
              </a:effectLst>
            </a:endParaRPr>
          </a:p>
        </xdr:txBody>
      </xdr:sp>
      <xdr:sp macro="" textlink="">
        <xdr:nvSpPr>
          <xdr:cNvPr id="15" name="Rettangolo 14"/>
          <xdr:cNvSpPr/>
        </xdr:nvSpPr>
        <xdr:spPr>
          <a:xfrm>
            <a:off x="453233" y="3628523"/>
            <a:ext cx="7535067" cy="1782989"/>
          </a:xfrm>
          <a:prstGeom prst="rect">
            <a:avLst/>
          </a:prstGeom>
          <a:noFill/>
        </xdr:spPr>
        <xdr:txBody>
          <a:bodyPr wrap="square" lIns="91440" tIns="45720" rIns="91440" bIns="45720">
            <a:spAutoFit/>
          </a:bodyPr>
          <a:lstStyle/>
          <a:p>
            <a:pPr algn="ctr"/>
            <a:r>
              <a:rPr lang="it-IT" sz="3600" b="0" cap="none" spc="0">
                <a:ln w="0"/>
                <a:solidFill>
                  <a:schemeClr val="accent1"/>
                </a:solidFill>
                <a:effectLst>
                  <a:outerShdw blurRad="38100" dist="25400" dir="5400000" algn="ctr" rotWithShape="0">
                    <a:srgbClr val="6E747A">
                      <a:alpha val="43000"/>
                    </a:srgbClr>
                  </a:outerShdw>
                </a:effectLst>
              </a:rPr>
              <a:t>Elaborazione</a:t>
            </a:r>
            <a:r>
              <a:rPr lang="it-IT" sz="3600" b="0" cap="none" spc="0" baseline="0">
                <a:ln w="0"/>
                <a:solidFill>
                  <a:schemeClr val="accent1"/>
                </a:solidFill>
                <a:effectLst>
                  <a:outerShdw blurRad="38100" dist="25400" dir="5400000" algn="ctr" rotWithShape="0">
                    <a:srgbClr val="6E747A">
                      <a:alpha val="43000"/>
                    </a:srgbClr>
                  </a:outerShdw>
                </a:effectLst>
              </a:rPr>
              <a:t> della banca dati di richieste (in kg e numero) ed offerte (in kg) del periodo 2004-2014.</a:t>
            </a:r>
            <a:endParaRPr lang="it-IT" sz="3600" b="0" cap="none" spc="0">
              <a:ln w="0"/>
              <a:solidFill>
                <a:schemeClr val="accent1"/>
              </a:solidFill>
              <a:effectLst>
                <a:outerShdw blurRad="38100" dist="25400" dir="5400000" algn="ctr" rotWithShape="0">
                  <a:srgbClr val="6E747A">
                    <a:alpha val="43000"/>
                  </a:srgbClr>
                </a:outerShdw>
              </a:effectLst>
            </a:endParaRPr>
          </a:p>
        </xdr:txBody>
      </xdr:sp>
    </xdr:grp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19051</xdr:colOff>
      <xdr:row>1</xdr:row>
      <xdr:rowOff>1</xdr:rowOff>
    </xdr:from>
    <xdr:to>
      <xdr:col>12</xdr:col>
      <xdr:colOff>607218</xdr:colOff>
      <xdr:row>32</xdr:row>
      <xdr:rowOff>71437</xdr:rowOff>
    </xdr:to>
    <xdr:grpSp>
      <xdr:nvGrpSpPr>
        <xdr:cNvPr id="3" name="Gruppo 2"/>
        <xdr:cNvGrpSpPr/>
      </xdr:nvGrpSpPr>
      <xdr:grpSpPr>
        <a:xfrm>
          <a:off x="19051" y="190501"/>
          <a:ext cx="8674892" cy="5976936"/>
          <a:chOff x="142875" y="219075"/>
          <a:chExt cx="8788165" cy="5829300"/>
        </a:xfrm>
      </xdr:grpSpPr>
      <xdr:pic>
        <xdr:nvPicPr>
          <xdr:cNvPr id="4" name="Immagine 3"/>
          <xdr:cNvPicPr>
            <a:picLocks noChangeAspect="1"/>
          </xdr:cNvPicPr>
        </xdr:nvPicPr>
        <xdr:blipFill>
          <a:blip xmlns:r="http://schemas.openxmlformats.org/officeDocument/2006/relationships" r:embed="rId1">
            <a:lum bright="70000" contrast="-70000"/>
          </a:blip>
          <a:stretch>
            <a:fillRect/>
          </a:stretch>
        </xdr:blipFill>
        <xdr:spPr>
          <a:xfrm>
            <a:off x="142875" y="219075"/>
            <a:ext cx="8788165" cy="5829300"/>
          </a:xfrm>
          <a:prstGeom prst="round2DiagRect">
            <a:avLst>
              <a:gd name="adj1" fmla="val 16667"/>
              <a:gd name="adj2" fmla="val 0"/>
            </a:avLst>
          </a:prstGeom>
          <a:ln w="88900" cap="sq">
            <a:solidFill>
              <a:srgbClr val="FFFFFF"/>
            </a:solidFill>
            <a:miter lim="800000"/>
          </a:ln>
          <a:effectLst>
            <a:outerShdw blurRad="254000" algn="tl" rotWithShape="0">
              <a:srgbClr val="000000">
                <a:alpha val="43000"/>
              </a:srgbClr>
            </a:outerShdw>
          </a:effectLst>
        </xdr:spPr>
      </xdr:pic>
      <xdr:grpSp>
        <xdr:nvGrpSpPr>
          <xdr:cNvPr id="5" name="Gruppo 4"/>
          <xdr:cNvGrpSpPr/>
        </xdr:nvGrpSpPr>
        <xdr:grpSpPr>
          <a:xfrm>
            <a:off x="607644" y="644776"/>
            <a:ext cx="8149388" cy="4667130"/>
            <a:chOff x="453233" y="624973"/>
            <a:chExt cx="7703342" cy="4786539"/>
          </a:xfrm>
        </xdr:grpSpPr>
        <xdr:sp macro="" textlink="">
          <xdr:nvSpPr>
            <xdr:cNvPr id="6" name="Rettangolo 5"/>
            <xdr:cNvSpPr/>
          </xdr:nvSpPr>
          <xdr:spPr>
            <a:xfrm>
              <a:off x="1726403" y="624973"/>
              <a:ext cx="5424497" cy="718466"/>
            </a:xfrm>
            <a:prstGeom prst="rect">
              <a:avLst/>
            </a:prstGeom>
            <a:noFill/>
          </xdr:spPr>
          <xdr:txBody>
            <a:bodyPr wrap="none" lIns="91440" tIns="45720" rIns="91440" bIns="45720">
              <a:spAutoFit/>
            </a:bodyPr>
            <a:lstStyle/>
            <a:p>
              <a:pPr algn="ctr"/>
              <a:r>
                <a:rPr lang="it-IT" sz="4000" b="1" cap="none" spc="0">
                  <a:ln w="9525">
                    <a:solidFill>
                      <a:schemeClr val="bg1"/>
                    </a:solidFill>
                    <a:prstDash val="solid"/>
                  </a:ln>
                  <a:solidFill>
                    <a:sysClr val="windowText" lastClr="000000"/>
                  </a:solidFill>
                  <a:effectLst>
                    <a:outerShdw blurRad="12700" dist="38100" dir="2700000" algn="tl" rotWithShape="0">
                      <a:schemeClr val="bg1">
                        <a:lumMod val="50000"/>
                      </a:schemeClr>
                    </a:outerShdw>
                  </a:effectLst>
                </a:rPr>
                <a:t>PROGETTO</a:t>
              </a:r>
              <a:r>
                <a:rPr lang="it-IT" sz="4000" b="1" cap="none" spc="0" baseline="0">
                  <a:ln w="9525">
                    <a:solidFill>
                      <a:schemeClr val="bg1"/>
                    </a:solidFill>
                    <a:prstDash val="solid"/>
                  </a:ln>
                  <a:solidFill>
                    <a:sysClr val="windowText" lastClr="000000"/>
                  </a:solidFill>
                  <a:effectLst>
                    <a:outerShdw blurRad="12700" dist="38100" dir="2700000" algn="tl" rotWithShape="0">
                      <a:schemeClr val="bg1">
                        <a:lumMod val="50000"/>
                      </a:schemeClr>
                    </a:outerShdw>
                  </a:effectLst>
                </a:rPr>
                <a:t> ELABORABIO</a:t>
              </a:r>
              <a:endParaRPr lang="it-IT" sz="4000" b="1" cap="none" spc="0">
                <a:ln w="9525">
                  <a:solidFill>
                    <a:schemeClr val="bg1"/>
                  </a:solidFill>
                  <a:prstDash val="solid"/>
                </a:ln>
                <a:solidFill>
                  <a:sysClr val="windowText" lastClr="000000"/>
                </a:solidFill>
                <a:effectLst>
                  <a:outerShdw blurRad="12700" dist="38100" dir="2700000" algn="tl" rotWithShape="0">
                    <a:schemeClr val="bg1">
                      <a:lumMod val="50000"/>
                    </a:schemeClr>
                  </a:outerShdw>
                </a:effectLst>
              </a:endParaRPr>
            </a:p>
          </xdr:txBody>
        </xdr:sp>
        <xdr:sp macro="" textlink="">
          <xdr:nvSpPr>
            <xdr:cNvPr id="7" name="Rettangolo 6"/>
            <xdr:cNvSpPr/>
          </xdr:nvSpPr>
          <xdr:spPr>
            <a:xfrm>
              <a:off x="541138" y="2200274"/>
              <a:ext cx="7615437" cy="840935"/>
            </a:xfrm>
            <a:prstGeom prst="rect">
              <a:avLst/>
            </a:prstGeom>
            <a:noFill/>
          </xdr:spPr>
          <xdr:txBody>
            <a:bodyPr wrap="square" lIns="91440" tIns="45720" rIns="91440" bIns="45720">
              <a:noAutofit/>
            </a:bodyPr>
            <a:lstStyle/>
            <a:p>
              <a:pPr algn="ctr"/>
              <a:r>
                <a:rPr lang="it-IT" sz="4400" b="1" cap="none" spc="0" baseline="0">
                  <a:ln w="13462">
                    <a:solidFill>
                      <a:schemeClr val="bg1"/>
                    </a:solidFill>
                    <a:prstDash val="solid"/>
                  </a:ln>
                  <a:solidFill>
                    <a:schemeClr val="tx1">
                      <a:lumMod val="85000"/>
                      <a:lumOff val="15000"/>
                    </a:schemeClr>
                  </a:solidFill>
                  <a:effectLst>
                    <a:outerShdw dist="38100" dir="2700000" algn="bl" rotWithShape="0">
                      <a:schemeClr val="accent5"/>
                    </a:outerShdw>
                  </a:effectLst>
                </a:rPr>
                <a:t>MAIS</a:t>
              </a:r>
            </a:p>
            <a:p>
              <a:pPr algn="ctr"/>
              <a:endParaRPr lang="it-IT" sz="4400" b="1" cap="none" spc="0" baseline="0">
                <a:ln w="13462">
                  <a:solidFill>
                    <a:schemeClr val="bg1"/>
                  </a:solidFill>
                  <a:prstDash val="solid"/>
                </a:ln>
                <a:solidFill>
                  <a:schemeClr val="tx1">
                    <a:lumMod val="85000"/>
                    <a:lumOff val="15000"/>
                  </a:schemeClr>
                </a:solidFill>
                <a:effectLst>
                  <a:outerShdw dist="38100" dir="2700000" algn="bl" rotWithShape="0">
                    <a:schemeClr val="accent5"/>
                  </a:outerShdw>
                </a:effectLst>
              </a:endParaRPr>
            </a:p>
            <a:p>
              <a:pPr algn="ctr"/>
              <a:endParaRPr lang="it-IT" sz="4400" b="1" cap="none" spc="0" baseline="0">
                <a:ln w="13462">
                  <a:solidFill>
                    <a:schemeClr val="bg1"/>
                  </a:solidFill>
                  <a:prstDash val="solid"/>
                </a:ln>
                <a:solidFill>
                  <a:schemeClr val="tx1">
                    <a:lumMod val="85000"/>
                    <a:lumOff val="15000"/>
                  </a:schemeClr>
                </a:solidFill>
                <a:effectLst>
                  <a:outerShdw dist="38100" dir="2700000" algn="bl" rotWithShape="0">
                    <a:schemeClr val="accent5"/>
                  </a:outerShdw>
                </a:effectLst>
              </a:endParaRPr>
            </a:p>
          </xdr:txBody>
        </xdr:sp>
        <xdr:sp macro="" textlink="">
          <xdr:nvSpPr>
            <xdr:cNvPr id="8" name="Rettangolo 7"/>
            <xdr:cNvSpPr/>
          </xdr:nvSpPr>
          <xdr:spPr>
            <a:xfrm>
              <a:off x="453233" y="3628523"/>
              <a:ext cx="7535067" cy="1782989"/>
            </a:xfrm>
            <a:prstGeom prst="rect">
              <a:avLst/>
            </a:prstGeom>
            <a:noFill/>
          </xdr:spPr>
          <xdr:txBody>
            <a:bodyPr wrap="square" lIns="91440" tIns="45720" rIns="91440" bIns="45720">
              <a:spAutoFit/>
            </a:bodyPr>
            <a:lstStyle/>
            <a:p>
              <a:pPr algn="ctr"/>
              <a:r>
                <a:rPr lang="it-IT" sz="3600" b="0" cap="none" spc="0">
                  <a:ln w="0"/>
                  <a:solidFill>
                    <a:schemeClr val="accent1"/>
                  </a:solidFill>
                  <a:effectLst>
                    <a:outerShdw blurRad="38100" dist="25400" dir="5400000" algn="ctr" rotWithShape="0">
                      <a:srgbClr val="6E747A">
                        <a:alpha val="43000"/>
                      </a:srgbClr>
                    </a:outerShdw>
                  </a:effectLst>
                </a:rPr>
                <a:t>Elaborazione</a:t>
              </a:r>
              <a:r>
                <a:rPr lang="it-IT" sz="3600" b="0" cap="none" spc="0" baseline="0">
                  <a:ln w="0"/>
                  <a:solidFill>
                    <a:schemeClr val="accent1"/>
                  </a:solidFill>
                  <a:effectLst>
                    <a:outerShdw blurRad="38100" dist="25400" dir="5400000" algn="ctr" rotWithShape="0">
                      <a:srgbClr val="6E747A">
                        <a:alpha val="43000"/>
                      </a:srgbClr>
                    </a:outerShdw>
                  </a:effectLst>
                </a:rPr>
                <a:t> della banca dati di richieste (in kg e numero) ed offerte (in kg) del periodo 2004-2014.</a:t>
              </a:r>
              <a:endParaRPr lang="it-IT" sz="3600" b="0" cap="none" spc="0">
                <a:ln w="0"/>
                <a:solidFill>
                  <a:schemeClr val="accent1"/>
                </a:solidFill>
                <a:effectLst>
                  <a:outerShdw blurRad="38100" dist="25400" dir="5400000" algn="ctr" rotWithShape="0">
                    <a:srgbClr val="6E747A">
                      <a:alpha val="43000"/>
                    </a:srgbClr>
                  </a:outerShdw>
                </a:effectLst>
              </a:endParaRPr>
            </a:p>
          </xdr:txBody>
        </xdr:sp>
      </xdr:grpSp>
    </xdr:grpSp>
    <xdr:clientData/>
  </xdr:twoCellAnchor>
  <xdr:twoCellAnchor>
    <xdr:from>
      <xdr:col>0</xdr:col>
      <xdr:colOff>282576</xdr:colOff>
      <xdr:row>760</xdr:row>
      <xdr:rowOff>76201</xdr:rowOff>
    </xdr:from>
    <xdr:to>
      <xdr:col>11</xdr:col>
      <xdr:colOff>269875</xdr:colOff>
      <xdr:row>780</xdr:row>
      <xdr:rowOff>123825</xdr:rowOff>
    </xdr:to>
    <xdr:graphicFrame macro="">
      <xdr:nvGraphicFramePr>
        <xdr:cNvPr id="9" name="Grafico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95250</xdr:colOff>
      <xdr:row>848</xdr:row>
      <xdr:rowOff>49866</xdr:rowOff>
    </xdr:from>
    <xdr:to>
      <xdr:col>12</xdr:col>
      <xdr:colOff>495300</xdr:colOff>
      <xdr:row>878</xdr:row>
      <xdr:rowOff>9525</xdr:rowOff>
    </xdr:to>
    <xdr:graphicFrame macro="">
      <xdr:nvGraphicFramePr>
        <xdr:cNvPr id="10" name="Grafico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11908</xdr:colOff>
      <xdr:row>1008</xdr:row>
      <xdr:rowOff>107155</xdr:rowOff>
    </xdr:from>
    <xdr:to>
      <xdr:col>12</xdr:col>
      <xdr:colOff>571501</xdr:colOff>
      <xdr:row>1040</xdr:row>
      <xdr:rowOff>47623</xdr:rowOff>
    </xdr:to>
    <xdr:graphicFrame macro="">
      <xdr:nvGraphicFramePr>
        <xdr:cNvPr id="14" name="Grafico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0</xdr:col>
      <xdr:colOff>178595</xdr:colOff>
      <xdr:row>1041</xdr:row>
      <xdr:rowOff>71437</xdr:rowOff>
    </xdr:from>
    <xdr:to>
      <xdr:col>12</xdr:col>
      <xdr:colOff>498697</xdr:colOff>
      <xdr:row>1073</xdr:row>
      <xdr:rowOff>67953</xdr:rowOff>
    </xdr:to>
    <xdr:pic>
      <xdr:nvPicPr>
        <xdr:cNvPr id="15" name="Immagine 14"/>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rot="16200000">
          <a:off x="1342895" y="200479950"/>
          <a:ext cx="6092516" cy="842111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229206</xdr:colOff>
      <xdr:row>1</xdr:row>
      <xdr:rowOff>47625</xdr:rowOff>
    </xdr:from>
    <xdr:to>
      <xdr:col>12</xdr:col>
      <xdr:colOff>458425</xdr:colOff>
      <xdr:row>31</xdr:row>
      <xdr:rowOff>47625</xdr:rowOff>
    </xdr:to>
    <xdr:pic>
      <xdr:nvPicPr>
        <xdr:cNvPr id="7" name="Immagine 6"/>
        <xdr:cNvPicPr>
          <a:picLocks noChangeAspect="1"/>
        </xdr:cNvPicPr>
      </xdr:nvPicPr>
      <xdr:blipFill>
        <a:blip xmlns:r="http://schemas.openxmlformats.org/officeDocument/2006/relationships" r:embed="rId1">
          <a:lum bright="70000" contrast="-70000"/>
        </a:blip>
        <a:stretch>
          <a:fillRect/>
        </a:stretch>
      </xdr:blipFill>
      <xdr:spPr>
        <a:xfrm>
          <a:off x="229206" y="238125"/>
          <a:ext cx="8627094" cy="5715000"/>
        </a:xfrm>
        <a:prstGeom prst="round2DiagRect">
          <a:avLst>
            <a:gd name="adj1" fmla="val 16667"/>
            <a:gd name="adj2" fmla="val 0"/>
          </a:avLst>
        </a:prstGeom>
        <a:ln w="88900" cap="sq">
          <a:solidFill>
            <a:srgbClr val="FFFFFF"/>
          </a:solidFill>
          <a:miter lim="800000"/>
        </a:ln>
        <a:effectLst>
          <a:outerShdw blurRad="254000" algn="tl" rotWithShape="0">
            <a:srgbClr val="000000">
              <a:alpha val="43000"/>
            </a:srgbClr>
          </a:outerShdw>
        </a:effectLst>
      </xdr:spPr>
    </xdr:pic>
    <xdr:clientData/>
  </xdr:twoCellAnchor>
  <xdr:twoCellAnchor>
    <xdr:from>
      <xdr:col>2</xdr:col>
      <xdr:colOff>476177</xdr:colOff>
      <xdr:row>3</xdr:row>
      <xdr:rowOff>133347</xdr:rowOff>
    </xdr:from>
    <xdr:to>
      <xdr:col>11</xdr:col>
      <xdr:colOff>298779</xdr:colOff>
      <xdr:row>7</xdr:row>
      <xdr:rowOff>71508</xdr:rowOff>
    </xdr:to>
    <xdr:sp macro="" textlink="">
      <xdr:nvSpPr>
        <xdr:cNvPr id="4" name="Rettangolo 3"/>
        <xdr:cNvSpPr/>
      </xdr:nvSpPr>
      <xdr:spPr>
        <a:xfrm>
          <a:off x="1809677" y="704847"/>
          <a:ext cx="6175777" cy="700161"/>
        </a:xfrm>
        <a:prstGeom prst="rect">
          <a:avLst/>
        </a:prstGeom>
        <a:noFill/>
      </xdr:spPr>
      <xdr:txBody>
        <a:bodyPr wrap="none" lIns="91440" tIns="45720" rIns="91440" bIns="45720">
          <a:noAutofit/>
        </a:bodyPr>
        <a:lstStyle/>
        <a:p>
          <a:pPr algn="ctr"/>
          <a:r>
            <a:rPr lang="it-IT" sz="4000" b="1" cap="none" spc="0">
              <a:ln w="9525">
                <a:solidFill>
                  <a:schemeClr val="bg1"/>
                </a:solidFill>
                <a:prstDash val="solid"/>
              </a:ln>
              <a:solidFill>
                <a:sysClr val="windowText" lastClr="000000"/>
              </a:solidFill>
              <a:effectLst>
                <a:outerShdw blurRad="12700" dist="38100" dir="2700000" algn="tl" rotWithShape="0">
                  <a:schemeClr val="bg1">
                    <a:lumMod val="50000"/>
                  </a:schemeClr>
                </a:outerShdw>
              </a:effectLst>
            </a:rPr>
            <a:t>PROGETTO</a:t>
          </a:r>
          <a:r>
            <a:rPr lang="it-IT" sz="4000" b="1" cap="none" spc="0" baseline="0">
              <a:ln w="9525">
                <a:solidFill>
                  <a:schemeClr val="bg1"/>
                </a:solidFill>
                <a:prstDash val="solid"/>
              </a:ln>
              <a:solidFill>
                <a:sysClr val="windowText" lastClr="000000"/>
              </a:solidFill>
              <a:effectLst>
                <a:outerShdw blurRad="12700" dist="38100" dir="2700000" algn="tl" rotWithShape="0">
                  <a:schemeClr val="bg1">
                    <a:lumMod val="50000"/>
                  </a:schemeClr>
                </a:outerShdw>
              </a:effectLst>
            </a:rPr>
            <a:t> ELABORABIO</a:t>
          </a:r>
          <a:endParaRPr lang="it-IT" sz="4000" b="1" cap="none" spc="0">
            <a:ln w="9525">
              <a:solidFill>
                <a:schemeClr val="bg1"/>
              </a:solidFill>
              <a:prstDash val="solid"/>
            </a:ln>
            <a:solidFill>
              <a:sysClr val="windowText" lastClr="000000"/>
            </a:solidFill>
            <a:effectLst>
              <a:outerShdw blurRad="12700" dist="38100" dir="2700000" algn="tl" rotWithShape="0">
                <a:schemeClr val="bg1">
                  <a:lumMod val="50000"/>
                </a:schemeClr>
              </a:outerShdw>
            </a:effectLst>
          </a:endParaRPr>
        </a:p>
      </xdr:txBody>
    </xdr:sp>
    <xdr:clientData/>
  </xdr:twoCellAnchor>
  <xdr:twoCellAnchor>
    <xdr:from>
      <xdr:col>0</xdr:col>
      <xdr:colOff>460256</xdr:colOff>
      <xdr:row>11</xdr:row>
      <xdr:rowOff>144513</xdr:rowOff>
    </xdr:from>
    <xdr:to>
      <xdr:col>13</xdr:col>
      <xdr:colOff>53088</xdr:colOff>
      <xdr:row>16</xdr:row>
      <xdr:rowOff>11523</xdr:rowOff>
    </xdr:to>
    <xdr:sp macro="" textlink="">
      <xdr:nvSpPr>
        <xdr:cNvPr id="5" name="Rettangolo 4"/>
        <xdr:cNvSpPr/>
      </xdr:nvSpPr>
      <xdr:spPr>
        <a:xfrm>
          <a:off x="460256" y="2240013"/>
          <a:ext cx="8670157" cy="819510"/>
        </a:xfrm>
        <a:prstGeom prst="rect">
          <a:avLst/>
        </a:prstGeom>
        <a:noFill/>
      </xdr:spPr>
      <xdr:txBody>
        <a:bodyPr wrap="square" lIns="91440" tIns="45720" rIns="91440" bIns="45720">
          <a:noAutofit/>
        </a:bodyPr>
        <a:lstStyle/>
        <a:p>
          <a:pPr algn="ctr"/>
          <a:r>
            <a:rPr lang="it-IT" sz="4400" b="1" cap="none" spc="0">
              <a:ln w="13462">
                <a:solidFill>
                  <a:schemeClr val="bg1"/>
                </a:solidFill>
                <a:prstDash val="solid"/>
              </a:ln>
              <a:solidFill>
                <a:schemeClr val="tx1">
                  <a:lumMod val="85000"/>
                  <a:lumOff val="15000"/>
                </a:schemeClr>
              </a:solidFill>
              <a:effectLst>
                <a:outerShdw dist="38100" dir="2700000" algn="bl" rotWithShape="0">
                  <a:schemeClr val="accent5"/>
                </a:outerShdw>
              </a:effectLst>
            </a:rPr>
            <a:t>SOIA</a:t>
          </a:r>
          <a:endParaRPr lang="it-IT" sz="4400" b="1" cap="none" spc="0" baseline="0">
            <a:ln w="13462">
              <a:solidFill>
                <a:schemeClr val="bg1"/>
              </a:solidFill>
              <a:prstDash val="solid"/>
            </a:ln>
            <a:solidFill>
              <a:schemeClr val="tx1">
                <a:lumMod val="85000"/>
                <a:lumOff val="15000"/>
              </a:schemeClr>
            </a:solidFill>
            <a:effectLst>
              <a:outerShdw dist="38100" dir="2700000" algn="bl" rotWithShape="0">
                <a:schemeClr val="accent5"/>
              </a:outerShdw>
            </a:effectLst>
          </a:endParaRPr>
        </a:p>
        <a:p>
          <a:pPr algn="ctr"/>
          <a:endParaRPr lang="it-IT" sz="4400" b="1" cap="none" spc="0" baseline="0">
            <a:ln w="13462">
              <a:solidFill>
                <a:schemeClr val="bg1"/>
              </a:solidFill>
              <a:prstDash val="solid"/>
            </a:ln>
            <a:solidFill>
              <a:schemeClr val="tx1">
                <a:lumMod val="85000"/>
                <a:lumOff val="15000"/>
              </a:schemeClr>
            </a:solidFill>
            <a:effectLst>
              <a:outerShdw dist="38100" dir="2700000" algn="bl" rotWithShape="0">
                <a:schemeClr val="accent5"/>
              </a:outerShdw>
            </a:effectLst>
          </a:endParaRPr>
        </a:p>
      </xdr:txBody>
    </xdr:sp>
    <xdr:clientData/>
  </xdr:twoCellAnchor>
  <xdr:twoCellAnchor>
    <xdr:from>
      <xdr:col>0</xdr:col>
      <xdr:colOff>360176</xdr:colOff>
      <xdr:row>19</xdr:row>
      <xdr:rowOff>12373</xdr:rowOff>
    </xdr:from>
    <xdr:to>
      <xdr:col>12</xdr:col>
      <xdr:colOff>556832</xdr:colOff>
      <xdr:row>28</xdr:row>
      <xdr:rowOff>35435</xdr:rowOff>
    </xdr:to>
    <xdr:sp macro="" textlink="">
      <xdr:nvSpPr>
        <xdr:cNvPr id="6" name="Rettangolo 5"/>
        <xdr:cNvSpPr/>
      </xdr:nvSpPr>
      <xdr:spPr>
        <a:xfrm>
          <a:off x="360176" y="3631873"/>
          <a:ext cx="8578656" cy="1737562"/>
        </a:xfrm>
        <a:prstGeom prst="rect">
          <a:avLst/>
        </a:prstGeom>
        <a:noFill/>
      </xdr:spPr>
      <xdr:txBody>
        <a:bodyPr wrap="square" lIns="91440" tIns="45720" rIns="91440" bIns="45720">
          <a:noAutofit/>
        </a:bodyPr>
        <a:lstStyle/>
        <a:p>
          <a:pPr algn="ctr"/>
          <a:r>
            <a:rPr lang="it-IT" sz="3600" b="0" cap="none" spc="0">
              <a:ln w="0"/>
              <a:solidFill>
                <a:schemeClr val="accent1"/>
              </a:solidFill>
              <a:effectLst>
                <a:outerShdw blurRad="38100" dist="25400" dir="5400000" algn="ctr" rotWithShape="0">
                  <a:srgbClr val="6E747A">
                    <a:alpha val="43000"/>
                  </a:srgbClr>
                </a:outerShdw>
              </a:effectLst>
            </a:rPr>
            <a:t>Elaborazione</a:t>
          </a:r>
          <a:r>
            <a:rPr lang="it-IT" sz="3600" b="0" cap="none" spc="0" baseline="0">
              <a:ln w="0"/>
              <a:solidFill>
                <a:schemeClr val="accent1"/>
              </a:solidFill>
              <a:effectLst>
                <a:outerShdw blurRad="38100" dist="25400" dir="5400000" algn="ctr" rotWithShape="0">
                  <a:srgbClr val="6E747A">
                    <a:alpha val="43000"/>
                  </a:srgbClr>
                </a:outerShdw>
              </a:effectLst>
            </a:rPr>
            <a:t> della banca dati di richieste (in kg e numero) ed offerte (in kg) del periodo 2004-2014.</a:t>
          </a:r>
          <a:endParaRPr lang="it-IT" sz="3600" b="0" cap="none" spc="0">
            <a:ln w="0"/>
            <a:solidFill>
              <a:schemeClr val="accent1"/>
            </a:solidFill>
            <a:effectLst>
              <a:outerShdw blurRad="38100" dist="25400" dir="5400000" algn="ctr" rotWithShape="0">
                <a:srgbClr val="6E747A">
                  <a:alpha val="43000"/>
                </a:srgbClr>
              </a:outerShdw>
            </a:effectLst>
          </a:endParaRPr>
        </a:p>
      </xdr:txBody>
    </xdr:sp>
    <xdr:clientData/>
  </xdr:twoCellAnchor>
  <xdr:twoCellAnchor>
    <xdr:from>
      <xdr:col>0</xdr:col>
      <xdr:colOff>190500</xdr:colOff>
      <xdr:row>210</xdr:row>
      <xdr:rowOff>81643</xdr:rowOff>
    </xdr:from>
    <xdr:to>
      <xdr:col>12</xdr:col>
      <xdr:colOff>6349</xdr:colOff>
      <xdr:row>230</xdr:row>
      <xdr:rowOff>129267</xdr:rowOff>
    </xdr:to>
    <xdr:graphicFrame macro="">
      <xdr:nvGraphicFramePr>
        <xdr:cNvPr id="24" name="Grafico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xdr:colOff>
      <xdr:row>298</xdr:row>
      <xdr:rowOff>149678</xdr:rowOff>
    </xdr:from>
    <xdr:to>
      <xdr:col>12</xdr:col>
      <xdr:colOff>492126</xdr:colOff>
      <xdr:row>326</xdr:row>
      <xdr:rowOff>79375</xdr:rowOff>
    </xdr:to>
    <xdr:graphicFrame macro="">
      <xdr:nvGraphicFramePr>
        <xdr:cNvPr id="26" name="Grafico 2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0</xdr:colOff>
      <xdr:row>427</xdr:row>
      <xdr:rowOff>57150</xdr:rowOff>
    </xdr:from>
    <xdr:to>
      <xdr:col>12</xdr:col>
      <xdr:colOff>619125</xdr:colOff>
      <xdr:row>459</xdr:row>
      <xdr:rowOff>114300</xdr:rowOff>
    </xdr:to>
    <xdr:graphicFrame macro="">
      <xdr:nvGraphicFramePr>
        <xdr:cNvPr id="27" name="Grafico 2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0</xdr:col>
      <xdr:colOff>1</xdr:colOff>
      <xdr:row>460</xdr:row>
      <xdr:rowOff>85725</xdr:rowOff>
    </xdr:from>
    <xdr:to>
      <xdr:col>12</xdr:col>
      <xdr:colOff>77563</xdr:colOff>
      <xdr:row>492</xdr:row>
      <xdr:rowOff>19050</xdr:rowOff>
    </xdr:to>
    <xdr:pic>
      <xdr:nvPicPr>
        <xdr:cNvPr id="28" name="Immagine 27"/>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rot="16200000">
          <a:off x="1219201" y="87106125"/>
          <a:ext cx="6029325" cy="8467726"/>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0</xdr:row>
      <xdr:rowOff>0</xdr:rowOff>
    </xdr:from>
    <xdr:to>
      <xdr:col>13</xdr:col>
      <xdr:colOff>465839</xdr:colOff>
      <xdr:row>33</xdr:row>
      <xdr:rowOff>8633</xdr:rowOff>
    </xdr:to>
    <xdr:graphicFrame macro="">
      <xdr:nvGraphicFramePr>
        <xdr:cNvPr id="3" name="Grafico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0</xdr:row>
      <xdr:rowOff>0</xdr:rowOff>
    </xdr:from>
    <xdr:to>
      <xdr:col>13</xdr:col>
      <xdr:colOff>504825</xdr:colOff>
      <xdr:row>32</xdr:row>
      <xdr:rowOff>19050</xdr:rowOff>
    </xdr:to>
    <xdr:graphicFrame macro="">
      <xdr:nvGraphicFramePr>
        <xdr:cNvPr id="4" name="Grafico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Z:\_Cattaneo\Elaborabio\ELABORAZIONI\Elaborati\cereali%202004-2014%20ElaboraBio.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r.%20duro/Fr.%20duro%202004-2014.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BIO1\AppData\Roaming\Microsoft\Excel\cereali%202004-2014%20ElaboraBio%20(version%201).xlsb"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r.%20tenero/Fr.%20tenero%202004-2014.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Orzo/Orzo%202004-2014.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Riso/Riso%202004-2014.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Erba%20medica/Erba%20medica%202004-2014%20ElaboraBio.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Erba%20medica/Erba%20medica%202004-2014.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Veccia/Veccia%202004-2014.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Trif.%20alessandrino/Trif.%20aless%202004-2014.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Mais/Mais%202004-2014.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Soia/Soia%202004-2014.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Confrontofrareg%202004-201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sp. Cereali 2004-2014"/>
      <sheetName val="disp-esaurito tot"/>
      <sheetName val="avena 2004-2014"/>
      <sheetName val="Farro 2004-2014"/>
      <sheetName val="Fr. duro 2004-2014"/>
      <sheetName val="Fr. tenero 2004-2014"/>
      <sheetName val="ORZOOOOOOOOOOOO!!!!!!!"/>
      <sheetName val=" Grano Khorasan 2004-2014"/>
    </sheetNames>
    <sheetDataSet>
      <sheetData sheetId="0"/>
      <sheetData sheetId="1"/>
      <sheetData sheetId="2"/>
      <sheetData sheetId="3"/>
      <sheetData sheetId="4">
        <row r="1">
          <cell r="R1" t="str">
            <v>Richieste</v>
          </cell>
          <cell r="S1" t="str">
            <v>Disponibilità</v>
          </cell>
        </row>
        <row r="2">
          <cell r="Q2">
            <v>2004</v>
          </cell>
          <cell r="R2">
            <v>5470354.9799999995</v>
          </cell>
          <cell r="S2">
            <v>12283118.5</v>
          </cell>
        </row>
        <row r="3">
          <cell r="Q3">
            <v>2005</v>
          </cell>
          <cell r="R3">
            <v>10778002.209999999</v>
          </cell>
          <cell r="S3">
            <v>1695500</v>
          </cell>
        </row>
        <row r="4">
          <cell r="Q4">
            <v>2006</v>
          </cell>
          <cell r="R4">
            <v>11233290.6</v>
          </cell>
          <cell r="S4">
            <v>6845360</v>
          </cell>
        </row>
        <row r="5">
          <cell r="Q5">
            <v>2007</v>
          </cell>
          <cell r="R5">
            <v>20747002.749999996</v>
          </cell>
          <cell r="S5">
            <v>5347880</v>
          </cell>
        </row>
        <row r="6">
          <cell r="Q6">
            <v>2008</v>
          </cell>
          <cell r="R6">
            <v>16769139.100000001</v>
          </cell>
          <cell r="S6">
            <v>9505080</v>
          </cell>
        </row>
        <row r="7">
          <cell r="Q7">
            <v>2009</v>
          </cell>
          <cell r="R7">
            <v>15935469.979999997</v>
          </cell>
          <cell r="S7">
            <v>6276770</v>
          </cell>
        </row>
        <row r="8">
          <cell r="Q8">
            <v>2010</v>
          </cell>
          <cell r="R8">
            <v>12555701.5</v>
          </cell>
          <cell r="S8">
            <v>2722950</v>
          </cell>
        </row>
        <row r="9">
          <cell r="Q9">
            <v>2011</v>
          </cell>
          <cell r="R9">
            <v>15848963.6</v>
          </cell>
          <cell r="S9">
            <v>2751700</v>
          </cell>
        </row>
        <row r="10">
          <cell r="Q10">
            <v>2012</v>
          </cell>
          <cell r="R10">
            <v>10219707</v>
          </cell>
          <cell r="S10">
            <v>1735020</v>
          </cell>
        </row>
        <row r="11">
          <cell r="Q11">
            <v>2013</v>
          </cell>
          <cell r="R11">
            <v>14012303.199999999</v>
          </cell>
          <cell r="S11">
            <v>653000</v>
          </cell>
        </row>
        <row r="12">
          <cell r="Q12">
            <v>2014</v>
          </cell>
          <cell r="R12">
            <v>35361083.200000003</v>
          </cell>
          <cell r="S12">
            <v>1065150</v>
          </cell>
        </row>
        <row r="299">
          <cell r="O299" t="str">
            <v>Abruzzo</v>
          </cell>
          <cell r="P299">
            <v>1512845.1</v>
          </cell>
          <cell r="Q299">
            <v>0</v>
          </cell>
        </row>
        <row r="300">
          <cell r="O300" t="str">
            <v>Basilicata</v>
          </cell>
          <cell r="P300">
            <v>18729967.629999999</v>
          </cell>
          <cell r="Q300">
            <v>870250</v>
          </cell>
        </row>
        <row r="301">
          <cell r="O301" t="str">
            <v>Calabria</v>
          </cell>
          <cell r="P301">
            <v>594318</v>
          </cell>
          <cell r="Q301">
            <v>0</v>
          </cell>
        </row>
        <row r="302">
          <cell r="O302" t="str">
            <v>Campania</v>
          </cell>
          <cell r="P302">
            <v>939284</v>
          </cell>
          <cell r="Q302">
            <v>0</v>
          </cell>
        </row>
        <row r="303">
          <cell r="O303" t="str">
            <v>Emilia Romagna</v>
          </cell>
          <cell r="P303">
            <v>9971226.3500000015</v>
          </cell>
          <cell r="Q303">
            <v>513360</v>
          </cell>
        </row>
        <row r="304">
          <cell r="O304" t="str">
            <v>Fruli Venezia Giulia</v>
          </cell>
          <cell r="P304">
            <v>10890</v>
          </cell>
          <cell r="Q304">
            <v>0</v>
          </cell>
        </row>
        <row r="305">
          <cell r="O305" t="str">
            <v>Lazio</v>
          </cell>
          <cell r="P305">
            <v>5573206</v>
          </cell>
          <cell r="Q305">
            <v>4852680</v>
          </cell>
        </row>
        <row r="306">
          <cell r="O306" t="str">
            <v>Liguria</v>
          </cell>
          <cell r="P306">
            <v>1850</v>
          </cell>
          <cell r="Q306">
            <v>0</v>
          </cell>
        </row>
        <row r="307">
          <cell r="O307" t="str">
            <v>Lombardia</v>
          </cell>
          <cell r="P307">
            <v>1923274.4</v>
          </cell>
          <cell r="Q307">
            <v>0</v>
          </cell>
        </row>
        <row r="308">
          <cell r="O308" t="str">
            <v>Marche</v>
          </cell>
          <cell r="P308">
            <v>11074909.5</v>
          </cell>
          <cell r="Q308">
            <v>9812720</v>
          </cell>
        </row>
        <row r="309">
          <cell r="O309" t="str">
            <v>Molise</v>
          </cell>
          <cell r="P309">
            <v>374945</v>
          </cell>
          <cell r="Q309">
            <v>0</v>
          </cell>
        </row>
        <row r="310">
          <cell r="O310" t="str">
            <v>Piemonte</v>
          </cell>
          <cell r="P310">
            <v>357632.5</v>
          </cell>
          <cell r="Q310">
            <v>0</v>
          </cell>
        </row>
        <row r="311">
          <cell r="O311" t="str">
            <v>Puglia</v>
          </cell>
          <cell r="P311">
            <v>87692148.579999983</v>
          </cell>
          <cell r="Q311">
            <v>13587818.5</v>
          </cell>
        </row>
        <row r="312">
          <cell r="O312" t="str">
            <v>Sardegna</v>
          </cell>
          <cell r="P312">
            <v>1700705.1400000001</v>
          </cell>
          <cell r="Q312">
            <v>1704750</v>
          </cell>
        </row>
        <row r="313">
          <cell r="O313" t="str">
            <v>Sicilia</v>
          </cell>
          <cell r="P313">
            <v>10252917.49</v>
          </cell>
          <cell r="Q313">
            <v>17839450</v>
          </cell>
        </row>
        <row r="314">
          <cell r="O314" t="str">
            <v>Toscana</v>
          </cell>
          <cell r="P314">
            <v>13578350.300000001</v>
          </cell>
          <cell r="Q314">
            <v>0</v>
          </cell>
        </row>
        <row r="315">
          <cell r="O315" t="str">
            <v>Trentino</v>
          </cell>
          <cell r="P315">
            <v>2155</v>
          </cell>
          <cell r="Q315">
            <v>0</v>
          </cell>
        </row>
        <row r="316">
          <cell r="O316" t="str">
            <v>Umbria</v>
          </cell>
          <cell r="P316">
            <v>1176987.1000000001</v>
          </cell>
          <cell r="Q316">
            <v>0</v>
          </cell>
        </row>
        <row r="317">
          <cell r="O317" t="str">
            <v>Veneto</v>
          </cell>
          <cell r="P317">
            <v>898127.4</v>
          </cell>
          <cell r="Q317">
            <v>0</v>
          </cell>
        </row>
      </sheetData>
      <sheetData sheetId="5"/>
      <sheetData sheetId="6"/>
      <sheetData sheetId="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olo"/>
      <sheetName val="Varietà e quantità richieste"/>
      <sheetName val="Richieste vs offerte"/>
      <sheetName val="Saturazione varietà richieste"/>
      <sheetName val="Distribuzione geografica"/>
    </sheetNames>
    <sheetDataSet>
      <sheetData sheetId="0"/>
      <sheetData sheetId="1"/>
      <sheetData sheetId="2"/>
      <sheetData sheetId="3">
        <row r="5">
          <cell r="C5" t="str">
            <v>Richieste</v>
          </cell>
          <cell r="D5" t="str">
            <v>Disponibilità</v>
          </cell>
          <cell r="G5" t="str">
            <v>Giotto</v>
          </cell>
          <cell r="H5">
            <v>277732.14999999997</v>
          </cell>
          <cell r="I5">
            <v>54400</v>
          </cell>
        </row>
        <row r="6">
          <cell r="B6" t="str">
            <v>Achille</v>
          </cell>
          <cell r="C6">
            <v>1878731.6</v>
          </cell>
          <cell r="D6">
            <v>47500</v>
          </cell>
          <cell r="G6" t="str">
            <v>Grazia</v>
          </cell>
          <cell r="H6">
            <v>1318584.75</v>
          </cell>
          <cell r="I6">
            <v>78300</v>
          </cell>
        </row>
        <row r="7">
          <cell r="B7" t="str">
            <v>Adamello</v>
          </cell>
          <cell r="C7">
            <v>378358.3</v>
          </cell>
          <cell r="D7">
            <v>190000</v>
          </cell>
          <cell r="G7" t="str">
            <v>Grecale</v>
          </cell>
          <cell r="H7">
            <v>723017.3</v>
          </cell>
          <cell r="I7">
            <v>75000</v>
          </cell>
        </row>
        <row r="8">
          <cell r="B8" t="str">
            <v>Anco Marzio</v>
          </cell>
          <cell r="C8">
            <v>7401257.8500000006</v>
          </cell>
          <cell r="D8">
            <v>250000</v>
          </cell>
          <cell r="G8" t="str">
            <v>Iride</v>
          </cell>
          <cell r="H8">
            <v>6577754.25</v>
          </cell>
          <cell r="I8">
            <v>6275480</v>
          </cell>
        </row>
        <row r="9">
          <cell r="B9" t="str">
            <v>Appulo</v>
          </cell>
          <cell r="C9">
            <v>228748.2</v>
          </cell>
          <cell r="D9">
            <v>1140700</v>
          </cell>
          <cell r="G9" t="str">
            <v>Isola</v>
          </cell>
          <cell r="H9">
            <v>223411</v>
          </cell>
          <cell r="I9">
            <v>25000</v>
          </cell>
        </row>
        <row r="10">
          <cell r="B10" t="str">
            <v>Arcangelo</v>
          </cell>
          <cell r="C10">
            <v>452431.4</v>
          </cell>
          <cell r="D10">
            <v>1730400</v>
          </cell>
          <cell r="G10" t="str">
            <v>Italo</v>
          </cell>
          <cell r="H10">
            <v>422630</v>
          </cell>
          <cell r="I10">
            <v>50000</v>
          </cell>
        </row>
        <row r="11">
          <cell r="B11" t="str">
            <v>Arcobaleno</v>
          </cell>
          <cell r="C11">
            <v>280400</v>
          </cell>
          <cell r="D11">
            <v>8060</v>
          </cell>
          <cell r="G11" t="str">
            <v>K26</v>
          </cell>
          <cell r="H11">
            <v>119525</v>
          </cell>
          <cell r="I11">
            <v>1010000</v>
          </cell>
        </row>
        <row r="12">
          <cell r="B12" t="str">
            <v>Bronte</v>
          </cell>
          <cell r="C12">
            <v>1207888</v>
          </cell>
          <cell r="D12">
            <v>40000</v>
          </cell>
          <cell r="G12" t="str">
            <v>Latino</v>
          </cell>
          <cell r="H12">
            <v>267520</v>
          </cell>
          <cell r="I12">
            <v>0</v>
          </cell>
        </row>
        <row r="13">
          <cell r="B13" t="str">
            <v>Campodoro</v>
          </cell>
          <cell r="C13">
            <v>1000</v>
          </cell>
          <cell r="D13">
            <v>22500</v>
          </cell>
          <cell r="G13" t="str">
            <v>Latinur</v>
          </cell>
          <cell r="H13">
            <v>5929336.75</v>
          </cell>
          <cell r="I13">
            <v>828500</v>
          </cell>
        </row>
        <row r="14">
          <cell r="B14" t="str">
            <v>Cannizzo</v>
          </cell>
          <cell r="C14">
            <v>771502</v>
          </cell>
          <cell r="D14">
            <v>45000</v>
          </cell>
          <cell r="G14" t="str">
            <v>Lesina</v>
          </cell>
          <cell r="H14">
            <v>522337</v>
          </cell>
          <cell r="I14">
            <v>41050</v>
          </cell>
        </row>
        <row r="15">
          <cell r="B15" t="str">
            <v>Cappelli</v>
          </cell>
          <cell r="C15">
            <v>873087.9</v>
          </cell>
          <cell r="D15">
            <v>1019000</v>
          </cell>
          <cell r="G15" t="str">
            <v>Maestrale</v>
          </cell>
          <cell r="H15">
            <v>355334</v>
          </cell>
          <cell r="I15">
            <v>1210000</v>
          </cell>
        </row>
        <row r="16">
          <cell r="B16" t="str">
            <v>Casanova</v>
          </cell>
          <cell r="C16">
            <v>405482</v>
          </cell>
          <cell r="D16">
            <v>92500</v>
          </cell>
          <cell r="G16" t="str">
            <v>Mongibello</v>
          </cell>
          <cell r="H16">
            <v>1349848.6</v>
          </cell>
          <cell r="I16">
            <v>368000</v>
          </cell>
        </row>
        <row r="17">
          <cell r="B17" t="str">
            <v>Chiara</v>
          </cell>
          <cell r="C17">
            <v>88350</v>
          </cell>
          <cell r="D17">
            <v>309350</v>
          </cell>
          <cell r="G17" t="str">
            <v>Nefer</v>
          </cell>
          <cell r="H17">
            <v>317560</v>
          </cell>
          <cell r="I17">
            <v>60000</v>
          </cell>
        </row>
        <row r="18">
          <cell r="B18" t="str">
            <v>Ciccio</v>
          </cell>
          <cell r="C18">
            <v>7251782.8499999996</v>
          </cell>
          <cell r="D18">
            <v>2855650</v>
          </cell>
          <cell r="G18" t="str">
            <v>Neodur</v>
          </cell>
          <cell r="H18">
            <v>757088.5</v>
          </cell>
          <cell r="I18">
            <v>0</v>
          </cell>
        </row>
        <row r="19">
          <cell r="B19" t="str">
            <v>Cirillo</v>
          </cell>
          <cell r="C19">
            <v>928100</v>
          </cell>
          <cell r="D19">
            <v>2468450</v>
          </cell>
          <cell r="G19" t="str">
            <v>Neolatino</v>
          </cell>
          <cell r="H19">
            <v>671139</v>
          </cell>
          <cell r="I19">
            <v>60000</v>
          </cell>
        </row>
        <row r="20">
          <cell r="B20" t="str">
            <v>Claudio</v>
          </cell>
          <cell r="C20">
            <v>2801467.6</v>
          </cell>
          <cell r="D20">
            <v>641000</v>
          </cell>
          <cell r="G20" t="str">
            <v>Ofanto</v>
          </cell>
          <cell r="H20">
            <v>350716</v>
          </cell>
          <cell r="I20">
            <v>226050</v>
          </cell>
        </row>
        <row r="21">
          <cell r="B21" t="str">
            <v>Colosseo</v>
          </cell>
          <cell r="C21">
            <v>1031760.65</v>
          </cell>
          <cell r="D21">
            <v>3153214.5</v>
          </cell>
          <cell r="G21" t="str">
            <v>Perseo</v>
          </cell>
          <cell r="H21">
            <v>2977257.8000000003</v>
          </cell>
          <cell r="I21">
            <v>0</v>
          </cell>
        </row>
        <row r="22">
          <cell r="B22" t="str">
            <v>Concadoro</v>
          </cell>
          <cell r="C22">
            <v>438344</v>
          </cell>
          <cell r="D22">
            <v>341800</v>
          </cell>
          <cell r="G22" t="str">
            <v>Platani</v>
          </cell>
          <cell r="H22">
            <v>159000</v>
          </cell>
          <cell r="I22">
            <v>464100</v>
          </cell>
        </row>
        <row r="23">
          <cell r="B23" t="str">
            <v>Core</v>
          </cell>
          <cell r="C23">
            <v>3573678.3</v>
          </cell>
          <cell r="D23">
            <v>207250</v>
          </cell>
          <cell r="G23" t="str">
            <v>Quadrato</v>
          </cell>
          <cell r="H23">
            <v>7577209.96</v>
          </cell>
          <cell r="I23">
            <v>88000</v>
          </cell>
        </row>
        <row r="24">
          <cell r="B24" t="str">
            <v>Creso</v>
          </cell>
          <cell r="C24">
            <v>2985622.05</v>
          </cell>
          <cell r="D24">
            <v>622900</v>
          </cell>
          <cell r="G24" t="str">
            <v>Rusticano</v>
          </cell>
          <cell r="H24">
            <v>1358877.8499999999</v>
          </cell>
          <cell r="I24">
            <v>387150</v>
          </cell>
        </row>
        <row r="25">
          <cell r="B25" t="str">
            <v>Daunia</v>
          </cell>
          <cell r="C25">
            <v>138485</v>
          </cell>
          <cell r="D25">
            <v>60000</v>
          </cell>
          <cell r="G25" t="str">
            <v>San Carlo</v>
          </cell>
          <cell r="H25">
            <v>1915561.15</v>
          </cell>
          <cell r="I25">
            <v>2105710</v>
          </cell>
        </row>
        <row r="26">
          <cell r="B26" t="str">
            <v>Duilio</v>
          </cell>
          <cell r="C26">
            <v>1202923.3500000001</v>
          </cell>
          <cell r="D26">
            <v>2736000</v>
          </cell>
          <cell r="G26" t="str">
            <v>Sant'Agata</v>
          </cell>
          <cell r="H26">
            <v>178626</v>
          </cell>
          <cell r="I26">
            <v>111000</v>
          </cell>
        </row>
        <row r="27">
          <cell r="B27" t="str">
            <v>Dylan</v>
          </cell>
          <cell r="C27">
            <v>2119195.25</v>
          </cell>
          <cell r="D27">
            <v>185850</v>
          </cell>
          <cell r="G27" t="str">
            <v>Saragolla</v>
          </cell>
          <cell r="H27">
            <v>7237376.8499999996</v>
          </cell>
          <cell r="I27">
            <v>755000</v>
          </cell>
        </row>
        <row r="28">
          <cell r="B28" t="str">
            <v>Fabio</v>
          </cell>
          <cell r="C28">
            <v>330025</v>
          </cell>
          <cell r="D28">
            <v>290000</v>
          </cell>
          <cell r="G28" t="str">
            <v>Simeto</v>
          </cell>
          <cell r="H28">
            <v>11256995.75</v>
          </cell>
          <cell r="I28">
            <v>10722554</v>
          </cell>
        </row>
        <row r="29">
          <cell r="B29" t="str">
            <v>Flaminio</v>
          </cell>
          <cell r="C29">
            <v>359800</v>
          </cell>
          <cell r="D29">
            <v>97000</v>
          </cell>
          <cell r="G29" t="str">
            <v>Valbelice</v>
          </cell>
          <cell r="H29">
            <v>303125.56</v>
          </cell>
          <cell r="I29">
            <v>428500</v>
          </cell>
        </row>
        <row r="30">
          <cell r="B30" t="str">
            <v>Gargano</v>
          </cell>
          <cell r="C30">
            <v>745624</v>
          </cell>
          <cell r="D30">
            <v>180000</v>
          </cell>
          <cell r="G30" t="str">
            <v>Varano</v>
          </cell>
          <cell r="H30">
            <v>1017872</v>
          </cell>
          <cell r="I30">
            <v>463900</v>
          </cell>
        </row>
        <row r="31">
          <cell r="B31" t="str">
            <v>Gianni</v>
          </cell>
          <cell r="C31">
            <v>101544</v>
          </cell>
          <cell r="D31">
            <v>0</v>
          </cell>
          <cell r="G31" t="str">
            <v>Vinci</v>
          </cell>
          <cell r="H31">
            <v>5418528.6500000004</v>
          </cell>
          <cell r="I31">
            <v>102000</v>
          </cell>
        </row>
        <row r="32">
          <cell r="B32" t="str">
            <v>Giemme</v>
          </cell>
          <cell r="C32">
            <v>793066.6</v>
          </cell>
          <cell r="D32">
            <v>3302860</v>
          </cell>
          <cell r="G32" t="str">
            <v>Vitromax</v>
          </cell>
          <cell r="H32">
            <v>2680666</v>
          </cell>
          <cell r="I32">
            <v>654350</v>
          </cell>
        </row>
      </sheetData>
      <sheetData sheetId="4">
        <row r="3">
          <cell r="C3" t="str">
            <v>Richieste</v>
          </cell>
          <cell r="D3"/>
          <cell r="E3"/>
          <cell r="F3"/>
          <cell r="K3" t="str">
            <v>Offerte</v>
          </cell>
          <cell r="L3"/>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sp. Cereali 2004-2014"/>
      <sheetName val="disp-esaurito tot"/>
      <sheetName val="avena 2004-2014"/>
      <sheetName val="Farro 2004-2014"/>
      <sheetName val="Fr. duro 2004-2014"/>
      <sheetName val="Fr. tenero 2004-2014"/>
      <sheetName val="ORZOOOOOOOOOOOO!!!!!!!"/>
      <sheetName val=" Grano Khorasan 2004-2014"/>
    </sheetNames>
    <sheetDataSet>
      <sheetData sheetId="0"/>
      <sheetData sheetId="1"/>
      <sheetData sheetId="2"/>
      <sheetData sheetId="3"/>
      <sheetData sheetId="4"/>
      <sheetData sheetId="5">
        <row r="2">
          <cell r="Q2">
            <v>2004</v>
          </cell>
          <cell r="R2">
            <v>2440971</v>
          </cell>
          <cell r="S2">
            <v>1413800</v>
          </cell>
        </row>
        <row r="3">
          <cell r="Q3">
            <v>2005</v>
          </cell>
          <cell r="R3">
            <v>2129260.875</v>
          </cell>
          <cell r="S3">
            <v>2868</v>
          </cell>
        </row>
        <row r="4">
          <cell r="Q4">
            <v>2006</v>
          </cell>
          <cell r="R4">
            <v>2063250.8000000003</v>
          </cell>
          <cell r="S4">
            <v>718720</v>
          </cell>
        </row>
        <row r="5">
          <cell r="Q5">
            <v>2007</v>
          </cell>
          <cell r="R5">
            <v>3193324.5399999996</v>
          </cell>
          <cell r="S5">
            <v>958740</v>
          </cell>
        </row>
        <row r="6">
          <cell r="Q6">
            <v>2008</v>
          </cell>
          <cell r="R6">
            <v>1957435.4000000001</v>
          </cell>
          <cell r="S6">
            <v>877390</v>
          </cell>
        </row>
        <row r="7">
          <cell r="Q7">
            <v>2009</v>
          </cell>
          <cell r="R7">
            <v>1822639.8</v>
          </cell>
          <cell r="S7">
            <v>310910</v>
          </cell>
        </row>
        <row r="8">
          <cell r="Q8">
            <v>2010</v>
          </cell>
          <cell r="R8">
            <v>2424150.9699999997</v>
          </cell>
          <cell r="S8">
            <v>321710</v>
          </cell>
        </row>
        <row r="9">
          <cell r="Q9">
            <v>2011</v>
          </cell>
          <cell r="R9">
            <v>4037226.6</v>
          </cell>
          <cell r="S9">
            <v>286180</v>
          </cell>
        </row>
        <row r="10">
          <cell r="Q10">
            <v>2012</v>
          </cell>
          <cell r="R10">
            <v>4886754.24</v>
          </cell>
          <cell r="S10">
            <v>57120</v>
          </cell>
        </row>
        <row r="11">
          <cell r="Q11">
            <v>2013</v>
          </cell>
          <cell r="R11">
            <v>5523803.0899999999</v>
          </cell>
          <cell r="S11">
            <v>30000</v>
          </cell>
        </row>
        <row r="12">
          <cell r="Q12">
            <v>2014</v>
          </cell>
          <cell r="R12">
            <v>6339795.0999999996</v>
          </cell>
          <cell r="S12">
            <v>120000</v>
          </cell>
        </row>
      </sheetData>
      <sheetData sheetId="6"/>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olo"/>
      <sheetName val="Varietà e quantità richieste"/>
      <sheetName val="Richieste  vs offerte"/>
      <sheetName val="Saturazione varietà richieste"/>
      <sheetName val="Distribuzione geografica"/>
    </sheetNames>
    <sheetDataSet>
      <sheetData sheetId="0"/>
      <sheetData sheetId="1"/>
      <sheetData sheetId="2"/>
      <sheetData sheetId="3">
        <row r="6">
          <cell r="E6" t="str">
            <v>Richiesta</v>
          </cell>
          <cell r="F6" t="str">
            <v>Disponibilità</v>
          </cell>
        </row>
        <row r="7">
          <cell r="D7" t="str">
            <v>Albachiara</v>
          </cell>
          <cell r="E7">
            <v>742811.23</v>
          </cell>
          <cell r="F7">
            <v>283170</v>
          </cell>
        </row>
        <row r="8">
          <cell r="D8" t="str">
            <v xml:space="preserve">Anapo </v>
          </cell>
          <cell r="E8">
            <v>1913683.1</v>
          </cell>
          <cell r="F8">
            <v>579000</v>
          </cell>
        </row>
        <row r="9">
          <cell r="D9" t="str">
            <v>Aubusson</v>
          </cell>
          <cell r="E9">
            <v>1594848.03</v>
          </cell>
          <cell r="F9">
            <v>28000</v>
          </cell>
        </row>
        <row r="10">
          <cell r="D10" t="str">
            <v>Autonomia B</v>
          </cell>
          <cell r="E10">
            <v>3330.1</v>
          </cell>
          <cell r="F10">
            <v>52700</v>
          </cell>
        </row>
        <row r="11">
          <cell r="D11" t="str">
            <v>Bilancia</v>
          </cell>
          <cell r="E11">
            <v>384667</v>
          </cell>
          <cell r="F11">
            <v>198610</v>
          </cell>
        </row>
        <row r="12">
          <cell r="D12" t="str">
            <v>Blasco</v>
          </cell>
          <cell r="E12">
            <v>2042492.73</v>
          </cell>
          <cell r="F12">
            <v>602370</v>
          </cell>
        </row>
        <row r="13">
          <cell r="D13" t="str">
            <v>Bolero</v>
          </cell>
          <cell r="E13">
            <v>1274593.1299999999</v>
          </cell>
          <cell r="F13">
            <v>850210</v>
          </cell>
        </row>
        <row r="14">
          <cell r="D14" t="str">
            <v>Bologna</v>
          </cell>
          <cell r="E14">
            <v>4143171.58</v>
          </cell>
          <cell r="F14">
            <v>372000</v>
          </cell>
        </row>
        <row r="15">
          <cell r="D15" t="str">
            <v>Buon Pastor</v>
          </cell>
          <cell r="E15">
            <v>78940</v>
          </cell>
          <cell r="F15">
            <v>225590</v>
          </cell>
        </row>
        <row r="16">
          <cell r="D16" t="str">
            <v>Centauro</v>
          </cell>
          <cell r="E16">
            <v>526262</v>
          </cell>
          <cell r="F16">
            <v>35250</v>
          </cell>
        </row>
        <row r="17">
          <cell r="D17" t="str">
            <v>Centro</v>
          </cell>
          <cell r="E17">
            <v>26280</v>
          </cell>
          <cell r="F17">
            <v>48000</v>
          </cell>
        </row>
        <row r="18">
          <cell r="D18" t="str">
            <v>Enesco</v>
          </cell>
          <cell r="E18">
            <v>438577.8</v>
          </cell>
          <cell r="F18">
            <v>412730</v>
          </cell>
        </row>
        <row r="19">
          <cell r="D19" t="str">
            <v>Eureka</v>
          </cell>
          <cell r="E19">
            <v>253515</v>
          </cell>
          <cell r="F19">
            <v>0</v>
          </cell>
        </row>
        <row r="20">
          <cell r="D20" t="str">
            <v>Mieti</v>
          </cell>
          <cell r="E20">
            <v>1083266.2</v>
          </cell>
          <cell r="F20">
            <v>0</v>
          </cell>
        </row>
        <row r="21">
          <cell r="D21" t="str">
            <v>Nobel</v>
          </cell>
          <cell r="E21">
            <v>273607.5</v>
          </cell>
          <cell r="F21">
            <v>55000</v>
          </cell>
        </row>
        <row r="22">
          <cell r="D22" t="str">
            <v>Palesio</v>
          </cell>
          <cell r="E22">
            <v>1045794.1</v>
          </cell>
          <cell r="F22">
            <v>40000</v>
          </cell>
        </row>
        <row r="23">
          <cell r="D23" t="str">
            <v>Pandas</v>
          </cell>
          <cell r="E23">
            <v>528437.89999999991</v>
          </cell>
          <cell r="F23">
            <v>60000</v>
          </cell>
        </row>
        <row r="24">
          <cell r="D24" t="str">
            <v>Positano</v>
          </cell>
          <cell r="E24">
            <v>4950</v>
          </cell>
          <cell r="F24">
            <v>65000</v>
          </cell>
        </row>
        <row r="25">
          <cell r="D25" t="str">
            <v>Profeta</v>
          </cell>
          <cell r="E25">
            <v>142183.03</v>
          </cell>
          <cell r="F25">
            <v>30000</v>
          </cell>
        </row>
        <row r="26">
          <cell r="D26" t="str">
            <v>Rio</v>
          </cell>
          <cell r="E26">
            <v>0</v>
          </cell>
          <cell r="F26">
            <v>38500</v>
          </cell>
        </row>
        <row r="27">
          <cell r="D27" t="str">
            <v>Sagittario</v>
          </cell>
          <cell r="E27">
            <v>254282</v>
          </cell>
          <cell r="F27">
            <v>169350</v>
          </cell>
        </row>
        <row r="28">
          <cell r="D28" t="str">
            <v>Sangiacomo</v>
          </cell>
          <cell r="E28">
            <v>206940</v>
          </cell>
          <cell r="F28">
            <v>724000</v>
          </cell>
        </row>
        <row r="29">
          <cell r="D29" t="str">
            <v>Serio</v>
          </cell>
          <cell r="E29">
            <v>183147.3</v>
          </cell>
          <cell r="F29">
            <v>22500</v>
          </cell>
        </row>
        <row r="30">
          <cell r="D30" t="str">
            <v>Taylor</v>
          </cell>
          <cell r="E30">
            <v>387525</v>
          </cell>
          <cell r="F30">
            <v>196940</v>
          </cell>
        </row>
        <row r="31">
          <cell r="D31" t="str">
            <v>Triso</v>
          </cell>
          <cell r="E31">
            <v>52000</v>
          </cell>
          <cell r="F31">
            <v>8468</v>
          </cell>
        </row>
      </sheetData>
      <sheetData sheetId="4">
        <row r="133">
          <cell r="D133" t="str">
            <v>Richieste</v>
          </cell>
          <cell r="E133" t="str">
            <v>Offerte</v>
          </cell>
        </row>
        <row r="134">
          <cell r="C134" t="str">
            <v>Abruzzo</v>
          </cell>
          <cell r="D134">
            <v>764037</v>
          </cell>
        </row>
        <row r="135">
          <cell r="C135" t="str">
            <v>Basilicata</v>
          </cell>
          <cell r="D135">
            <v>437542.5</v>
          </cell>
          <cell r="E135">
            <v>30000</v>
          </cell>
        </row>
        <row r="136">
          <cell r="C136" t="str">
            <v>Calabria</v>
          </cell>
          <cell r="D136">
            <v>104480</v>
          </cell>
          <cell r="E136">
            <v>2394820</v>
          </cell>
        </row>
        <row r="137">
          <cell r="C137" t="str">
            <v>Campania</v>
          </cell>
          <cell r="D137">
            <v>1227690</v>
          </cell>
        </row>
        <row r="138">
          <cell r="C138" t="str">
            <v>Emilia Romagna</v>
          </cell>
          <cell r="D138">
            <v>11885453.25</v>
          </cell>
        </row>
        <row r="139">
          <cell r="C139" t="str">
            <v>Fruli Venezia Giulia</v>
          </cell>
          <cell r="D139">
            <v>651189.80000000005</v>
          </cell>
        </row>
        <row r="140">
          <cell r="C140" t="str">
            <v>Lazio</v>
          </cell>
          <cell r="D140">
            <v>1264980.8999999999</v>
          </cell>
          <cell r="E140">
            <v>120000</v>
          </cell>
        </row>
        <row r="141">
          <cell r="C141" t="str">
            <v>Liguria</v>
          </cell>
          <cell r="D141">
            <v>2090</v>
          </cell>
        </row>
        <row r="142">
          <cell r="C142" t="str">
            <v>Lombardia</v>
          </cell>
          <cell r="D142">
            <v>3821955.81</v>
          </cell>
        </row>
        <row r="143">
          <cell r="C143" t="str">
            <v>Marche</v>
          </cell>
          <cell r="D143">
            <v>100529669.31999999</v>
          </cell>
          <cell r="E143">
            <v>1264090</v>
          </cell>
        </row>
        <row r="144">
          <cell r="C144" t="str">
            <v>Molise</v>
          </cell>
          <cell r="D144">
            <v>43916.6</v>
          </cell>
        </row>
        <row r="145">
          <cell r="C145" t="str">
            <v>Piemonte</v>
          </cell>
          <cell r="D145">
            <v>1525507.85</v>
          </cell>
          <cell r="E145">
            <v>235440</v>
          </cell>
        </row>
        <row r="146">
          <cell r="C146" t="str">
            <v>Puglia</v>
          </cell>
          <cell r="D146">
            <v>3241552.1</v>
          </cell>
          <cell r="E146">
            <v>690900</v>
          </cell>
        </row>
        <row r="147">
          <cell r="C147" t="str">
            <v>Sardegna</v>
          </cell>
          <cell r="D147">
            <v>35429.82</v>
          </cell>
        </row>
        <row r="148">
          <cell r="C148" t="str">
            <v>Sicilia</v>
          </cell>
          <cell r="D148">
            <v>281541</v>
          </cell>
        </row>
        <row r="149">
          <cell r="C149" t="str">
            <v>Toscana</v>
          </cell>
          <cell r="D149">
            <v>5514389.2999999998</v>
          </cell>
        </row>
        <row r="150">
          <cell r="C150" t="str">
            <v>Trentino</v>
          </cell>
          <cell r="D150">
            <v>1440.4</v>
          </cell>
        </row>
        <row r="151">
          <cell r="C151" t="str">
            <v>Umbria</v>
          </cell>
          <cell r="D151">
            <v>475301.6</v>
          </cell>
          <cell r="E151">
            <v>11000</v>
          </cell>
        </row>
        <row r="152">
          <cell r="C152" t="str">
            <v>Veneto</v>
          </cell>
          <cell r="D152">
            <v>4024126.8</v>
          </cell>
          <cell r="E152">
            <v>351188</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olo"/>
      <sheetName val="Varietà e quantità richieste"/>
      <sheetName val="Richieste  vs offerte"/>
      <sheetName val="Saturazione varietà richieste"/>
      <sheetName val="Distribuzione geografica"/>
    </sheetNames>
    <sheetDataSet>
      <sheetData sheetId="0"/>
      <sheetData sheetId="1"/>
      <sheetData sheetId="2">
        <row r="1">
          <cell r="G1" t="str">
            <v>Richieste</v>
          </cell>
          <cell r="H1" t="str">
            <v>Disponibilità</v>
          </cell>
        </row>
        <row r="2">
          <cell r="F2">
            <v>2004</v>
          </cell>
          <cell r="G2">
            <v>1657675.41</v>
          </cell>
          <cell r="H2">
            <v>573080</v>
          </cell>
        </row>
        <row r="3">
          <cell r="F3">
            <v>2005</v>
          </cell>
          <cell r="G3">
            <v>3843572.75</v>
          </cell>
          <cell r="H3">
            <v>4810</v>
          </cell>
        </row>
        <row r="4">
          <cell r="F4">
            <v>2006</v>
          </cell>
          <cell r="G4">
            <v>5761049.9400000004</v>
          </cell>
          <cell r="H4">
            <v>1402785</v>
          </cell>
        </row>
        <row r="5">
          <cell r="F5">
            <v>2007</v>
          </cell>
          <cell r="G5">
            <v>4327211.1999999993</v>
          </cell>
          <cell r="H5">
            <v>1041805</v>
          </cell>
        </row>
        <row r="6">
          <cell r="F6">
            <v>2008</v>
          </cell>
          <cell r="G6">
            <v>4345105.1999999993</v>
          </cell>
          <cell r="H6">
            <v>1226325</v>
          </cell>
        </row>
        <row r="7">
          <cell r="F7">
            <v>2009</v>
          </cell>
          <cell r="G7">
            <v>6170043.5999999996</v>
          </cell>
          <cell r="H7">
            <v>585410</v>
          </cell>
        </row>
        <row r="8">
          <cell r="F8">
            <v>2010</v>
          </cell>
          <cell r="G8">
            <v>5357752.1799999988</v>
          </cell>
          <cell r="H8">
            <v>341260</v>
          </cell>
        </row>
        <row r="9">
          <cell r="F9">
            <v>2011</v>
          </cell>
          <cell r="G9">
            <v>5059365.4999999991</v>
          </cell>
          <cell r="H9">
            <v>138900</v>
          </cell>
        </row>
        <row r="10">
          <cell r="F10">
            <v>2012</v>
          </cell>
          <cell r="G10">
            <v>3815846.8000000003</v>
          </cell>
          <cell r="H10">
            <v>204850</v>
          </cell>
        </row>
        <row r="11">
          <cell r="F11">
            <v>2013</v>
          </cell>
          <cell r="G11">
            <v>3420210.8299999996</v>
          </cell>
          <cell r="H11">
            <v>178480</v>
          </cell>
        </row>
        <row r="12">
          <cell r="F12">
            <v>2014</v>
          </cell>
          <cell r="G12">
            <v>2964229.25</v>
          </cell>
          <cell r="H12">
            <v>186990</v>
          </cell>
        </row>
      </sheetData>
      <sheetData sheetId="3">
        <row r="6">
          <cell r="E6" t="str">
            <v>Richiesta</v>
          </cell>
          <cell r="F6" t="str">
            <v>Disponibilità</v>
          </cell>
        </row>
        <row r="7">
          <cell r="D7" t="str">
            <v>Aldebaran</v>
          </cell>
          <cell r="E7">
            <v>461292.49999999988</v>
          </cell>
          <cell r="F7">
            <v>44850</v>
          </cell>
        </row>
        <row r="8">
          <cell r="D8" t="str">
            <v>Aliseo</v>
          </cell>
          <cell r="E8">
            <v>2015727</v>
          </cell>
          <cell r="F8">
            <v>101000</v>
          </cell>
        </row>
        <row r="9">
          <cell r="D9" t="str">
            <v>Arda</v>
          </cell>
          <cell r="E9">
            <v>877748</v>
          </cell>
          <cell r="F9">
            <v>118000</v>
          </cell>
        </row>
        <row r="10">
          <cell r="D10" t="str">
            <v>Arianna</v>
          </cell>
          <cell r="E10">
            <v>221041.3</v>
          </cell>
          <cell r="F10">
            <v>307400</v>
          </cell>
        </row>
        <row r="11">
          <cell r="D11" t="str">
            <v>Asso</v>
          </cell>
          <cell r="E11">
            <v>453192.55999999994</v>
          </cell>
          <cell r="F11">
            <v>313000</v>
          </cell>
        </row>
        <row r="12">
          <cell r="D12" t="str">
            <v>Baraka</v>
          </cell>
          <cell r="E12">
            <v>778527.7</v>
          </cell>
          <cell r="F12">
            <v>20950</v>
          </cell>
        </row>
        <row r="13">
          <cell r="D13" t="str">
            <v>Cadix</v>
          </cell>
          <cell r="E13">
            <v>820</v>
          </cell>
          <cell r="F13">
            <v>20000</v>
          </cell>
        </row>
        <row r="14">
          <cell r="D14" t="str">
            <v>Digersano</v>
          </cell>
          <cell r="E14">
            <v>102131.42</v>
          </cell>
          <cell r="F14">
            <v>237200</v>
          </cell>
        </row>
        <row r="15">
          <cell r="D15" t="str">
            <v>Dingo</v>
          </cell>
          <cell r="E15">
            <v>164162.4</v>
          </cell>
          <cell r="F15">
            <v>182020</v>
          </cell>
        </row>
        <row r="16">
          <cell r="D16" t="str">
            <v>Emilia</v>
          </cell>
          <cell r="E16">
            <v>1881778</v>
          </cell>
          <cell r="F16">
            <v>142930</v>
          </cell>
        </row>
        <row r="17">
          <cell r="D17" t="str">
            <v>Esterel</v>
          </cell>
          <cell r="E17">
            <v>63349.58</v>
          </cell>
          <cell r="F17">
            <v>15000</v>
          </cell>
        </row>
        <row r="18">
          <cell r="D18" t="str">
            <v>Federal</v>
          </cell>
          <cell r="E18">
            <v>185703.7</v>
          </cell>
          <cell r="F18">
            <v>106320</v>
          </cell>
        </row>
        <row r="19">
          <cell r="D19" t="str">
            <v>Kelibia</v>
          </cell>
          <cell r="E19">
            <v>215000</v>
          </cell>
          <cell r="F19">
            <v>255375</v>
          </cell>
        </row>
        <row r="20">
          <cell r="D20" t="str">
            <v>Ketos</v>
          </cell>
          <cell r="E20">
            <v>1502362.1</v>
          </cell>
          <cell r="F20">
            <v>223700</v>
          </cell>
        </row>
        <row r="21">
          <cell r="D21" t="str">
            <v>Maggiodoro</v>
          </cell>
          <cell r="E21">
            <v>167625.79999999999</v>
          </cell>
          <cell r="F21">
            <v>5000</v>
          </cell>
        </row>
        <row r="22">
          <cell r="D22" t="str">
            <v>Marjorie</v>
          </cell>
          <cell r="E22">
            <v>642323.23</v>
          </cell>
          <cell r="F22">
            <v>103200</v>
          </cell>
        </row>
        <row r="23">
          <cell r="D23" t="str">
            <v>Nikel</v>
          </cell>
          <cell r="E23">
            <v>106813</v>
          </cell>
          <cell r="F23">
            <v>167000</v>
          </cell>
        </row>
        <row r="24">
          <cell r="D24" t="str">
            <v>Nure</v>
          </cell>
          <cell r="E24">
            <v>3983285.9</v>
          </cell>
          <cell r="F24">
            <v>696500</v>
          </cell>
        </row>
        <row r="25">
          <cell r="D25" t="str">
            <v>Oleron</v>
          </cell>
          <cell r="E25">
            <v>115275</v>
          </cell>
          <cell r="F25">
            <v>87700</v>
          </cell>
        </row>
        <row r="26">
          <cell r="D26" t="str">
            <v>Orchidea</v>
          </cell>
          <cell r="E26">
            <v>413451</v>
          </cell>
          <cell r="F26">
            <v>134700</v>
          </cell>
        </row>
        <row r="27">
          <cell r="D27" t="str">
            <v>Otis</v>
          </cell>
          <cell r="E27">
            <v>7085971.9000000004</v>
          </cell>
          <cell r="F27">
            <v>956530</v>
          </cell>
        </row>
        <row r="28">
          <cell r="D28" t="str">
            <v>Passport</v>
          </cell>
          <cell r="E28">
            <v>103687.2</v>
          </cell>
          <cell r="F28">
            <v>53800</v>
          </cell>
        </row>
        <row r="29">
          <cell r="D29" t="str">
            <v>Ponente</v>
          </cell>
          <cell r="E29">
            <v>79946</v>
          </cell>
          <cell r="F29">
            <v>458000</v>
          </cell>
        </row>
        <row r="30">
          <cell r="D30" t="str">
            <v>Rondo</v>
          </cell>
          <cell r="E30">
            <v>184643.1</v>
          </cell>
          <cell r="F30">
            <v>4500</v>
          </cell>
        </row>
        <row r="31">
          <cell r="D31" t="str">
            <v>Scarlett</v>
          </cell>
          <cell r="E31">
            <v>779756.6</v>
          </cell>
          <cell r="F31">
            <v>502210</v>
          </cell>
        </row>
      </sheetData>
      <sheetData sheetId="4">
        <row r="140">
          <cell r="D140" t="str">
            <v>Richieste</v>
          </cell>
          <cell r="E140" t="str">
            <v>Offerte</v>
          </cell>
        </row>
        <row r="141">
          <cell r="C141" t="str">
            <v>Abruzzo</v>
          </cell>
          <cell r="D141">
            <v>724062</v>
          </cell>
        </row>
        <row r="142">
          <cell r="C142" t="str">
            <v>Basilicata</v>
          </cell>
          <cell r="D142">
            <v>4882828.3999999994</v>
          </cell>
          <cell r="E142">
            <v>70000</v>
          </cell>
        </row>
        <row r="143">
          <cell r="C143" t="str">
            <v>Calabria</v>
          </cell>
          <cell r="D143">
            <v>187280</v>
          </cell>
        </row>
        <row r="144">
          <cell r="C144" t="str">
            <v>Campania</v>
          </cell>
          <cell r="D144">
            <v>274558</v>
          </cell>
        </row>
        <row r="145">
          <cell r="C145" t="str">
            <v>Emilia Romagna</v>
          </cell>
          <cell r="D145">
            <v>2082065.93</v>
          </cell>
          <cell r="E145">
            <v>1099545</v>
          </cell>
        </row>
        <row r="146">
          <cell r="C146" t="str">
            <v>Fruli Venezia Giulia</v>
          </cell>
          <cell r="D146">
            <v>135781.25</v>
          </cell>
        </row>
        <row r="147">
          <cell r="C147" t="str">
            <v>Lazio</v>
          </cell>
          <cell r="D147">
            <v>6025803.5999999996</v>
          </cell>
          <cell r="E147">
            <v>673600</v>
          </cell>
        </row>
        <row r="148">
          <cell r="C148" t="str">
            <v>Liguria</v>
          </cell>
          <cell r="D148">
            <v>300</v>
          </cell>
        </row>
        <row r="149">
          <cell r="C149" t="str">
            <v>Lombardia</v>
          </cell>
          <cell r="D149">
            <v>2678697.4099999997</v>
          </cell>
          <cell r="E149">
            <v>43290</v>
          </cell>
        </row>
        <row r="150">
          <cell r="C150" t="str">
            <v>Marche</v>
          </cell>
          <cell r="D150">
            <v>1141185.01</v>
          </cell>
          <cell r="E150">
            <v>1092690</v>
          </cell>
        </row>
        <row r="151">
          <cell r="C151" t="str">
            <v>Molise</v>
          </cell>
          <cell r="D151">
            <v>103321.60000000001</v>
          </cell>
        </row>
        <row r="152">
          <cell r="C152" t="str">
            <v>Piemonte</v>
          </cell>
          <cell r="D152">
            <v>834942.33000000007</v>
          </cell>
        </row>
        <row r="153">
          <cell r="C153" t="str">
            <v>Puglia</v>
          </cell>
          <cell r="D153">
            <v>19287588.600000001</v>
          </cell>
          <cell r="E153">
            <v>1557380</v>
          </cell>
        </row>
        <row r="154">
          <cell r="C154" t="str">
            <v>Sardegna</v>
          </cell>
          <cell r="D154">
            <v>1144544</v>
          </cell>
          <cell r="E154">
            <v>114480</v>
          </cell>
        </row>
        <row r="155">
          <cell r="C155" t="str">
            <v>Sicilia</v>
          </cell>
          <cell r="D155">
            <v>1984990.55</v>
          </cell>
          <cell r="E155">
            <v>1140540</v>
          </cell>
        </row>
        <row r="156">
          <cell r="C156" t="str">
            <v>Toscana</v>
          </cell>
          <cell r="D156">
            <v>2993306.38</v>
          </cell>
        </row>
        <row r="157">
          <cell r="C157" t="str">
            <v>Trentino</v>
          </cell>
          <cell r="D157">
            <v>14219.3</v>
          </cell>
        </row>
        <row r="158">
          <cell r="C158" t="str">
            <v>Umbria</v>
          </cell>
          <cell r="D158">
            <v>980086</v>
          </cell>
        </row>
        <row r="159">
          <cell r="C159" t="str">
            <v>Veneto</v>
          </cell>
          <cell r="D159">
            <v>791986.6</v>
          </cell>
          <cell r="E159">
            <v>82660</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olo"/>
      <sheetName val="Varietà e quantità richieste"/>
      <sheetName val="Richieste vs offerte"/>
      <sheetName val="Saturazione varietà richieste"/>
      <sheetName val="Distribuzione geografica"/>
    </sheetNames>
    <sheetDataSet>
      <sheetData sheetId="0"/>
      <sheetData sheetId="1"/>
      <sheetData sheetId="2">
        <row r="1">
          <cell r="E1" t="str">
            <v>Richieste</v>
          </cell>
          <cell r="F1" t="str">
            <v>Disponibilità</v>
          </cell>
        </row>
        <row r="2">
          <cell r="D2">
            <v>2004</v>
          </cell>
          <cell r="E2">
            <v>825639.9</v>
          </cell>
          <cell r="F2">
            <v>1500000</v>
          </cell>
        </row>
        <row r="3">
          <cell r="D3">
            <v>2005</v>
          </cell>
          <cell r="E3">
            <v>773619.55</v>
          </cell>
          <cell r="F3" t="str">
            <v>==</v>
          </cell>
        </row>
        <row r="4">
          <cell r="D4">
            <v>2006</v>
          </cell>
          <cell r="E4">
            <v>1248593.8500000001</v>
          </cell>
          <cell r="F4">
            <v>974100</v>
          </cell>
        </row>
        <row r="5">
          <cell r="D5">
            <v>2007</v>
          </cell>
          <cell r="E5">
            <v>1732981.9</v>
          </cell>
          <cell r="F5">
            <v>615650</v>
          </cell>
        </row>
        <row r="6">
          <cell r="D6">
            <v>2008</v>
          </cell>
          <cell r="E6">
            <v>1181037</v>
          </cell>
          <cell r="F6">
            <v>1227650</v>
          </cell>
        </row>
        <row r="7">
          <cell r="D7">
            <v>2009</v>
          </cell>
          <cell r="E7">
            <v>1959209.75</v>
          </cell>
          <cell r="F7">
            <v>150350</v>
          </cell>
        </row>
        <row r="8">
          <cell r="D8">
            <v>2010</v>
          </cell>
          <cell r="E8">
            <v>1756978.9</v>
          </cell>
          <cell r="F8">
            <v>400000</v>
          </cell>
        </row>
        <row r="9">
          <cell r="D9">
            <v>2011</v>
          </cell>
          <cell r="E9">
            <v>1610943</v>
          </cell>
          <cell r="F9">
            <v>340000</v>
          </cell>
        </row>
        <row r="10">
          <cell r="D10">
            <v>2012</v>
          </cell>
          <cell r="E10">
            <v>1926388.9000000001</v>
          </cell>
          <cell r="F10">
            <v>300000</v>
          </cell>
        </row>
        <row r="11">
          <cell r="D11">
            <v>2013</v>
          </cell>
          <cell r="E11">
            <v>2331058</v>
          </cell>
          <cell r="F11" t="str">
            <v>==</v>
          </cell>
        </row>
        <row r="12">
          <cell r="D12">
            <v>2014</v>
          </cell>
          <cell r="E12">
            <v>4342275</v>
          </cell>
          <cell r="F12" t="str">
            <v>==</v>
          </cell>
        </row>
      </sheetData>
      <sheetData sheetId="3">
        <row r="5">
          <cell r="C5" t="str">
            <v>Richieste</v>
          </cell>
          <cell r="D5" t="str">
            <v>Disponibilità</v>
          </cell>
        </row>
        <row r="6">
          <cell r="B6" t="str">
            <v>AMBRA</v>
          </cell>
          <cell r="C6">
            <v>24150</v>
          </cell>
          <cell r="D6">
            <v>700</v>
          </cell>
        </row>
        <row r="7">
          <cell r="B7" t="str">
            <v>AUGUSTO</v>
          </cell>
          <cell r="C7">
            <v>638019</v>
          </cell>
          <cell r="D7">
            <v>60000</v>
          </cell>
        </row>
        <row r="8">
          <cell r="B8" t="str">
            <v>BALDO</v>
          </cell>
          <cell r="C8">
            <v>533112</v>
          </cell>
          <cell r="D8">
            <v>485000</v>
          </cell>
        </row>
        <row r="9">
          <cell r="B9" t="str">
            <v>BALILLA</v>
          </cell>
          <cell r="C9">
            <v>952856.29999999993</v>
          </cell>
          <cell r="D9">
            <v>600000</v>
          </cell>
        </row>
        <row r="10">
          <cell r="B10" t="str">
            <v>CARNAROLI</v>
          </cell>
          <cell r="C10">
            <v>769699.75</v>
          </cell>
          <cell r="D10">
            <v>80000</v>
          </cell>
        </row>
        <row r="11">
          <cell r="B11" t="str">
            <v>CENTAURO</v>
          </cell>
          <cell r="C11">
            <v>2321751.2999999998</v>
          </cell>
          <cell r="D11">
            <v>60000</v>
          </cell>
        </row>
        <row r="12">
          <cell r="B12" t="str">
            <v>CIGALON</v>
          </cell>
          <cell r="C12">
            <v>1050</v>
          </cell>
          <cell r="D12">
            <v>159050</v>
          </cell>
        </row>
        <row r="13">
          <cell r="B13" t="str">
            <v xml:space="preserve">CRESO </v>
          </cell>
          <cell r="C13">
            <v>634221</v>
          </cell>
          <cell r="D13">
            <v>110000</v>
          </cell>
        </row>
        <row r="14">
          <cell r="B14" t="str">
            <v>GLADIO</v>
          </cell>
          <cell r="C14">
            <v>1891267.25</v>
          </cell>
          <cell r="D14">
            <v>439000</v>
          </cell>
        </row>
        <row r="15">
          <cell r="B15" t="str">
            <v>LOTO</v>
          </cell>
          <cell r="C15">
            <v>422545.3</v>
          </cell>
          <cell r="D15">
            <v>685950</v>
          </cell>
        </row>
        <row r="16">
          <cell r="B16" t="str">
            <v>NEMBO</v>
          </cell>
          <cell r="C16">
            <v>405575.7</v>
          </cell>
          <cell r="D16">
            <v>197650</v>
          </cell>
        </row>
        <row r="17">
          <cell r="B17" t="str">
            <v xml:space="preserve">ROMA </v>
          </cell>
          <cell r="C17">
            <v>248260</v>
          </cell>
          <cell r="D17">
            <v>100000</v>
          </cell>
        </row>
        <row r="18">
          <cell r="B18" t="str">
            <v>SELENIO</v>
          </cell>
          <cell r="C18">
            <v>1836787.2</v>
          </cell>
          <cell r="D18">
            <v>2443100</v>
          </cell>
        </row>
        <row r="19">
          <cell r="B19" t="str">
            <v>SIS215</v>
          </cell>
          <cell r="C19">
            <v>64556</v>
          </cell>
          <cell r="D19">
            <v>55000</v>
          </cell>
        </row>
        <row r="20">
          <cell r="B20" t="str">
            <v>VOLANO</v>
          </cell>
          <cell r="C20">
            <v>612696</v>
          </cell>
          <cell r="D20">
            <v>33000</v>
          </cell>
        </row>
      </sheetData>
      <sheetData sheetId="4">
        <row r="3">
          <cell r="C3" t="str">
            <v>Richieste</v>
          </cell>
          <cell r="D3"/>
          <cell r="E3"/>
          <cell r="F3"/>
          <cell r="K3" t="str">
            <v>Offerte</v>
          </cell>
          <cell r="L3"/>
        </row>
        <row r="48">
          <cell r="A48" t="str">
            <v>Calabria</v>
          </cell>
          <cell r="B48">
            <v>13500</v>
          </cell>
        </row>
        <row r="49">
          <cell r="A49" t="str">
            <v>Emilia Romagna</v>
          </cell>
          <cell r="B49">
            <v>273050</v>
          </cell>
          <cell r="C49">
            <v>116000</v>
          </cell>
        </row>
        <row r="50">
          <cell r="A50" t="str">
            <v>Lazio</v>
          </cell>
          <cell r="B50">
            <v>6500</v>
          </cell>
        </row>
        <row r="51">
          <cell r="A51" t="str">
            <v>Lombardia</v>
          </cell>
          <cell r="B51">
            <v>9892717.8000000007</v>
          </cell>
          <cell r="C51">
            <v>499700</v>
          </cell>
        </row>
        <row r="52">
          <cell r="A52" t="str">
            <v>Marche</v>
          </cell>
          <cell r="B52">
            <v>60005</v>
          </cell>
        </row>
        <row r="53">
          <cell r="A53" t="str">
            <v>Piemonte</v>
          </cell>
          <cell r="B53">
            <v>9482041.1999999993</v>
          </cell>
          <cell r="C53">
            <v>4892750</v>
          </cell>
        </row>
        <row r="54">
          <cell r="A54" t="str">
            <v>Sardegna</v>
          </cell>
          <cell r="B54">
            <v>53100</v>
          </cell>
        </row>
        <row r="55">
          <cell r="A55" t="str">
            <v>Veneto</v>
          </cell>
          <cell r="B55">
            <v>469447</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rba medica"/>
      <sheetName val="Var. offerte"/>
      <sheetName val="Distrib regionale"/>
      <sheetName val="Disp. erba medica 2004-2014"/>
    </sheetNames>
    <sheetDataSet>
      <sheetData sheetId="0">
        <row r="2">
          <cell r="O2">
            <v>2004</v>
          </cell>
          <cell r="P2">
            <v>232930.8</v>
          </cell>
          <cell r="Q2">
            <v>158785</v>
          </cell>
        </row>
        <row r="3">
          <cell r="O3">
            <v>2005</v>
          </cell>
          <cell r="P3">
            <v>225545.89999999997</v>
          </cell>
          <cell r="Q3">
            <v>78025</v>
          </cell>
        </row>
        <row r="4">
          <cell r="O4">
            <v>2006</v>
          </cell>
          <cell r="P4">
            <v>290477.5</v>
          </cell>
          <cell r="Q4">
            <v>77885</v>
          </cell>
        </row>
        <row r="5">
          <cell r="O5">
            <v>2007</v>
          </cell>
          <cell r="P5">
            <v>173809</v>
          </cell>
          <cell r="Q5">
            <v>48810</v>
          </cell>
        </row>
        <row r="6">
          <cell r="O6">
            <v>2008</v>
          </cell>
          <cell r="P6">
            <v>311833.69999999995</v>
          </cell>
          <cell r="Q6">
            <v>65125</v>
          </cell>
        </row>
        <row r="7">
          <cell r="O7">
            <v>2009</v>
          </cell>
          <cell r="P7">
            <v>249869.48</v>
          </cell>
          <cell r="Q7">
            <v>22340</v>
          </cell>
        </row>
        <row r="8">
          <cell r="O8">
            <v>2010</v>
          </cell>
          <cell r="P8">
            <v>360143.5</v>
          </cell>
          <cell r="Q8">
            <v>82985</v>
          </cell>
        </row>
        <row r="9">
          <cell r="O9">
            <v>2011</v>
          </cell>
          <cell r="P9">
            <v>238812.89999999997</v>
          </cell>
          <cell r="Q9">
            <v>4375</v>
          </cell>
        </row>
        <row r="10">
          <cell r="O10">
            <v>2012</v>
          </cell>
          <cell r="P10">
            <v>493370</v>
          </cell>
          <cell r="Q10">
            <v>8000</v>
          </cell>
        </row>
        <row r="11">
          <cell r="O11">
            <v>2013</v>
          </cell>
          <cell r="P11">
            <v>328712</v>
          </cell>
          <cell r="Q11">
            <v>1000</v>
          </cell>
        </row>
        <row r="12">
          <cell r="O12">
            <v>2014</v>
          </cell>
          <cell r="P12">
            <v>598225.1</v>
          </cell>
          <cell r="Q12">
            <v>2900</v>
          </cell>
        </row>
      </sheetData>
      <sheetData sheetId="1"/>
      <sheetData sheetId="2">
        <row r="2">
          <cell r="N2" t="str">
            <v>Abruzzo</v>
          </cell>
          <cell r="O2">
            <v>57216.4</v>
          </cell>
        </row>
        <row r="3">
          <cell r="C3" t="str">
            <v>Richieste</v>
          </cell>
          <cell r="D3"/>
          <cell r="E3"/>
          <cell r="F3"/>
          <cell r="K3" t="str">
            <v>Offerte</v>
          </cell>
          <cell r="L3"/>
          <cell r="N3" t="str">
            <v>Basilicata</v>
          </cell>
          <cell r="O3">
            <v>23537</v>
          </cell>
        </row>
        <row r="4">
          <cell r="N4" t="str">
            <v>Calabria</v>
          </cell>
          <cell r="O4">
            <v>6895.06</v>
          </cell>
        </row>
        <row r="5">
          <cell r="N5" t="str">
            <v>Campania</v>
          </cell>
          <cell r="O5">
            <v>7705</v>
          </cell>
        </row>
        <row r="6">
          <cell r="N6" t="str">
            <v>Emilia Romagna</v>
          </cell>
          <cell r="O6">
            <v>902590.5</v>
          </cell>
          <cell r="P6">
            <v>140640</v>
          </cell>
        </row>
        <row r="7">
          <cell r="N7" t="str">
            <v>Fruli Venezia Giulia</v>
          </cell>
          <cell r="O7">
            <v>12675</v>
          </cell>
        </row>
        <row r="8">
          <cell r="N8" t="str">
            <v>Lazio</v>
          </cell>
          <cell r="O8">
            <v>299070.7</v>
          </cell>
        </row>
        <row r="9">
          <cell r="N9" t="str">
            <v>Liguria</v>
          </cell>
          <cell r="O9">
            <v>79</v>
          </cell>
        </row>
        <row r="10">
          <cell r="N10" t="str">
            <v>Lombardia</v>
          </cell>
          <cell r="O10">
            <v>102280.8</v>
          </cell>
          <cell r="P10">
            <v>49580</v>
          </cell>
        </row>
        <row r="11">
          <cell r="N11" t="str">
            <v>Marche</v>
          </cell>
          <cell r="O11">
            <v>770552.5</v>
          </cell>
          <cell r="P11">
            <v>163480</v>
          </cell>
        </row>
        <row r="12">
          <cell r="N12" t="str">
            <v>Molise</v>
          </cell>
          <cell r="O12">
            <v>6710</v>
          </cell>
        </row>
        <row r="13">
          <cell r="N13" t="str">
            <v>Piemonte</v>
          </cell>
          <cell r="O13">
            <v>48882</v>
          </cell>
        </row>
        <row r="14">
          <cell r="N14" t="str">
            <v>Puglia</v>
          </cell>
          <cell r="O14">
            <v>118002</v>
          </cell>
        </row>
        <row r="15">
          <cell r="N15" t="str">
            <v>Sardegna</v>
          </cell>
          <cell r="O15">
            <v>59352.5</v>
          </cell>
          <cell r="P15">
            <v>10300</v>
          </cell>
        </row>
        <row r="16">
          <cell r="N16" t="str">
            <v>Sicilia</v>
          </cell>
          <cell r="O16">
            <v>12753</v>
          </cell>
        </row>
        <row r="17">
          <cell r="N17" t="str">
            <v>Toscana</v>
          </cell>
          <cell r="O17">
            <v>516717.8</v>
          </cell>
          <cell r="P17">
            <v>48875</v>
          </cell>
        </row>
        <row r="18">
          <cell r="N18" t="str">
            <v>Trentino</v>
          </cell>
          <cell r="O18">
            <v>590</v>
          </cell>
        </row>
        <row r="19">
          <cell r="N19" t="str">
            <v>Umbria</v>
          </cell>
          <cell r="O19">
            <v>74204.100000000006</v>
          </cell>
          <cell r="P19">
            <v>45000</v>
          </cell>
        </row>
        <row r="20">
          <cell r="N20" t="str">
            <v>Veneto</v>
          </cell>
          <cell r="O20">
            <v>53621.1</v>
          </cell>
          <cell r="P20">
            <v>101705</v>
          </cell>
        </row>
      </sheetData>
      <sheetData sheetId="3"/>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olo"/>
      <sheetName val="Varietà e quantità richieste"/>
      <sheetName val="Richieste vs offerte"/>
      <sheetName val="Saturazione varietà richieste"/>
      <sheetName val="Distribuzione geografica"/>
    </sheetNames>
    <sheetDataSet>
      <sheetData sheetId="0"/>
      <sheetData sheetId="1"/>
      <sheetData sheetId="2"/>
      <sheetData sheetId="3">
        <row r="6">
          <cell r="E6" t="str">
            <v>Richieste</v>
          </cell>
          <cell r="F6" t="str">
            <v>Disponibilità</v>
          </cell>
        </row>
        <row r="7">
          <cell r="D7" t="str">
            <v>4 Cascine</v>
          </cell>
          <cell r="E7">
            <v>29855</v>
          </cell>
          <cell r="F7">
            <v>11400</v>
          </cell>
        </row>
        <row r="8">
          <cell r="D8" t="str">
            <v>Agata</v>
          </cell>
          <cell r="E8">
            <v>1120</v>
          </cell>
          <cell r="F8">
            <v>40035</v>
          </cell>
        </row>
        <row r="9">
          <cell r="D9" t="str">
            <v>Beda</v>
          </cell>
          <cell r="E9">
            <v>23330</v>
          </cell>
          <cell r="F9">
            <v>2000</v>
          </cell>
        </row>
        <row r="10">
          <cell r="D10" t="str">
            <v>Classe</v>
          </cell>
          <cell r="E10">
            <v>67290</v>
          </cell>
          <cell r="F10">
            <v>96020</v>
          </cell>
        </row>
        <row r="11">
          <cell r="D11" t="str">
            <v>Delta</v>
          </cell>
          <cell r="E11">
            <v>87934.8</v>
          </cell>
          <cell r="F11">
            <v>6000</v>
          </cell>
        </row>
        <row r="12">
          <cell r="D12" t="str">
            <v>Ferri</v>
          </cell>
          <cell r="E12">
            <v>15965.5</v>
          </cell>
          <cell r="F12">
            <v>0</v>
          </cell>
        </row>
        <row r="13">
          <cell r="D13" t="str">
            <v>Frigos</v>
          </cell>
          <cell r="E13">
            <v>7130</v>
          </cell>
          <cell r="F13">
            <v>3000</v>
          </cell>
        </row>
        <row r="14">
          <cell r="D14" t="str">
            <v>Gamma</v>
          </cell>
          <cell r="E14">
            <v>6860</v>
          </cell>
          <cell r="F14">
            <v>22470</v>
          </cell>
        </row>
        <row r="15">
          <cell r="D15" t="str">
            <v>Garisenda</v>
          </cell>
          <cell r="E15">
            <v>107086.5</v>
          </cell>
          <cell r="F15">
            <v>11050</v>
          </cell>
        </row>
        <row r="16">
          <cell r="D16" t="str">
            <v>Gea</v>
          </cell>
          <cell r="E16">
            <v>257747.5</v>
          </cell>
          <cell r="F16">
            <v>36850</v>
          </cell>
        </row>
        <row r="17">
          <cell r="D17" t="str">
            <v>Giulia</v>
          </cell>
          <cell r="E17">
            <v>236291.5</v>
          </cell>
          <cell r="F17">
            <v>5000</v>
          </cell>
        </row>
        <row r="18">
          <cell r="D18" t="str">
            <v>Itaca</v>
          </cell>
          <cell r="E18">
            <v>1470</v>
          </cell>
          <cell r="F18">
            <v>1000</v>
          </cell>
        </row>
        <row r="19">
          <cell r="D19" t="str">
            <v>La bella campagnola</v>
          </cell>
          <cell r="E19">
            <v>257052</v>
          </cell>
          <cell r="F19">
            <v>71525</v>
          </cell>
        </row>
        <row r="20">
          <cell r="D20" t="str">
            <v>Letizia</v>
          </cell>
          <cell r="E20">
            <v>59327.46</v>
          </cell>
          <cell r="F20">
            <v>46000</v>
          </cell>
        </row>
        <row r="21">
          <cell r="D21" t="str">
            <v>Maya</v>
          </cell>
          <cell r="E21">
            <v>1956</v>
          </cell>
          <cell r="F21">
            <v>25235</v>
          </cell>
        </row>
        <row r="22">
          <cell r="D22" t="str">
            <v>Padana</v>
          </cell>
          <cell r="E22">
            <v>12190</v>
          </cell>
          <cell r="F22">
            <v>1000</v>
          </cell>
        </row>
        <row r="23">
          <cell r="D23" t="str">
            <v>Pomposa</v>
          </cell>
          <cell r="E23">
            <v>248106.3</v>
          </cell>
          <cell r="F23">
            <v>97125</v>
          </cell>
        </row>
        <row r="24">
          <cell r="D24" t="str">
            <v>Prosementi Bologna</v>
          </cell>
          <cell r="E24">
            <v>225586.2</v>
          </cell>
          <cell r="F24">
            <v>15490</v>
          </cell>
        </row>
        <row r="25">
          <cell r="D25" t="str">
            <v>Romagnola</v>
          </cell>
          <cell r="E25">
            <v>915</v>
          </cell>
          <cell r="F25">
            <v>225</v>
          </cell>
        </row>
        <row r="26">
          <cell r="D26" t="str">
            <v>Selene</v>
          </cell>
          <cell r="E26">
            <v>10240</v>
          </cell>
          <cell r="F26">
            <v>32830</v>
          </cell>
        </row>
        <row r="27">
          <cell r="D27" t="str">
            <v>Triade</v>
          </cell>
          <cell r="E27">
            <v>23936.6</v>
          </cell>
          <cell r="F27">
            <v>19450</v>
          </cell>
        </row>
        <row r="28">
          <cell r="D28" t="str">
            <v>Valleverde</v>
          </cell>
          <cell r="E28">
            <v>37425</v>
          </cell>
          <cell r="F28">
            <v>6525</v>
          </cell>
        </row>
      </sheetData>
      <sheetData sheetId="4"/>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olo"/>
      <sheetName val="Varietà e quantità richieste"/>
      <sheetName val="Richieste vs offerte"/>
      <sheetName val="Saturazione varietà richieste"/>
      <sheetName val="Distribuzione geografica"/>
    </sheetNames>
    <sheetDataSet>
      <sheetData sheetId="0"/>
      <sheetData sheetId="1"/>
      <sheetData sheetId="2">
        <row r="1">
          <cell r="E1" t="str">
            <v>Richieste</v>
          </cell>
          <cell r="F1" t="str">
            <v>Disponibilità</v>
          </cell>
        </row>
        <row r="2">
          <cell r="E2">
            <v>1434342.36</v>
          </cell>
          <cell r="F2">
            <v>474800</v>
          </cell>
        </row>
        <row r="3">
          <cell r="E3">
            <v>1488869.76</v>
          </cell>
          <cell r="F3">
            <v>190000</v>
          </cell>
        </row>
        <row r="4">
          <cell r="E4">
            <v>1433652.81</v>
          </cell>
          <cell r="F4">
            <v>150000</v>
          </cell>
        </row>
        <row r="5">
          <cell r="E5">
            <v>1090796.05</v>
          </cell>
          <cell r="F5">
            <v>277000</v>
          </cell>
        </row>
        <row r="6">
          <cell r="E6">
            <v>985675.50000000023</v>
          </cell>
          <cell r="F6">
            <v>485500</v>
          </cell>
        </row>
        <row r="7">
          <cell r="E7">
            <v>534380.4</v>
          </cell>
          <cell r="F7">
            <v>236000</v>
          </cell>
        </row>
        <row r="8">
          <cell r="E8">
            <v>724722.3</v>
          </cell>
          <cell r="F8">
            <v>141300</v>
          </cell>
        </row>
        <row r="9">
          <cell r="E9">
            <v>819752.85</v>
          </cell>
          <cell r="F9">
            <v>0</v>
          </cell>
        </row>
        <row r="10">
          <cell r="E10">
            <v>864078.5</v>
          </cell>
          <cell r="F10">
            <v>64000</v>
          </cell>
        </row>
        <row r="11">
          <cell r="E11">
            <v>1099703.76</v>
          </cell>
          <cell r="F11">
            <v>0</v>
          </cell>
        </row>
        <row r="12">
          <cell r="E12">
            <v>863307.05</v>
          </cell>
          <cell r="F12">
            <v>79900</v>
          </cell>
        </row>
      </sheetData>
      <sheetData sheetId="3">
        <row r="5">
          <cell r="E5" t="str">
            <v>Richieste</v>
          </cell>
          <cell r="F5" t="str">
            <v>Disponibilità</v>
          </cell>
        </row>
        <row r="6">
          <cell r="D6" t="str">
            <v>EREICA</v>
          </cell>
          <cell r="E6">
            <v>514834.89999999997</v>
          </cell>
          <cell r="F6">
            <v>170150</v>
          </cell>
        </row>
        <row r="7">
          <cell r="D7" t="str">
            <v>FRANCESCA</v>
          </cell>
          <cell r="E7">
            <v>754737.7</v>
          </cell>
          <cell r="F7">
            <v>20000</v>
          </cell>
        </row>
        <row r="8">
          <cell r="D8" t="str">
            <v>GRAN VELIERO</v>
          </cell>
          <cell r="E8">
            <v>160179.05000000002</v>
          </cell>
          <cell r="F8">
            <v>122000</v>
          </cell>
        </row>
        <row r="9">
          <cell r="D9" t="str">
            <v>JOSE'</v>
          </cell>
          <cell r="E9">
            <v>481980.60000000003</v>
          </cell>
          <cell r="F9">
            <v>35000</v>
          </cell>
        </row>
        <row r="10">
          <cell r="D10" t="str">
            <v>MARIANNA</v>
          </cell>
          <cell r="E10">
            <v>631463.6</v>
          </cell>
          <cell r="F10">
            <v>823250</v>
          </cell>
        </row>
        <row r="11">
          <cell r="D11" t="str">
            <v>MERY</v>
          </cell>
          <cell r="E11">
            <v>396321.02999999997</v>
          </cell>
          <cell r="F11">
            <v>300</v>
          </cell>
        </row>
        <row r="12">
          <cell r="D12" t="str">
            <v>MIRABELLA (118/7)</v>
          </cell>
          <cell r="E12">
            <v>708488.27</v>
          </cell>
          <cell r="F12">
            <v>589000</v>
          </cell>
        </row>
        <row r="13">
          <cell r="D13" t="str">
            <v>PIETRANERA</v>
          </cell>
          <cell r="E13">
            <v>386569.3</v>
          </cell>
          <cell r="F13">
            <v>288800</v>
          </cell>
        </row>
        <row r="14">
          <cell r="D14" t="str">
            <v>SENDA DA-247</v>
          </cell>
          <cell r="E14">
            <v>719944.56</v>
          </cell>
          <cell r="F14">
            <v>10000</v>
          </cell>
        </row>
        <row r="15">
          <cell r="D15" t="str">
            <v>VELOX</v>
          </cell>
          <cell r="E15">
            <v>108253.5</v>
          </cell>
          <cell r="F15">
            <v>40000</v>
          </cell>
        </row>
      </sheetData>
      <sheetData sheetId="4">
        <row r="168">
          <cell r="B168" t="str">
            <v>Richieste</v>
          </cell>
          <cell r="C168" t="str">
            <v>Offerte</v>
          </cell>
        </row>
        <row r="169">
          <cell r="A169" t="str">
            <v>Abruzzo</v>
          </cell>
          <cell r="B169">
            <v>96106.6</v>
          </cell>
        </row>
        <row r="170">
          <cell r="A170" t="str">
            <v>Basilicata</v>
          </cell>
          <cell r="B170">
            <v>464628.6</v>
          </cell>
        </row>
        <row r="171">
          <cell r="A171" t="str">
            <v>Calabria</v>
          </cell>
          <cell r="B171">
            <v>87164.6</v>
          </cell>
        </row>
        <row r="172">
          <cell r="A172" t="str">
            <v>Campania</v>
          </cell>
          <cell r="B172">
            <v>17313</v>
          </cell>
        </row>
        <row r="173">
          <cell r="A173" t="str">
            <v>Emilia Romagna</v>
          </cell>
          <cell r="B173">
            <v>65713.850000000006</v>
          </cell>
          <cell r="C173">
            <v>300</v>
          </cell>
        </row>
        <row r="174">
          <cell r="A174" t="str">
            <v>Fruli Venezia Giulia</v>
          </cell>
          <cell r="B174">
            <v>61673</v>
          </cell>
        </row>
        <row r="175">
          <cell r="A175" t="str">
            <v>Lazio</v>
          </cell>
          <cell r="B175">
            <v>338196.31</v>
          </cell>
          <cell r="C175">
            <v>20000</v>
          </cell>
        </row>
        <row r="176">
          <cell r="A176" t="str">
            <v>Liguria</v>
          </cell>
          <cell r="B176">
            <v>2647.5</v>
          </cell>
        </row>
        <row r="177">
          <cell r="A177" t="str">
            <v>Lombardia</v>
          </cell>
          <cell r="B177">
            <v>106047</v>
          </cell>
        </row>
        <row r="178">
          <cell r="A178" t="str">
            <v>Marche</v>
          </cell>
          <cell r="B178">
            <v>25631.5</v>
          </cell>
        </row>
        <row r="179">
          <cell r="A179" t="str">
            <v>Molise</v>
          </cell>
          <cell r="B179">
            <v>18640</v>
          </cell>
        </row>
        <row r="180">
          <cell r="A180" t="str">
            <v>Piemonte</v>
          </cell>
          <cell r="B180">
            <v>196706.13</v>
          </cell>
        </row>
        <row r="181">
          <cell r="A181" t="str">
            <v>Puglia</v>
          </cell>
          <cell r="B181">
            <v>2098490.801</v>
          </cell>
          <cell r="C181">
            <v>65500</v>
          </cell>
        </row>
        <row r="182">
          <cell r="A182" t="str">
            <v>Sardegna</v>
          </cell>
          <cell r="B182">
            <v>237221.61000000002</v>
          </cell>
          <cell r="C182">
            <v>16000</v>
          </cell>
        </row>
        <row r="183">
          <cell r="A183" t="str">
            <v>Sicilia</v>
          </cell>
          <cell r="B183">
            <v>7507207.3200000003</v>
          </cell>
          <cell r="C183">
            <v>1996700</v>
          </cell>
        </row>
        <row r="184">
          <cell r="A184" t="str">
            <v>Toscana</v>
          </cell>
          <cell r="B184">
            <v>304248.15999999997</v>
          </cell>
        </row>
        <row r="185">
          <cell r="A185" t="str">
            <v>Trentino</v>
          </cell>
          <cell r="B185">
            <v>6961.8</v>
          </cell>
        </row>
        <row r="186">
          <cell r="A186" t="str">
            <v>Umbria</v>
          </cell>
          <cell r="B186">
            <v>46918.6</v>
          </cell>
        </row>
        <row r="187">
          <cell r="A187" t="str">
            <v>Val d'Aosta</v>
          </cell>
          <cell r="B187">
            <v>200</v>
          </cell>
        </row>
        <row r="188">
          <cell r="A188" t="str">
            <v>Veneto</v>
          </cell>
          <cell r="B188">
            <v>37054.15</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olo"/>
      <sheetName val="Varietà e quantità richieste"/>
      <sheetName val="Richieste vs offerte"/>
      <sheetName val="Saturazione varietà richieste"/>
      <sheetName val="Distribuzione geografica"/>
    </sheetNames>
    <sheetDataSet>
      <sheetData sheetId="0"/>
      <sheetData sheetId="1"/>
      <sheetData sheetId="2">
        <row r="1">
          <cell r="E1" t="str">
            <v>Richieste</v>
          </cell>
          <cell r="F1" t="str">
            <v>Disponibilità</v>
          </cell>
        </row>
        <row r="2">
          <cell r="E2">
            <v>96409.26</v>
          </cell>
          <cell r="F2">
            <v>44900</v>
          </cell>
        </row>
        <row r="3">
          <cell r="E3">
            <v>177918.04</v>
          </cell>
          <cell r="F3">
            <v>23700</v>
          </cell>
        </row>
        <row r="4">
          <cell r="E4">
            <v>194545.9</v>
          </cell>
          <cell r="F4">
            <v>28925</v>
          </cell>
        </row>
        <row r="5">
          <cell r="E5">
            <v>113363.10000000002</v>
          </cell>
          <cell r="F5">
            <v>30500</v>
          </cell>
        </row>
        <row r="6">
          <cell r="E6">
            <v>111526.05000000002</v>
          </cell>
          <cell r="F6">
            <v>20500</v>
          </cell>
        </row>
        <row r="7">
          <cell r="E7">
            <v>139664.85</v>
          </cell>
          <cell r="F7">
            <v>15500</v>
          </cell>
        </row>
        <row r="8">
          <cell r="E8">
            <v>144198.30000000002</v>
          </cell>
          <cell r="F8">
            <v>26725</v>
          </cell>
        </row>
        <row r="9">
          <cell r="E9">
            <v>213845.15000000002</v>
          </cell>
          <cell r="F9">
            <v>15400</v>
          </cell>
        </row>
        <row r="10">
          <cell r="E10">
            <v>234806</v>
          </cell>
          <cell r="F10">
            <v>0</v>
          </cell>
        </row>
        <row r="11">
          <cell r="E11">
            <v>279791.89999999997</v>
          </cell>
          <cell r="F11">
            <v>0</v>
          </cell>
        </row>
        <row r="12">
          <cell r="E12">
            <v>281871</v>
          </cell>
          <cell r="F12">
            <v>0</v>
          </cell>
        </row>
      </sheetData>
      <sheetData sheetId="3">
        <row r="5">
          <cell r="E5" t="str">
            <v>Richieste</v>
          </cell>
          <cell r="F5" t="str">
            <v>Disponibilità</v>
          </cell>
        </row>
        <row r="6">
          <cell r="D6" t="str">
            <v>AKENATON</v>
          </cell>
          <cell r="E6">
            <v>11970</v>
          </cell>
          <cell r="F6">
            <v>18000</v>
          </cell>
        </row>
        <row r="7">
          <cell r="D7" t="str">
            <v>ALEX</v>
          </cell>
          <cell r="E7">
            <v>353380.56</v>
          </cell>
          <cell r="F7">
            <v>2000</v>
          </cell>
        </row>
        <row r="8">
          <cell r="D8" t="str">
            <v>AXI</v>
          </cell>
          <cell r="E8">
            <v>188986.91</v>
          </cell>
          <cell r="F8">
            <v>1500</v>
          </cell>
        </row>
        <row r="9">
          <cell r="D9" t="str">
            <v>BLUEGOLD</v>
          </cell>
          <cell r="E9">
            <v>36122.699999999997</v>
          </cell>
          <cell r="F9">
            <v>0</v>
          </cell>
        </row>
        <row r="10">
          <cell r="D10" t="str">
            <v>ENRI</v>
          </cell>
          <cell r="E10">
            <v>2000</v>
          </cell>
          <cell r="F10">
            <v>6000</v>
          </cell>
        </row>
        <row r="11">
          <cell r="D11" t="str">
            <v>LILIBEO</v>
          </cell>
          <cell r="E11">
            <v>43235.1</v>
          </cell>
          <cell r="F11">
            <v>5000</v>
          </cell>
        </row>
        <row r="12">
          <cell r="D12" t="str">
            <v>LUIS</v>
          </cell>
          <cell r="E12">
            <v>32507.599999999999</v>
          </cell>
          <cell r="F12">
            <v>40025</v>
          </cell>
        </row>
        <row r="13">
          <cell r="D13" t="str">
            <v>MAREMMA</v>
          </cell>
          <cell r="E13">
            <v>280700.09999999998</v>
          </cell>
          <cell r="F13">
            <v>1000</v>
          </cell>
        </row>
        <row r="14">
          <cell r="D14" t="str">
            <v>MARIO</v>
          </cell>
          <cell r="E14">
            <v>155057.31</v>
          </cell>
          <cell r="F14">
            <v>25000</v>
          </cell>
        </row>
        <row r="15">
          <cell r="D15" t="str">
            <v>MARMILLA</v>
          </cell>
          <cell r="E15">
            <v>85431.6</v>
          </cell>
          <cell r="F15">
            <v>1000</v>
          </cell>
        </row>
      </sheetData>
      <sheetData sheetId="4">
        <row r="133">
          <cell r="B133" t="str">
            <v>Richieste</v>
          </cell>
          <cell r="C133" t="str">
            <v>Offerte</v>
          </cell>
        </row>
        <row r="134">
          <cell r="A134" t="str">
            <v>Abruzzo</v>
          </cell>
          <cell r="B134">
            <v>95533</v>
          </cell>
          <cell r="C134">
            <v>19600</v>
          </cell>
        </row>
        <row r="135">
          <cell r="A135" t="str">
            <v>Basilicata</v>
          </cell>
          <cell r="B135">
            <v>25765</v>
          </cell>
        </row>
        <row r="136">
          <cell r="A136" t="str">
            <v>Calabria</v>
          </cell>
          <cell r="B136">
            <v>8380</v>
          </cell>
        </row>
        <row r="137">
          <cell r="A137" t="str">
            <v>Campania</v>
          </cell>
          <cell r="B137">
            <v>7555</v>
          </cell>
        </row>
        <row r="138">
          <cell r="A138" t="str">
            <v>Emilia Romagna</v>
          </cell>
          <cell r="B138">
            <v>19702.800000000003</v>
          </cell>
          <cell r="C138">
            <v>33500</v>
          </cell>
        </row>
        <row r="139">
          <cell r="A139" t="str">
            <v>Fruli Venezia Giulia</v>
          </cell>
          <cell r="B139">
            <v>799</v>
          </cell>
        </row>
        <row r="140">
          <cell r="A140" t="str">
            <v>Lazio</v>
          </cell>
          <cell r="B140">
            <v>197913</v>
          </cell>
        </row>
        <row r="141">
          <cell r="A141" t="str">
            <v>Lombardia</v>
          </cell>
          <cell r="B141">
            <v>13993.35</v>
          </cell>
        </row>
        <row r="142">
          <cell r="A142" t="str">
            <v>Marche</v>
          </cell>
          <cell r="B142">
            <v>296926.09999999998</v>
          </cell>
          <cell r="C142">
            <v>1000</v>
          </cell>
        </row>
        <row r="143">
          <cell r="A143" t="str">
            <v>Molise</v>
          </cell>
          <cell r="B143">
            <v>13615</v>
          </cell>
        </row>
        <row r="144">
          <cell r="A144" t="str">
            <v>Piemonte</v>
          </cell>
          <cell r="B144">
            <v>2222.6</v>
          </cell>
        </row>
        <row r="145">
          <cell r="A145" t="str">
            <v>Puglia</v>
          </cell>
          <cell r="B145">
            <v>113030</v>
          </cell>
        </row>
        <row r="146">
          <cell r="A146" t="str">
            <v>Sardegna</v>
          </cell>
          <cell r="B146">
            <v>255445.30000000002</v>
          </cell>
          <cell r="C146">
            <v>8425</v>
          </cell>
        </row>
        <row r="147">
          <cell r="A147" t="str">
            <v>Sicilia</v>
          </cell>
          <cell r="B147">
            <v>257210.5</v>
          </cell>
          <cell r="C147">
            <v>81000</v>
          </cell>
        </row>
        <row r="148">
          <cell r="A148" t="str">
            <v>Toscana</v>
          </cell>
          <cell r="B148">
            <v>492520</v>
          </cell>
          <cell r="C148">
            <v>71125</v>
          </cell>
        </row>
        <row r="149">
          <cell r="A149" t="str">
            <v>Umbria</v>
          </cell>
          <cell r="B149">
            <v>9877.5499999999993</v>
          </cell>
        </row>
        <row r="150">
          <cell r="A150" t="str">
            <v>Veneto</v>
          </cell>
          <cell r="B150">
            <v>8551.25</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olo"/>
      <sheetName val="Varietà e quantità richieste"/>
      <sheetName val="Richieste vs offerte"/>
      <sheetName val="Saturazione varietà richieste"/>
      <sheetName val="Distribuzione geografica"/>
    </sheetNames>
    <sheetDataSet>
      <sheetData sheetId="0"/>
      <sheetData sheetId="1"/>
      <sheetData sheetId="2">
        <row r="1">
          <cell r="E1" t="str">
            <v>Richieste</v>
          </cell>
          <cell r="F1" t="str">
            <v>Disponibilità</v>
          </cell>
        </row>
        <row r="2">
          <cell r="E2">
            <v>390088.80999999994</v>
          </cell>
          <cell r="F2">
            <v>46508</v>
          </cell>
        </row>
        <row r="3">
          <cell r="E3">
            <v>304707.99999999994</v>
          </cell>
          <cell r="F3">
            <v>21851</v>
          </cell>
        </row>
        <row r="4">
          <cell r="E4">
            <v>205900.15</v>
          </cell>
          <cell r="F4">
            <v>67312.5</v>
          </cell>
        </row>
        <row r="5">
          <cell r="E5">
            <v>222598.7</v>
          </cell>
          <cell r="F5">
            <v>1800</v>
          </cell>
        </row>
        <row r="6">
          <cell r="E6">
            <v>326171.24</v>
          </cell>
          <cell r="F6">
            <v>870</v>
          </cell>
        </row>
        <row r="7">
          <cell r="E7">
            <v>294579.25900000002</v>
          </cell>
          <cell r="F7">
            <v>0</v>
          </cell>
        </row>
        <row r="8">
          <cell r="E8">
            <v>250132.30569999997</v>
          </cell>
          <cell r="F8">
            <v>0</v>
          </cell>
        </row>
        <row r="9">
          <cell r="E9">
            <v>264314.14999999997</v>
          </cell>
          <cell r="F9">
            <v>0</v>
          </cell>
        </row>
        <row r="10">
          <cell r="E10">
            <v>387223.44999999995</v>
          </cell>
          <cell r="F10">
            <v>0</v>
          </cell>
        </row>
        <row r="11">
          <cell r="E11">
            <v>802953.07300000009</v>
          </cell>
          <cell r="F11">
            <v>0</v>
          </cell>
        </row>
        <row r="12">
          <cell r="E12">
            <v>1819491.0859000001</v>
          </cell>
          <cell r="F12">
            <v>0</v>
          </cell>
        </row>
      </sheetData>
      <sheetData sheetId="3">
        <row r="5">
          <cell r="E5" t="str">
            <v>Richieste</v>
          </cell>
          <cell r="F5" t="str">
            <v>Disponibilità</v>
          </cell>
        </row>
        <row r="6">
          <cell r="D6" t="str">
            <v>AMELIOR</v>
          </cell>
          <cell r="E6">
            <v>0</v>
          </cell>
          <cell r="F6">
            <v>4500</v>
          </cell>
        </row>
        <row r="7">
          <cell r="D7" t="str">
            <v>AZZURRO</v>
          </cell>
          <cell r="E7">
            <v>112.5</v>
          </cell>
          <cell r="F7">
            <v>8025</v>
          </cell>
        </row>
        <row r="8">
          <cell r="D8" t="str">
            <v>CRIDOR</v>
          </cell>
          <cell r="E8">
            <v>655</v>
          </cell>
          <cell r="F8">
            <v>435</v>
          </cell>
        </row>
        <row r="9">
          <cell r="D9" t="str">
            <v>GAVOTT</v>
          </cell>
          <cell r="E9">
            <v>1092.5</v>
          </cell>
          <cell r="F9">
            <v>2550</v>
          </cell>
        </row>
        <row r="10">
          <cell r="D10" t="str">
            <v>KALIBO</v>
          </cell>
          <cell r="E10">
            <v>990</v>
          </cell>
          <cell r="F10">
            <v>750</v>
          </cell>
        </row>
        <row r="11">
          <cell r="D11" t="str">
            <v>KUBRICK</v>
          </cell>
          <cell r="E11">
            <v>3964.7</v>
          </cell>
          <cell r="F11">
            <v>13875</v>
          </cell>
        </row>
        <row r="12">
          <cell r="D12" t="str">
            <v>LARIGAL</v>
          </cell>
          <cell r="E12">
            <v>3695</v>
          </cell>
          <cell r="F12">
            <v>3937.5</v>
          </cell>
        </row>
        <row r="13">
          <cell r="D13" t="str">
            <v>NET</v>
          </cell>
          <cell r="E13">
            <v>0</v>
          </cell>
          <cell r="F13">
            <v>219.2</v>
          </cell>
        </row>
        <row r="14">
          <cell r="D14" t="str">
            <v>NETTO</v>
          </cell>
          <cell r="E14">
            <v>180</v>
          </cell>
          <cell r="F14">
            <v>28740</v>
          </cell>
        </row>
        <row r="15">
          <cell r="D15" t="str">
            <v>PANAMA</v>
          </cell>
          <cell r="E15">
            <v>1328</v>
          </cell>
          <cell r="F15">
            <v>19755</v>
          </cell>
        </row>
      </sheetData>
      <sheetData sheetId="4">
        <row r="142">
          <cell r="B142" t="str">
            <v>Richieste</v>
          </cell>
          <cell r="C142" t="str">
            <v>Offerte</v>
          </cell>
        </row>
        <row r="143">
          <cell r="A143" t="str">
            <v>Abruzzo</v>
          </cell>
          <cell r="B143">
            <v>516935.39999999997</v>
          </cell>
          <cell r="C143"/>
        </row>
        <row r="144">
          <cell r="A144" t="str">
            <v>Basilicata</v>
          </cell>
          <cell r="B144">
            <v>16980.5</v>
          </cell>
          <cell r="C144"/>
        </row>
        <row r="145">
          <cell r="A145" t="str">
            <v>Calabria</v>
          </cell>
          <cell r="B145">
            <v>2459.6999999999998</v>
          </cell>
          <cell r="C145"/>
        </row>
        <row r="146">
          <cell r="A146" t="str">
            <v>Campania</v>
          </cell>
          <cell r="B146">
            <v>111375.25</v>
          </cell>
          <cell r="C146"/>
        </row>
        <row r="147">
          <cell r="A147" t="str">
            <v>Emilia Romagna</v>
          </cell>
          <cell r="B147">
            <v>654049.46089999995</v>
          </cell>
          <cell r="C147">
            <v>70562.5</v>
          </cell>
        </row>
        <row r="148">
          <cell r="A148" t="str">
            <v>Fruli Venezia Giulia</v>
          </cell>
          <cell r="B148">
            <v>18529.89</v>
          </cell>
          <cell r="C148"/>
        </row>
        <row r="149">
          <cell r="A149" t="str">
            <v>Lazio</v>
          </cell>
          <cell r="B149">
            <v>194744.51999999996</v>
          </cell>
          <cell r="C149"/>
        </row>
        <row r="150">
          <cell r="A150" t="str">
            <v>Liguria</v>
          </cell>
          <cell r="B150">
            <v>585.11299999999994</v>
          </cell>
          <cell r="C150"/>
        </row>
        <row r="151">
          <cell r="A151" t="str">
            <v>Lombardia</v>
          </cell>
          <cell r="B151">
            <v>853167.68769999931</v>
          </cell>
          <cell r="C151"/>
        </row>
        <row r="152">
          <cell r="A152" t="str">
            <v>Marche</v>
          </cell>
          <cell r="B152">
            <v>132629.98000000001</v>
          </cell>
          <cell r="C152">
            <v>5250</v>
          </cell>
        </row>
        <row r="153">
          <cell r="A153" t="str">
            <v>Molise</v>
          </cell>
          <cell r="B153">
            <v>5850.5</v>
          </cell>
          <cell r="C153"/>
        </row>
        <row r="154">
          <cell r="A154" t="str">
            <v>Piemonte</v>
          </cell>
          <cell r="B154">
            <v>487122.53200000001</v>
          </cell>
          <cell r="C154"/>
        </row>
        <row r="155">
          <cell r="A155" t="str">
            <v>Puglia</v>
          </cell>
          <cell r="B155">
            <v>46916.5</v>
          </cell>
          <cell r="C155"/>
        </row>
        <row r="156">
          <cell r="A156" t="str">
            <v>Sardegna</v>
          </cell>
          <cell r="B156">
            <v>56170.025000000001</v>
          </cell>
          <cell r="C156"/>
        </row>
        <row r="157">
          <cell r="A157" t="str">
            <v>Sicilia</v>
          </cell>
          <cell r="B157">
            <v>142891.46</v>
          </cell>
          <cell r="C157"/>
        </row>
        <row r="158">
          <cell r="A158" t="str">
            <v>Toscana</v>
          </cell>
          <cell r="B158">
            <v>366115.63500000001</v>
          </cell>
          <cell r="C158"/>
        </row>
        <row r="159">
          <cell r="A159" t="str">
            <v>Trentino</v>
          </cell>
          <cell r="B159">
            <v>543.6</v>
          </cell>
          <cell r="C159"/>
        </row>
        <row r="160">
          <cell r="A160" t="str">
            <v>Umbria</v>
          </cell>
          <cell r="B160">
            <v>42186.91</v>
          </cell>
          <cell r="C160"/>
        </row>
        <row r="161">
          <cell r="A161" t="str">
            <v>Veneto</v>
          </cell>
          <cell r="B161">
            <v>494243.06</v>
          </cell>
          <cell r="C161">
            <v>63529.7</v>
          </cell>
        </row>
        <row r="163">
          <cell r="C163"/>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olo"/>
      <sheetName val="Varietà e quantità richieste"/>
      <sheetName val="Richieste vs offerte"/>
      <sheetName val="Saturazione varietà richieste"/>
      <sheetName val="Distribuzione geografica"/>
    </sheetNames>
    <sheetDataSet>
      <sheetData sheetId="0"/>
      <sheetData sheetId="1"/>
      <sheetData sheetId="2">
        <row r="1">
          <cell r="E1" t="str">
            <v>Richieste</v>
          </cell>
          <cell r="F1" t="str">
            <v>Disponibilità</v>
          </cell>
        </row>
        <row r="2">
          <cell r="E2">
            <v>767192.2</v>
          </cell>
          <cell r="F2">
            <v>124384</v>
          </cell>
        </row>
        <row r="3">
          <cell r="E3">
            <v>1322033.6899999997</v>
          </cell>
          <cell r="F3">
            <v>108700</v>
          </cell>
        </row>
        <row r="4">
          <cell r="E4">
            <v>1089002.5</v>
          </cell>
          <cell r="F4">
            <v>136660</v>
          </cell>
        </row>
        <row r="5">
          <cell r="E5">
            <v>1576864.2</v>
          </cell>
          <cell r="F5">
            <v>16004</v>
          </cell>
        </row>
        <row r="6">
          <cell r="E6">
            <v>515977.2</v>
          </cell>
          <cell r="F6">
            <v>0</v>
          </cell>
        </row>
        <row r="7">
          <cell r="E7">
            <v>1178808.68</v>
          </cell>
          <cell r="F7">
            <v>0</v>
          </cell>
        </row>
        <row r="8">
          <cell r="E8">
            <v>1448201.6</v>
          </cell>
          <cell r="F8">
            <v>0</v>
          </cell>
        </row>
        <row r="9">
          <cell r="E9">
            <v>1034915.9300000002</v>
          </cell>
          <cell r="F9">
            <v>0</v>
          </cell>
        </row>
        <row r="10">
          <cell r="E10">
            <v>1252032.5799999998</v>
          </cell>
          <cell r="F10">
            <v>0</v>
          </cell>
        </row>
        <row r="11">
          <cell r="E11">
            <v>1776337.94</v>
          </cell>
          <cell r="F11">
            <v>0</v>
          </cell>
        </row>
        <row r="12">
          <cell r="E12">
            <v>1648399.78</v>
          </cell>
          <cell r="F12">
            <v>0</v>
          </cell>
        </row>
      </sheetData>
      <sheetData sheetId="3">
        <row r="5">
          <cell r="E5" t="str">
            <v>Richieste</v>
          </cell>
          <cell r="F5" t="str">
            <v>Disponibilità</v>
          </cell>
        </row>
        <row r="6">
          <cell r="D6" t="str">
            <v>AIRES</v>
          </cell>
          <cell r="E6">
            <v>189625</v>
          </cell>
          <cell r="F6">
            <v>120125</v>
          </cell>
        </row>
        <row r="7">
          <cell r="D7" t="str">
            <v>CLEOPE</v>
          </cell>
          <cell r="E7">
            <v>141819.6</v>
          </cell>
          <cell r="F7">
            <v>25000</v>
          </cell>
        </row>
        <row r="8">
          <cell r="D8" t="str">
            <v>GORIZIANA</v>
          </cell>
          <cell r="E8">
            <v>9475</v>
          </cell>
          <cell r="F8">
            <v>26500</v>
          </cell>
        </row>
        <row r="9">
          <cell r="D9" t="str">
            <v>HILARIO</v>
          </cell>
          <cell r="E9">
            <v>281412.5</v>
          </cell>
          <cell r="F9">
            <v>59000</v>
          </cell>
        </row>
        <row r="10">
          <cell r="D10" t="str">
            <v>KASOL</v>
          </cell>
          <cell r="E10">
            <v>0</v>
          </cell>
          <cell r="F10">
            <v>84</v>
          </cell>
        </row>
        <row r="11">
          <cell r="D11" t="str">
            <v>SAFRANA</v>
          </cell>
          <cell r="E11">
            <v>29815</v>
          </cell>
          <cell r="F11">
            <v>5000</v>
          </cell>
        </row>
        <row r="12">
          <cell r="D12" t="str">
            <v>SAKAI</v>
          </cell>
          <cell r="E12">
            <v>178969.41999999998</v>
          </cell>
          <cell r="F12">
            <v>143989</v>
          </cell>
        </row>
        <row r="13">
          <cell r="D13" t="str">
            <v>SAPPORO</v>
          </cell>
          <cell r="E13">
            <v>152794.92000000001</v>
          </cell>
          <cell r="F13">
            <v>6050</v>
          </cell>
        </row>
        <row r="14">
          <cell r="D14"/>
          <cell r="E14"/>
          <cell r="F14"/>
        </row>
        <row r="15">
          <cell r="D15"/>
          <cell r="E15"/>
          <cell r="F15"/>
        </row>
      </sheetData>
      <sheetData sheetId="4">
        <row r="101">
          <cell r="B101" t="str">
            <v>Richieste</v>
          </cell>
          <cell r="C101" t="str">
            <v>Offerte</v>
          </cell>
        </row>
        <row r="102">
          <cell r="A102" t="str">
            <v>Abruzzo</v>
          </cell>
          <cell r="B102">
            <v>77300</v>
          </cell>
        </row>
        <row r="103">
          <cell r="A103" t="str">
            <v>Basilicata</v>
          </cell>
          <cell r="B103">
            <v>2840</v>
          </cell>
        </row>
        <row r="104">
          <cell r="A104" t="str">
            <v>Emilia Romagna</v>
          </cell>
          <cell r="B104">
            <v>3603016.9400000004</v>
          </cell>
          <cell r="C104">
            <v>177640</v>
          </cell>
        </row>
        <row r="105">
          <cell r="A105" t="str">
            <v>Fruli Venezia Giulia</v>
          </cell>
          <cell r="B105">
            <v>649343</v>
          </cell>
        </row>
        <row r="106">
          <cell r="A106" t="str">
            <v>Lazio</v>
          </cell>
          <cell r="B106">
            <v>210425</v>
          </cell>
        </row>
        <row r="107">
          <cell r="A107" t="str">
            <v>Lombardia</v>
          </cell>
          <cell r="B107">
            <v>2464899.46</v>
          </cell>
          <cell r="C107">
            <v>148639</v>
          </cell>
        </row>
        <row r="108">
          <cell r="A108" t="str">
            <v>Marche</v>
          </cell>
          <cell r="B108">
            <v>64902.5</v>
          </cell>
        </row>
        <row r="109">
          <cell r="A109" t="str">
            <v>Molise</v>
          </cell>
          <cell r="B109">
            <v>925</v>
          </cell>
        </row>
        <row r="110">
          <cell r="A110" t="str">
            <v>Piemonte</v>
          </cell>
          <cell r="B110">
            <v>862100.92999999993</v>
          </cell>
        </row>
        <row r="111">
          <cell r="A111" t="str">
            <v>Puglia</v>
          </cell>
          <cell r="B111">
            <v>22.3</v>
          </cell>
        </row>
        <row r="112">
          <cell r="A112" t="str">
            <v>Sardegna</v>
          </cell>
          <cell r="B112">
            <v>5600</v>
          </cell>
        </row>
        <row r="113">
          <cell r="A113" t="str">
            <v>Sicilia</v>
          </cell>
          <cell r="B113">
            <v>6725</v>
          </cell>
        </row>
        <row r="114">
          <cell r="A114" t="str">
            <v>Toscana</v>
          </cell>
          <cell r="B114">
            <v>26245</v>
          </cell>
          <cell r="C114">
            <v>84</v>
          </cell>
        </row>
        <row r="115">
          <cell r="A115" t="str">
            <v>Trentino</v>
          </cell>
          <cell r="B115">
            <v>1025.05</v>
          </cell>
        </row>
        <row r="116">
          <cell r="A116" t="str">
            <v>Umbria</v>
          </cell>
          <cell r="B116">
            <v>4997.68</v>
          </cell>
        </row>
        <row r="117">
          <cell r="A117" t="str">
            <v>Veneto</v>
          </cell>
          <cell r="B117">
            <v>5629398.4399999995</v>
          </cell>
          <cell r="C117">
            <v>33150</v>
          </cell>
        </row>
        <row r="118">
          <cell r="B118"/>
        </row>
        <row r="119">
          <cell r="B119"/>
        </row>
        <row r="120">
          <cell r="B120"/>
        </row>
        <row r="121">
          <cell r="B121"/>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glio1"/>
      <sheetName val="Foglio2"/>
    </sheetNames>
    <sheetDataSet>
      <sheetData sheetId="0">
        <row r="3">
          <cell r="B3" t="str">
            <v>ORZO</v>
          </cell>
          <cell r="C3" t="str">
            <v>FR. DURO</v>
          </cell>
          <cell r="D3" t="str">
            <v>FR.TENERO</v>
          </cell>
          <cell r="E3" t="str">
            <v>ERBA MEDICA</v>
          </cell>
          <cell r="F3" t="str">
            <v>RISO</v>
          </cell>
          <cell r="G3" t="str">
            <v>VECCIA</v>
          </cell>
          <cell r="H3" t="str">
            <v>MAIS</v>
          </cell>
          <cell r="I3" t="str">
            <v>SOIA</v>
          </cell>
        </row>
        <row r="4">
          <cell r="A4" t="str">
            <v>Abruzzo</v>
          </cell>
          <cell r="B4">
            <v>724062</v>
          </cell>
          <cell r="C4">
            <v>1512845.1</v>
          </cell>
          <cell r="D4">
            <v>764037</v>
          </cell>
          <cell r="E4">
            <v>57216.4</v>
          </cell>
          <cell r="F4">
            <v>0</v>
          </cell>
          <cell r="G4">
            <v>96106.6</v>
          </cell>
          <cell r="H4">
            <v>516935.39999999997</v>
          </cell>
          <cell r="I4">
            <v>77300</v>
          </cell>
        </row>
        <row r="5">
          <cell r="A5" t="str">
            <v>Basilicata</v>
          </cell>
          <cell r="B5">
            <v>4882828.3999999994</v>
          </cell>
          <cell r="C5">
            <v>18729967.629999999</v>
          </cell>
          <cell r="D5">
            <v>437542.5</v>
          </cell>
          <cell r="E5">
            <v>23537</v>
          </cell>
          <cell r="F5">
            <v>0</v>
          </cell>
          <cell r="G5">
            <v>464628.6</v>
          </cell>
          <cell r="H5">
            <v>16980.5</v>
          </cell>
          <cell r="I5">
            <v>2840</v>
          </cell>
        </row>
        <row r="6">
          <cell r="A6" t="str">
            <v>Calabria</v>
          </cell>
          <cell r="B6">
            <v>187280</v>
          </cell>
          <cell r="C6">
            <v>594318</v>
          </cell>
          <cell r="D6">
            <v>104480</v>
          </cell>
          <cell r="E6">
            <v>6895.06</v>
          </cell>
          <cell r="F6">
            <v>13500</v>
          </cell>
          <cell r="G6">
            <v>87164.6</v>
          </cell>
          <cell r="H6">
            <v>2459.6999999999998</v>
          </cell>
          <cell r="I6">
            <v>0</v>
          </cell>
        </row>
        <row r="7">
          <cell r="A7" t="str">
            <v>Campania</v>
          </cell>
          <cell r="B7">
            <v>274558</v>
          </cell>
          <cell r="C7">
            <v>939284</v>
          </cell>
          <cell r="D7">
            <v>1227690</v>
          </cell>
          <cell r="E7">
            <v>7705</v>
          </cell>
          <cell r="F7">
            <v>0</v>
          </cell>
          <cell r="G7">
            <v>17313</v>
          </cell>
          <cell r="H7">
            <v>111375.25</v>
          </cell>
          <cell r="I7">
            <v>0</v>
          </cell>
        </row>
        <row r="8">
          <cell r="A8" t="str">
            <v>Emilia Romagna</v>
          </cell>
          <cell r="B8">
            <v>2082065.93</v>
          </cell>
          <cell r="C8">
            <v>9971226.3500000015</v>
          </cell>
          <cell r="D8">
            <v>11885453.25</v>
          </cell>
          <cell r="E8">
            <v>902590.5</v>
          </cell>
          <cell r="F8">
            <v>273050</v>
          </cell>
          <cell r="G8">
            <v>65713.850000000006</v>
          </cell>
          <cell r="H8">
            <v>654049.46089999995</v>
          </cell>
          <cell r="I8">
            <v>3603016.9400000004</v>
          </cell>
        </row>
        <row r="9">
          <cell r="A9" t="str">
            <v>Fruli Venezia Giulia</v>
          </cell>
          <cell r="B9">
            <v>135781.25</v>
          </cell>
          <cell r="C9">
            <v>10890</v>
          </cell>
          <cell r="D9">
            <v>651189.80000000005</v>
          </cell>
          <cell r="E9">
            <v>12675</v>
          </cell>
          <cell r="F9">
            <v>0</v>
          </cell>
          <cell r="G9">
            <v>61673</v>
          </cell>
          <cell r="H9">
            <v>18529.89</v>
          </cell>
          <cell r="I9">
            <v>649343</v>
          </cell>
        </row>
        <row r="10">
          <cell r="A10" t="str">
            <v>Lazio</v>
          </cell>
          <cell r="B10">
            <v>6025803.5999999996</v>
          </cell>
          <cell r="C10">
            <v>5573206</v>
          </cell>
          <cell r="D10">
            <v>1264980.8999999999</v>
          </cell>
          <cell r="E10">
            <v>299070.7</v>
          </cell>
          <cell r="F10">
            <v>6500</v>
          </cell>
          <cell r="G10">
            <v>338196.31</v>
          </cell>
          <cell r="H10">
            <v>194744.51999999996</v>
          </cell>
          <cell r="I10">
            <v>210425</v>
          </cell>
        </row>
        <row r="11">
          <cell r="A11" t="str">
            <v>Liguria</v>
          </cell>
          <cell r="B11">
            <v>300</v>
          </cell>
          <cell r="C11">
            <v>1850</v>
          </cell>
          <cell r="D11">
            <v>2090</v>
          </cell>
          <cell r="E11">
            <v>79</v>
          </cell>
          <cell r="F11">
            <v>0</v>
          </cell>
          <cell r="G11">
            <v>2647.5</v>
          </cell>
          <cell r="H11">
            <v>585.11299999999994</v>
          </cell>
          <cell r="I11">
            <v>0</v>
          </cell>
        </row>
        <row r="12">
          <cell r="A12" t="str">
            <v>Lombardia</v>
          </cell>
          <cell r="B12">
            <v>2678697.4099999997</v>
          </cell>
          <cell r="C12">
            <v>1923274.4</v>
          </cell>
          <cell r="D12">
            <v>3821955.81</v>
          </cell>
          <cell r="E12">
            <v>102280.8</v>
          </cell>
          <cell r="F12">
            <v>9892717.8000000007</v>
          </cell>
          <cell r="G12">
            <v>106047</v>
          </cell>
          <cell r="H12">
            <v>853167.68769999931</v>
          </cell>
          <cell r="I12">
            <v>2464899.46</v>
          </cell>
        </row>
        <row r="13">
          <cell r="A13" t="str">
            <v>Marche</v>
          </cell>
          <cell r="B13">
            <v>1141185.01</v>
          </cell>
          <cell r="C13">
            <v>11074909.5</v>
          </cell>
          <cell r="D13">
            <v>100529669.31999999</v>
          </cell>
          <cell r="E13">
            <v>770552.5</v>
          </cell>
          <cell r="F13">
            <v>60005</v>
          </cell>
          <cell r="G13">
            <v>25631.5</v>
          </cell>
          <cell r="H13">
            <v>132629.98000000001</v>
          </cell>
          <cell r="I13">
            <v>64902.5</v>
          </cell>
        </row>
        <row r="14">
          <cell r="A14" t="str">
            <v>Molise</v>
          </cell>
          <cell r="B14">
            <v>103321.60000000001</v>
          </cell>
          <cell r="C14">
            <v>374945</v>
          </cell>
          <cell r="D14">
            <v>43916.6</v>
          </cell>
          <cell r="E14">
            <v>6710</v>
          </cell>
          <cell r="F14">
            <v>0</v>
          </cell>
          <cell r="G14">
            <v>18640</v>
          </cell>
          <cell r="H14">
            <v>5850.5</v>
          </cell>
          <cell r="I14">
            <v>925</v>
          </cell>
        </row>
        <row r="15">
          <cell r="A15" t="str">
            <v>Piemonte</v>
          </cell>
          <cell r="B15">
            <v>834942.33000000007</v>
          </cell>
          <cell r="C15">
            <v>357632.5</v>
          </cell>
          <cell r="D15">
            <v>1525507.85</v>
          </cell>
          <cell r="E15">
            <v>48882</v>
          </cell>
          <cell r="F15">
            <v>9482041.1999999993</v>
          </cell>
          <cell r="G15">
            <v>196706.13</v>
          </cell>
          <cell r="H15">
            <v>487122.53200000001</v>
          </cell>
          <cell r="I15">
            <v>862100.92999999993</v>
          </cell>
        </row>
        <row r="16">
          <cell r="A16" t="str">
            <v>Puglia</v>
          </cell>
          <cell r="B16">
            <v>19287588.600000001</v>
          </cell>
          <cell r="C16">
            <v>87692148.579999983</v>
          </cell>
          <cell r="D16">
            <v>3241552.1</v>
          </cell>
          <cell r="E16">
            <v>118002</v>
          </cell>
          <cell r="F16">
            <v>0</v>
          </cell>
          <cell r="G16">
            <v>2098490.801</v>
          </cell>
          <cell r="H16">
            <v>46916.5</v>
          </cell>
          <cell r="I16">
            <v>22.3</v>
          </cell>
        </row>
        <row r="17">
          <cell r="A17" t="str">
            <v>Sardegna</v>
          </cell>
          <cell r="B17">
            <v>1144544</v>
          </cell>
          <cell r="C17">
            <v>1700705.1400000001</v>
          </cell>
          <cell r="D17">
            <v>35429.82</v>
          </cell>
          <cell r="E17">
            <v>59352.5</v>
          </cell>
          <cell r="F17">
            <v>53100</v>
          </cell>
          <cell r="G17">
            <v>237221.61000000002</v>
          </cell>
          <cell r="H17">
            <v>56170.025000000001</v>
          </cell>
          <cell r="I17">
            <v>5600</v>
          </cell>
        </row>
        <row r="18">
          <cell r="A18" t="str">
            <v>Sicilia</v>
          </cell>
          <cell r="B18">
            <v>1984990.55</v>
          </cell>
          <cell r="C18">
            <v>10252917.49</v>
          </cell>
          <cell r="D18">
            <v>281541</v>
          </cell>
          <cell r="E18">
            <v>12753</v>
          </cell>
          <cell r="F18">
            <v>0</v>
          </cell>
          <cell r="G18">
            <v>7507207.3200000003</v>
          </cell>
          <cell r="H18">
            <v>142891.46</v>
          </cell>
          <cell r="I18">
            <v>6725</v>
          </cell>
        </row>
        <row r="19">
          <cell r="A19" t="str">
            <v>Toscana</v>
          </cell>
          <cell r="B19">
            <v>2993306.38</v>
          </cell>
          <cell r="C19">
            <v>13578350.300000001</v>
          </cell>
          <cell r="D19">
            <v>5514389.2999999998</v>
          </cell>
          <cell r="E19">
            <v>516717.8</v>
          </cell>
          <cell r="F19">
            <v>0</v>
          </cell>
          <cell r="G19">
            <v>304248.15999999997</v>
          </cell>
          <cell r="H19">
            <v>366115.63500000001</v>
          </cell>
          <cell r="I19">
            <v>26245</v>
          </cell>
        </row>
        <row r="20">
          <cell r="A20" t="str">
            <v>Trentino</v>
          </cell>
          <cell r="B20">
            <v>14219.3</v>
          </cell>
          <cell r="C20">
            <v>2155</v>
          </cell>
          <cell r="D20">
            <v>1440.4</v>
          </cell>
          <cell r="E20">
            <v>590</v>
          </cell>
          <cell r="F20">
            <v>0</v>
          </cell>
          <cell r="G20">
            <v>6961.8</v>
          </cell>
          <cell r="H20">
            <v>543.6</v>
          </cell>
          <cell r="I20">
            <v>1025.05</v>
          </cell>
        </row>
        <row r="21">
          <cell r="A21" t="str">
            <v>Umbria</v>
          </cell>
          <cell r="B21">
            <v>980086</v>
          </cell>
          <cell r="C21">
            <v>1176987.1000000001</v>
          </cell>
          <cell r="D21">
            <v>475301.6</v>
          </cell>
          <cell r="E21">
            <v>74204.100000000006</v>
          </cell>
          <cell r="F21">
            <v>0</v>
          </cell>
          <cell r="G21">
            <v>46918.6</v>
          </cell>
          <cell r="H21">
            <v>42186.91</v>
          </cell>
          <cell r="I21">
            <v>4997.68</v>
          </cell>
        </row>
        <row r="22">
          <cell r="A22" t="str">
            <v>Val d'Aosta</v>
          </cell>
          <cell r="B22">
            <v>0</v>
          </cell>
          <cell r="C22">
            <v>0</v>
          </cell>
          <cell r="D22">
            <v>0</v>
          </cell>
          <cell r="E22">
            <v>0</v>
          </cell>
          <cell r="F22">
            <v>0</v>
          </cell>
          <cell r="G22">
            <v>200</v>
          </cell>
          <cell r="H22">
            <v>0</v>
          </cell>
          <cell r="I22">
            <v>0</v>
          </cell>
        </row>
        <row r="23">
          <cell r="A23" t="str">
            <v>Veneto</v>
          </cell>
          <cell r="B23">
            <v>791986.6</v>
          </cell>
          <cell r="C23">
            <v>898127.4</v>
          </cell>
          <cell r="D23">
            <v>4024126.8</v>
          </cell>
          <cell r="E23">
            <v>53621.1</v>
          </cell>
          <cell r="F23">
            <v>469447</v>
          </cell>
          <cell r="G23">
            <v>37054.15</v>
          </cell>
          <cell r="H23">
            <v>494243.06</v>
          </cell>
          <cell r="I23">
            <v>5629398.4399999995</v>
          </cell>
        </row>
      </sheetData>
      <sheetData sheetId="1">
        <row r="1">
          <cell r="B1" t="str">
            <v>ERBA MEDICA</v>
          </cell>
          <cell r="C1" t="str">
            <v>FR. DURO</v>
          </cell>
          <cell r="D1" t="str">
            <v>FR.TENERO</v>
          </cell>
          <cell r="E1" t="str">
            <v>ORZO</v>
          </cell>
          <cell r="F1" t="str">
            <v>RISO</v>
          </cell>
          <cell r="G1" t="str">
            <v>VECCIA</v>
          </cell>
          <cell r="H1" t="str">
            <v>MAIS</v>
          </cell>
          <cell r="I1" t="str">
            <v>SOIA</v>
          </cell>
        </row>
        <row r="2">
          <cell r="A2">
            <v>2004</v>
          </cell>
          <cell r="B2">
            <v>232930.8</v>
          </cell>
          <cell r="C2">
            <v>5575420</v>
          </cell>
          <cell r="D2">
            <v>2446983</v>
          </cell>
          <cell r="E2">
            <v>1657675.41</v>
          </cell>
          <cell r="F2">
            <v>825640</v>
          </cell>
          <cell r="G2">
            <v>1434342.36</v>
          </cell>
          <cell r="H2">
            <v>390088.80999999994</v>
          </cell>
          <cell r="I2">
            <v>767192.2</v>
          </cell>
        </row>
        <row r="3">
          <cell r="A3">
            <v>2005</v>
          </cell>
          <cell r="B3">
            <v>225545.9</v>
          </cell>
          <cell r="C3">
            <v>10876502</v>
          </cell>
          <cell r="D3">
            <v>2206165.88</v>
          </cell>
          <cell r="E3">
            <v>3843572.75</v>
          </cell>
          <cell r="F3">
            <v>773620</v>
          </cell>
          <cell r="G3">
            <v>1488869.76</v>
          </cell>
          <cell r="H3">
            <v>304707.99999999994</v>
          </cell>
          <cell r="I3">
            <v>1322033.6899999997</v>
          </cell>
        </row>
        <row r="4">
          <cell r="A4">
            <v>2006</v>
          </cell>
          <cell r="B4">
            <v>290477.5</v>
          </cell>
          <cell r="C4">
            <v>11236131</v>
          </cell>
          <cell r="D4">
            <v>2069268.8</v>
          </cell>
          <cell r="E4">
            <v>5761049.9400000004</v>
          </cell>
          <cell r="F4">
            <v>1248594</v>
          </cell>
          <cell r="G4">
            <v>1433652.81</v>
          </cell>
          <cell r="H4">
            <v>205900.15</v>
          </cell>
          <cell r="I4">
            <v>1089002.5</v>
          </cell>
        </row>
        <row r="5">
          <cell r="A5">
            <v>2007</v>
          </cell>
          <cell r="B5">
            <v>173809</v>
          </cell>
          <cell r="C5">
            <v>20780743</v>
          </cell>
          <cell r="D5">
            <v>3332965.6</v>
          </cell>
          <cell r="E5">
            <v>4327211.2</v>
          </cell>
          <cell r="F5">
            <v>1732982</v>
          </cell>
          <cell r="G5">
            <v>1090796.05</v>
          </cell>
          <cell r="H5">
            <v>222598.7</v>
          </cell>
          <cell r="I5">
            <v>1576864.2</v>
          </cell>
        </row>
        <row r="6">
          <cell r="A6">
            <v>2008</v>
          </cell>
          <cell r="B6">
            <v>311833.7</v>
          </cell>
          <cell r="C6">
            <v>16876609</v>
          </cell>
          <cell r="D6">
            <v>1963459.4</v>
          </cell>
          <cell r="E6">
            <v>4345105.2</v>
          </cell>
          <cell r="F6">
            <v>1181037</v>
          </cell>
          <cell r="G6">
            <v>985675.50000000023</v>
          </cell>
          <cell r="H6">
            <v>326171.24</v>
          </cell>
          <cell r="I6">
            <v>515977.2</v>
          </cell>
        </row>
        <row r="7">
          <cell r="A7">
            <v>2009</v>
          </cell>
          <cell r="B7">
            <v>249869.48</v>
          </cell>
          <cell r="C7">
            <v>15950005</v>
          </cell>
          <cell r="D7">
            <v>1828666.8</v>
          </cell>
          <cell r="E7">
            <v>6170043.5999999996</v>
          </cell>
          <cell r="F7">
            <v>1959210</v>
          </cell>
          <cell r="G7">
            <v>534380.4</v>
          </cell>
          <cell r="H7">
            <v>294579.25900000002</v>
          </cell>
          <cell r="I7">
            <v>1178808.68</v>
          </cell>
        </row>
        <row r="8">
          <cell r="A8">
            <v>2010</v>
          </cell>
          <cell r="B8">
            <v>360143.5</v>
          </cell>
          <cell r="C8">
            <v>12601642</v>
          </cell>
          <cell r="D8">
            <v>2430180.9700000002</v>
          </cell>
          <cell r="E8">
            <v>5357752.18</v>
          </cell>
          <cell r="F8">
            <v>1756979</v>
          </cell>
          <cell r="G8">
            <v>724722.3</v>
          </cell>
          <cell r="H8">
            <v>250132.30569999997</v>
          </cell>
          <cell r="I8">
            <v>1448201.6</v>
          </cell>
        </row>
        <row r="9">
          <cell r="A9">
            <v>2011</v>
          </cell>
          <cell r="B9">
            <v>238812.9</v>
          </cell>
          <cell r="C9">
            <v>15902814</v>
          </cell>
          <cell r="D9">
            <v>4043259.6</v>
          </cell>
          <cell r="E9">
            <v>5059365.5</v>
          </cell>
          <cell r="F9">
            <v>1610943</v>
          </cell>
          <cell r="G9">
            <v>818952.85</v>
          </cell>
          <cell r="H9">
            <v>264314.14999999997</v>
          </cell>
          <cell r="I9">
            <v>1034915.9300000002</v>
          </cell>
        </row>
        <row r="10">
          <cell r="A10">
            <v>2012</v>
          </cell>
          <cell r="B10">
            <v>493370</v>
          </cell>
          <cell r="C10">
            <v>10274444</v>
          </cell>
          <cell r="D10">
            <v>4895565.24</v>
          </cell>
          <cell r="E10">
            <v>3815846.8</v>
          </cell>
          <cell r="F10">
            <v>1926389</v>
          </cell>
          <cell r="G10">
            <v>864078.5</v>
          </cell>
          <cell r="H10">
            <v>387223.44999999995</v>
          </cell>
          <cell r="I10">
            <v>1252032.5799999998</v>
          </cell>
        </row>
        <row r="11">
          <cell r="A11">
            <v>2013</v>
          </cell>
          <cell r="B11">
            <v>328712</v>
          </cell>
          <cell r="C11">
            <v>14219992</v>
          </cell>
          <cell r="D11">
            <v>5534942.0899999999</v>
          </cell>
          <cell r="E11">
            <v>3420210.83</v>
          </cell>
          <cell r="F11">
            <v>2331058</v>
          </cell>
          <cell r="G11">
            <v>1098203.76</v>
          </cell>
          <cell r="H11">
            <v>802953.07300000009</v>
          </cell>
          <cell r="I11">
            <v>1776337.94</v>
          </cell>
        </row>
        <row r="12">
          <cell r="A12">
            <v>2014</v>
          </cell>
          <cell r="B12">
            <v>598225.1</v>
          </cell>
          <cell r="C12">
            <v>35613677</v>
          </cell>
          <cell r="D12">
            <v>6355937.0999999996</v>
          </cell>
          <cell r="E12">
            <v>2964229.25</v>
          </cell>
          <cell r="F12">
            <v>4342275</v>
          </cell>
          <cell r="G12">
            <v>863307.05</v>
          </cell>
          <cell r="H12">
            <v>1819491.0859000001</v>
          </cell>
          <cell r="I12">
            <v>1648399.78</v>
          </cell>
        </row>
      </sheetData>
    </sheetDataSet>
  </externalBook>
</externalLink>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abSelected="1" zoomScaleNormal="100" workbookViewId="0">
      <selection activeCell="P11" sqref="P11"/>
    </sheetView>
  </sheetViews>
  <sheetFormatPr defaultRowHeight="15" x14ac:dyDescent="0.25"/>
  <sheetData/>
  <sheetProtection algorithmName="SHA-512" hashValue="o1wJshyvMIAM5jtdinAh2UdEYx32rUrlMSJXzUW+S914NdrD8WbuVs9W18Lq4sWw7xwYAdrg3JSCIEmlhN3XSQ==" saltValue="51gY48Opg4D+XnpIUgbeHQ==" spinCount="100000" sheet="1" objects="1" scenarios="1"/>
  <pageMargins left="0.25" right="0.25" top="0.75" bottom="0.75" header="0.3" footer="0.3"/>
  <pageSetup paperSize="9"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1"/>
  <sheetViews>
    <sheetView zoomScaleNormal="100" workbookViewId="0">
      <selection activeCell="C19" sqref="C19"/>
    </sheetView>
  </sheetViews>
  <sheetFormatPr defaultRowHeight="15" x14ac:dyDescent="0.25"/>
  <cols>
    <col min="1" max="1" width="5.85546875" customWidth="1"/>
    <col min="13" max="13" width="9.85546875" customWidth="1"/>
    <col min="20" max="20" width="9.140625" customWidth="1"/>
  </cols>
  <sheetData>
    <row r="1" spans="1:15" ht="15" customHeight="1" x14ac:dyDescent="0.25">
      <c r="A1" s="2054" t="s">
        <v>1599</v>
      </c>
      <c r="B1" s="2054"/>
      <c r="C1" s="2054"/>
      <c r="D1" s="2054"/>
      <c r="E1" s="2054"/>
      <c r="F1" s="2054"/>
      <c r="G1" s="2054"/>
      <c r="H1" s="2054"/>
      <c r="I1" s="2054"/>
      <c r="J1" s="2054"/>
      <c r="K1" s="2054"/>
      <c r="L1" s="2054"/>
      <c r="M1" s="2054"/>
      <c r="N1" s="2054"/>
      <c r="O1" s="2054"/>
    </row>
    <row r="2" spans="1:15" ht="15" customHeight="1" x14ac:dyDescent="0.25">
      <c r="A2" s="2054"/>
      <c r="B2" s="2054"/>
      <c r="C2" s="2054"/>
      <c r="D2" s="2054"/>
      <c r="E2" s="2054"/>
      <c r="F2" s="2054"/>
      <c r="G2" s="2054"/>
      <c r="H2" s="2054"/>
      <c r="I2" s="2054"/>
      <c r="J2" s="2054"/>
      <c r="K2" s="2054"/>
      <c r="L2" s="2054"/>
      <c r="M2" s="2054"/>
      <c r="N2" s="2054"/>
      <c r="O2" s="2054"/>
    </row>
    <row r="4" spans="1:15" s="1475" customFormat="1" ht="15.75" x14ac:dyDescent="0.25">
      <c r="B4" s="1474" t="s">
        <v>1598</v>
      </c>
    </row>
    <row r="5" spans="1:15" s="1475" customFormat="1" ht="15.75" x14ac:dyDescent="0.25"/>
    <row r="6" spans="1:15" s="1475" customFormat="1" ht="15.75" x14ac:dyDescent="0.25">
      <c r="B6" s="1476" t="s">
        <v>1600</v>
      </c>
      <c r="C6" s="1477" t="s">
        <v>1601</v>
      </c>
    </row>
    <row r="7" spans="1:15" s="1475" customFormat="1" ht="15.75" x14ac:dyDescent="0.25">
      <c r="B7" s="1476" t="s">
        <v>1600</v>
      </c>
      <c r="C7" s="1477" t="s">
        <v>1602</v>
      </c>
    </row>
    <row r="8" spans="1:15" s="1475" customFormat="1" ht="15.75" x14ac:dyDescent="0.25">
      <c r="B8" s="1476" t="s">
        <v>1600</v>
      </c>
      <c r="C8" s="1477" t="s">
        <v>1610</v>
      </c>
    </row>
    <row r="9" spans="1:15" s="1475" customFormat="1" ht="15.75" x14ac:dyDescent="0.25">
      <c r="B9" s="1476"/>
      <c r="C9" s="1477" t="s">
        <v>1611</v>
      </c>
    </row>
    <row r="10" spans="1:15" s="1475" customFormat="1" ht="15.75" x14ac:dyDescent="0.25">
      <c r="B10" s="1476" t="s">
        <v>1600</v>
      </c>
      <c r="C10" s="1477" t="s">
        <v>1603</v>
      </c>
    </row>
    <row r="11" spans="1:15" s="1475" customFormat="1" ht="15.75" x14ac:dyDescent="0.25">
      <c r="B11" s="1476" t="s">
        <v>1600</v>
      </c>
      <c r="C11" s="1477" t="s">
        <v>1604</v>
      </c>
    </row>
    <row r="12" spans="1:15" s="1475" customFormat="1" ht="15.75" x14ac:dyDescent="0.25">
      <c r="B12" s="1476"/>
      <c r="C12" s="1477" t="s">
        <v>1605</v>
      </c>
    </row>
    <row r="13" spans="1:15" s="1475" customFormat="1" ht="15.75" x14ac:dyDescent="0.25">
      <c r="B13" s="1476" t="s">
        <v>1600</v>
      </c>
      <c r="C13" s="1477" t="s">
        <v>1612</v>
      </c>
    </row>
    <row r="14" spans="1:15" s="1475" customFormat="1" ht="15.75" x14ac:dyDescent="0.25">
      <c r="B14" s="1476"/>
      <c r="C14" s="1477" t="s">
        <v>1613</v>
      </c>
    </row>
    <row r="15" spans="1:15" s="1475" customFormat="1" ht="15.75" x14ac:dyDescent="0.25">
      <c r="B15" s="1476" t="s">
        <v>1600</v>
      </c>
      <c r="C15" s="1477" t="s">
        <v>1606</v>
      </c>
    </row>
    <row r="16" spans="1:15" s="1475" customFormat="1" ht="15.75" x14ac:dyDescent="0.25">
      <c r="B16" s="1476" t="s">
        <v>1600</v>
      </c>
      <c r="C16" s="1477" t="s">
        <v>1607</v>
      </c>
    </row>
    <row r="17" spans="2:3" s="1475" customFormat="1" ht="15.75" x14ac:dyDescent="0.25">
      <c r="B17" s="1476"/>
      <c r="C17" s="1477" t="s">
        <v>1608</v>
      </c>
    </row>
    <row r="18" spans="2:3" s="1475" customFormat="1" ht="15.75" x14ac:dyDescent="0.25">
      <c r="B18" s="1476" t="s">
        <v>1600</v>
      </c>
      <c r="C18" s="1477" t="s">
        <v>1609</v>
      </c>
    </row>
    <row r="19" spans="2:3" s="1475" customFormat="1" ht="15.75" x14ac:dyDescent="0.25">
      <c r="B19" s="1476" t="s">
        <v>1600</v>
      </c>
      <c r="C19" s="1477" t="s">
        <v>1614</v>
      </c>
    </row>
    <row r="20" spans="2:3" s="1475" customFormat="1" ht="15.75" x14ac:dyDescent="0.25">
      <c r="C20" s="1475" t="s">
        <v>1615</v>
      </c>
    </row>
    <row r="21" spans="2:3" s="1475" customFormat="1" ht="15.75" x14ac:dyDescent="0.25"/>
  </sheetData>
  <sheetProtection algorithmName="SHA-512" hashValue="Sac0HE9sFYJ6DFy9LDw2uzi+F0/46mSrZtXoffbJSUkNYXSkOetwVATI6LHIoofKwwX1fZhd7FchKnUdm9T7Zg==" saltValue="GEPElG5w6qdFvam6h6iByQ==" spinCount="100000" sheet="1" objects="1" scenarios="1"/>
  <mergeCells count="1">
    <mergeCell ref="A1:O2"/>
  </mergeCells>
  <pageMargins left="0.25" right="0.25" top="0.75" bottom="0.75" header="0.3" footer="0.3"/>
  <pageSetup paperSize="9"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4:N728"/>
  <sheetViews>
    <sheetView zoomScaleNormal="100" zoomScaleSheetLayoutView="70" workbookViewId="0">
      <selection activeCell="L43" sqref="L43"/>
    </sheetView>
  </sheetViews>
  <sheetFormatPr defaultRowHeight="15" x14ac:dyDescent="0.25"/>
  <cols>
    <col min="1" max="1" width="13.7109375" customWidth="1"/>
    <col min="2" max="12" width="10.7109375" customWidth="1"/>
    <col min="13" max="13" width="11" customWidth="1"/>
    <col min="14" max="14" width="0.85546875" customWidth="1"/>
  </cols>
  <sheetData>
    <row r="34" spans="1:13" x14ac:dyDescent="0.25">
      <c r="D34" s="1"/>
    </row>
    <row r="35" spans="1:13" ht="15" customHeight="1" x14ac:dyDescent="0.25">
      <c r="A35" s="2108" t="s">
        <v>0</v>
      </c>
      <c r="B35" s="2108"/>
      <c r="C35" s="2108"/>
      <c r="D35" s="2108"/>
      <c r="E35" s="2108"/>
      <c r="F35" s="2108"/>
      <c r="G35" s="2108"/>
      <c r="H35" s="2108"/>
      <c r="I35" s="2108"/>
      <c r="J35" s="2108"/>
      <c r="K35" s="2108"/>
      <c r="L35" s="2108"/>
      <c r="M35" s="2108"/>
    </row>
    <row r="36" spans="1:13" ht="15" customHeight="1" x14ac:dyDescent="0.25">
      <c r="A36" s="2108"/>
      <c r="B36" s="2108"/>
      <c r="C36" s="2108"/>
      <c r="D36" s="2108"/>
      <c r="E36" s="2108"/>
      <c r="F36" s="2108"/>
      <c r="G36" s="2108"/>
      <c r="H36" s="2108"/>
      <c r="I36" s="2108"/>
      <c r="J36" s="2108"/>
      <c r="K36" s="2108"/>
      <c r="L36" s="2108"/>
      <c r="M36" s="2108"/>
    </row>
    <row r="37" spans="1:13" ht="15.75" thickBot="1" x14ac:dyDescent="0.3">
      <c r="D37" s="1"/>
    </row>
    <row r="38" spans="1:13" ht="15.75" thickBot="1" x14ac:dyDescent="0.3">
      <c r="A38" s="2"/>
      <c r="B38" s="2">
        <v>2004</v>
      </c>
      <c r="C38" s="2">
        <v>2005</v>
      </c>
      <c r="D38" s="3">
        <v>2006</v>
      </c>
      <c r="E38" s="2">
        <v>2007</v>
      </c>
      <c r="F38" s="2">
        <v>2008</v>
      </c>
      <c r="G38" s="2">
        <v>2009</v>
      </c>
      <c r="H38" s="2">
        <v>2010</v>
      </c>
      <c r="I38" s="2">
        <v>2011</v>
      </c>
      <c r="J38" s="2">
        <v>2012</v>
      </c>
      <c r="K38" s="2">
        <v>2013</v>
      </c>
      <c r="L38" s="2">
        <v>2014</v>
      </c>
      <c r="M38" s="2" t="s">
        <v>1</v>
      </c>
    </row>
    <row r="39" spans="1:13" x14ac:dyDescent="0.25">
      <c r="A39" s="4" t="s">
        <v>2</v>
      </c>
      <c r="B39" s="1481"/>
      <c r="C39" s="1481"/>
      <c r="D39" s="1482"/>
      <c r="E39" s="1481"/>
      <c r="F39" s="1481">
        <v>5000</v>
      </c>
      <c r="G39" s="1481">
        <v>13000</v>
      </c>
      <c r="H39" s="1481">
        <v>22500</v>
      </c>
      <c r="I39" s="1481">
        <v>648600</v>
      </c>
      <c r="J39" s="1481">
        <v>42580</v>
      </c>
      <c r="K39" s="1481">
        <v>378560</v>
      </c>
      <c r="L39" s="1481">
        <v>768491.6</v>
      </c>
      <c r="M39" s="1481">
        <f>SUM(B39:L39)</f>
        <v>1878731.6</v>
      </c>
    </row>
    <row r="40" spans="1:13" x14ac:dyDescent="0.25">
      <c r="A40" s="8" t="s">
        <v>3</v>
      </c>
      <c r="B40" s="1483">
        <v>63950</v>
      </c>
      <c r="C40" s="1484">
        <v>16200</v>
      </c>
      <c r="D40" s="1485"/>
      <c r="E40" s="1484">
        <v>44500</v>
      </c>
      <c r="F40" s="1484">
        <v>70500</v>
      </c>
      <c r="G40" s="1484">
        <v>24400</v>
      </c>
      <c r="H40" s="1484">
        <v>600</v>
      </c>
      <c r="I40" s="1484">
        <v>115333.3</v>
      </c>
      <c r="J40" s="1484">
        <v>5625</v>
      </c>
      <c r="K40" s="1484">
        <v>29650</v>
      </c>
      <c r="L40" s="1484">
        <v>7600</v>
      </c>
      <c r="M40" s="1484">
        <f t="shared" ref="M40:M105" si="0">SUM(B40:L40)</f>
        <v>378358.3</v>
      </c>
    </row>
    <row r="41" spans="1:13" x14ac:dyDescent="0.25">
      <c r="A41" s="8" t="s">
        <v>4</v>
      </c>
      <c r="B41" s="1483"/>
      <c r="C41" s="1484"/>
      <c r="D41" s="1485"/>
      <c r="E41" s="1484"/>
      <c r="F41" s="1484"/>
      <c r="G41" s="1484">
        <v>166.6</v>
      </c>
      <c r="H41" s="1484">
        <v>853683.3</v>
      </c>
      <c r="I41" s="1484">
        <v>737905</v>
      </c>
      <c r="J41" s="1484">
        <v>307550</v>
      </c>
      <c r="K41" s="1484">
        <v>190670</v>
      </c>
      <c r="L41" s="1484">
        <v>206975</v>
      </c>
      <c r="M41" s="1484">
        <f t="shared" si="0"/>
        <v>2296949.9</v>
      </c>
    </row>
    <row r="42" spans="1:13" x14ac:dyDescent="0.25">
      <c r="A42" s="8" t="s">
        <v>5</v>
      </c>
      <c r="B42" s="1486">
        <v>0</v>
      </c>
      <c r="C42" s="1484"/>
      <c r="D42" s="1485"/>
      <c r="E42" s="1487">
        <v>200</v>
      </c>
      <c r="F42" s="1487"/>
      <c r="G42" s="1487"/>
      <c r="H42" s="1484"/>
      <c r="I42" s="1484"/>
      <c r="J42" s="1484"/>
      <c r="K42" s="1484"/>
      <c r="L42" s="1484"/>
      <c r="M42" s="1484">
        <f t="shared" si="0"/>
        <v>200</v>
      </c>
    </row>
    <row r="43" spans="1:13" x14ac:dyDescent="0.25">
      <c r="A43" s="8" t="s">
        <v>6</v>
      </c>
      <c r="B43" s="1483">
        <v>49336.9</v>
      </c>
      <c r="C43" s="1484">
        <v>87733.77</v>
      </c>
      <c r="D43" s="1485">
        <v>32187.3</v>
      </c>
      <c r="E43" s="1484">
        <v>49132</v>
      </c>
      <c r="F43" s="1484"/>
      <c r="G43" s="1484"/>
      <c r="H43" s="1484"/>
      <c r="I43" s="1484">
        <v>3450</v>
      </c>
      <c r="J43" s="1484">
        <v>4600</v>
      </c>
      <c r="K43" s="1484">
        <v>18000</v>
      </c>
      <c r="L43" s="1484">
        <v>23750</v>
      </c>
      <c r="M43" s="1484">
        <f t="shared" si="0"/>
        <v>268189.96999999997</v>
      </c>
    </row>
    <row r="44" spans="1:13" x14ac:dyDescent="0.25">
      <c r="A44" s="8" t="s">
        <v>7</v>
      </c>
      <c r="B44" s="1483"/>
      <c r="C44" s="1484">
        <v>46600</v>
      </c>
      <c r="D44" s="1485"/>
      <c r="E44" s="1484"/>
      <c r="F44" s="1484"/>
      <c r="G44" s="1484"/>
      <c r="H44" s="1484"/>
      <c r="I44" s="1484"/>
      <c r="J44" s="1484"/>
      <c r="K44" s="1484"/>
      <c r="L44" s="1484"/>
      <c r="M44" s="1484">
        <f t="shared" si="0"/>
        <v>46600</v>
      </c>
    </row>
    <row r="45" spans="1:13" x14ac:dyDescent="0.25">
      <c r="A45" s="8" t="s">
        <v>8</v>
      </c>
      <c r="B45" s="1483"/>
      <c r="C45" s="1484"/>
      <c r="D45" s="1485"/>
      <c r="E45" s="1484"/>
      <c r="F45" s="1484"/>
      <c r="G45" s="1484"/>
      <c r="H45" s="1484"/>
      <c r="I45" s="1484"/>
      <c r="J45" s="1484">
        <v>1000</v>
      </c>
      <c r="K45" s="1484">
        <v>4500</v>
      </c>
      <c r="L45" s="1484"/>
      <c r="M45" s="1484">
        <f t="shared" si="0"/>
        <v>5500</v>
      </c>
    </row>
    <row r="46" spans="1:13" x14ac:dyDescent="0.25">
      <c r="A46" s="8" t="s">
        <v>9</v>
      </c>
      <c r="B46" s="1486">
        <v>0</v>
      </c>
      <c r="C46" s="1484">
        <v>21100</v>
      </c>
      <c r="D46" s="1485">
        <v>117895</v>
      </c>
      <c r="E46" s="1484">
        <v>764966.7</v>
      </c>
      <c r="F46" s="1484">
        <v>1776560.75</v>
      </c>
      <c r="G46" s="1484">
        <v>1526626.6</v>
      </c>
      <c r="H46" s="1484">
        <v>893050.9</v>
      </c>
      <c r="I46" s="1484">
        <v>790653.3</v>
      </c>
      <c r="J46" s="1484">
        <v>321466</v>
      </c>
      <c r="K46" s="1484">
        <v>660723.6</v>
      </c>
      <c r="L46" s="1484">
        <v>528215</v>
      </c>
      <c r="M46" s="1484">
        <f t="shared" si="0"/>
        <v>7401257.8500000006</v>
      </c>
    </row>
    <row r="47" spans="1:13" x14ac:dyDescent="0.25">
      <c r="A47" s="8" t="s">
        <v>10</v>
      </c>
      <c r="B47" s="1486"/>
      <c r="C47" s="1484"/>
      <c r="D47" s="1485"/>
      <c r="E47" s="1484"/>
      <c r="F47" s="1484"/>
      <c r="G47" s="1484"/>
      <c r="H47" s="1484"/>
      <c r="I47" s="1484"/>
      <c r="J47" s="1484"/>
      <c r="K47" s="1484"/>
      <c r="L47" s="1484">
        <v>17101</v>
      </c>
      <c r="M47" s="1484">
        <f t="shared" si="0"/>
        <v>17101</v>
      </c>
    </row>
    <row r="48" spans="1:13" x14ac:dyDescent="0.25">
      <c r="A48" s="8" t="s">
        <v>11</v>
      </c>
      <c r="B48" s="1483">
        <v>91760</v>
      </c>
      <c r="C48" s="1484">
        <v>697426</v>
      </c>
      <c r="D48" s="1485">
        <v>152382.6</v>
      </c>
      <c r="E48" s="1484">
        <v>85136.6</v>
      </c>
      <c r="F48" s="1484">
        <v>81366.600000000006</v>
      </c>
      <c r="G48" s="1484">
        <v>79158.3</v>
      </c>
      <c r="H48" s="1484">
        <v>33100</v>
      </c>
      <c r="I48" s="1484">
        <v>19500</v>
      </c>
      <c r="J48" s="1484"/>
      <c r="K48" s="1484">
        <v>10710</v>
      </c>
      <c r="L48" s="1484">
        <v>12720</v>
      </c>
      <c r="M48" s="1484">
        <f t="shared" si="0"/>
        <v>1263260.1000000001</v>
      </c>
    </row>
    <row r="49" spans="1:13" x14ac:dyDescent="0.25">
      <c r="A49" s="8" t="s">
        <v>12</v>
      </c>
      <c r="B49" s="1483">
        <v>22700</v>
      </c>
      <c r="C49" s="1484">
        <v>47390</v>
      </c>
      <c r="D49" s="1485">
        <v>11798.2</v>
      </c>
      <c r="E49" s="1484">
        <v>24060</v>
      </c>
      <c r="F49" s="1484">
        <v>600</v>
      </c>
      <c r="G49" s="1484"/>
      <c r="H49" s="1484"/>
      <c r="I49" s="1484"/>
      <c r="J49" s="1484"/>
      <c r="K49" s="1484">
        <f>52200+70000</f>
        <v>122200</v>
      </c>
      <c r="L49" s="1484"/>
      <c r="M49" s="1484">
        <f t="shared" si="0"/>
        <v>228748.2</v>
      </c>
    </row>
    <row r="50" spans="1:13" x14ac:dyDescent="0.25">
      <c r="A50" s="8" t="s">
        <v>13</v>
      </c>
      <c r="B50" s="1483">
        <v>16580</v>
      </c>
      <c r="C50" s="1484">
        <v>128621</v>
      </c>
      <c r="D50" s="1485">
        <v>10583.4</v>
      </c>
      <c r="E50" s="1484">
        <v>14552</v>
      </c>
      <c r="F50" s="1484">
        <v>27500</v>
      </c>
      <c r="G50" s="1484"/>
      <c r="H50" s="1484">
        <v>5200</v>
      </c>
      <c r="I50" s="1484">
        <v>89650</v>
      </c>
      <c r="J50" s="1484">
        <v>75725</v>
      </c>
      <c r="K50" s="1484">
        <v>36100</v>
      </c>
      <c r="L50" s="1484">
        <v>47920</v>
      </c>
      <c r="M50" s="1484">
        <f t="shared" si="0"/>
        <v>452431.4</v>
      </c>
    </row>
    <row r="51" spans="1:13" x14ac:dyDescent="0.25">
      <c r="A51" s="8" t="s">
        <v>14</v>
      </c>
      <c r="B51" s="1483">
        <v>50</v>
      </c>
      <c r="C51" s="1484">
        <v>62600</v>
      </c>
      <c r="D51" s="1485">
        <v>208900</v>
      </c>
      <c r="E51" s="1484">
        <v>6200</v>
      </c>
      <c r="F51" s="1484">
        <v>2650</v>
      </c>
      <c r="G51" s="1484"/>
      <c r="H51" s="1484"/>
      <c r="I51" s="1484"/>
      <c r="J51" s="1484"/>
      <c r="K51" s="1484"/>
      <c r="L51" s="1484"/>
      <c r="M51" s="1484">
        <f t="shared" si="0"/>
        <v>280400</v>
      </c>
    </row>
    <row r="52" spans="1:13" x14ac:dyDescent="0.25">
      <c r="A52" s="8" t="s">
        <v>15</v>
      </c>
      <c r="B52" s="1488">
        <v>0</v>
      </c>
      <c r="C52" s="1484"/>
      <c r="D52" s="1485"/>
      <c r="E52" s="1489">
        <v>0</v>
      </c>
      <c r="F52" s="1490"/>
      <c r="G52" s="1490"/>
      <c r="H52" s="1490"/>
      <c r="I52" s="1490"/>
      <c r="J52" s="1490"/>
      <c r="K52" s="1490"/>
      <c r="L52" s="1490"/>
      <c r="M52" s="1484">
        <f t="shared" si="0"/>
        <v>0</v>
      </c>
    </row>
    <row r="53" spans="1:13" x14ac:dyDescent="0.25">
      <c r="A53" s="8" t="s">
        <v>16</v>
      </c>
      <c r="B53" s="1488"/>
      <c r="C53" s="1484"/>
      <c r="D53" s="1485">
        <v>11500</v>
      </c>
      <c r="E53" s="1490">
        <v>234563.6</v>
      </c>
      <c r="F53" s="1490">
        <v>44550</v>
      </c>
      <c r="G53" s="1490">
        <v>33500</v>
      </c>
      <c r="H53" s="1490">
        <v>13100</v>
      </c>
      <c r="I53" s="1490">
        <v>53520</v>
      </c>
      <c r="J53" s="1490">
        <v>11800</v>
      </c>
      <c r="K53" s="1490">
        <v>62530</v>
      </c>
      <c r="L53" s="1490">
        <v>252900</v>
      </c>
      <c r="M53" s="1484">
        <f t="shared" si="0"/>
        <v>717963.6</v>
      </c>
    </row>
    <row r="54" spans="1:13" x14ac:dyDescent="0.25">
      <c r="A54" s="8" t="s">
        <v>17</v>
      </c>
      <c r="B54" s="1488"/>
      <c r="C54" s="1484"/>
      <c r="D54" s="1485"/>
      <c r="E54" s="1490"/>
      <c r="F54" s="1490">
        <v>15100</v>
      </c>
      <c r="G54" s="1490">
        <v>4000</v>
      </c>
      <c r="H54" s="1490">
        <v>11500</v>
      </c>
      <c r="I54" s="1490"/>
      <c r="J54" s="1490">
        <v>3000</v>
      </c>
      <c r="K54" s="1490"/>
      <c r="L54" s="1490"/>
      <c r="M54" s="1484">
        <f t="shared" si="0"/>
        <v>33600</v>
      </c>
    </row>
    <row r="55" spans="1:13" x14ac:dyDescent="0.25">
      <c r="A55" s="8" t="s">
        <v>18</v>
      </c>
      <c r="B55" s="1488"/>
      <c r="C55" s="1484">
        <v>38000</v>
      </c>
      <c r="D55" s="1485"/>
      <c r="E55" s="1490"/>
      <c r="F55" s="1490"/>
      <c r="G55" s="1490"/>
      <c r="H55" s="1490"/>
      <c r="I55" s="1490"/>
      <c r="J55" s="1490"/>
      <c r="K55" s="1490"/>
      <c r="L55" s="1490"/>
      <c r="M55" s="1484">
        <f t="shared" si="0"/>
        <v>38000</v>
      </c>
    </row>
    <row r="56" spans="1:13" x14ac:dyDescent="0.25">
      <c r="A56" s="8" t="s">
        <v>19</v>
      </c>
      <c r="B56" s="1483">
        <v>61520</v>
      </c>
      <c r="C56" s="1484">
        <v>73500</v>
      </c>
      <c r="D56" s="1485">
        <v>15400</v>
      </c>
      <c r="E56" s="1490"/>
      <c r="F56" s="1490"/>
      <c r="G56" s="1490"/>
      <c r="H56" s="1490"/>
      <c r="I56" s="1490"/>
      <c r="J56" s="1489"/>
      <c r="K56" s="1489"/>
      <c r="L56" s="1489"/>
      <c r="M56" s="1484">
        <f t="shared" si="0"/>
        <v>150420</v>
      </c>
    </row>
    <row r="57" spans="1:13" x14ac:dyDescent="0.25">
      <c r="A57" s="8" t="s">
        <v>20</v>
      </c>
      <c r="B57" s="1483"/>
      <c r="C57" s="1484"/>
      <c r="D57" s="1485"/>
      <c r="E57" s="1490"/>
      <c r="F57" s="1490"/>
      <c r="G57" s="1490"/>
      <c r="H57" s="1490"/>
      <c r="I57" s="1490"/>
      <c r="J57" s="1489">
        <v>9</v>
      </c>
      <c r="K57" s="1489">
        <v>9</v>
      </c>
      <c r="L57" s="1489"/>
      <c r="M57" s="1484">
        <f t="shared" si="0"/>
        <v>18</v>
      </c>
    </row>
    <row r="58" spans="1:13" x14ac:dyDescent="0.25">
      <c r="A58" s="8" t="s">
        <v>21</v>
      </c>
      <c r="B58" s="1483"/>
      <c r="C58" s="1484"/>
      <c r="D58" s="1485"/>
      <c r="E58" s="1490"/>
      <c r="F58" s="1490"/>
      <c r="G58" s="1490"/>
      <c r="H58" s="1490"/>
      <c r="I58" s="1490"/>
      <c r="J58" s="1489"/>
      <c r="K58" s="1489"/>
      <c r="L58" s="1489">
        <v>18000</v>
      </c>
      <c r="M58" s="1484">
        <f t="shared" si="0"/>
        <v>18000</v>
      </c>
    </row>
    <row r="59" spans="1:13" x14ac:dyDescent="0.25">
      <c r="A59" s="8" t="s">
        <v>22</v>
      </c>
      <c r="B59" s="1483"/>
      <c r="C59" s="1484"/>
      <c r="D59" s="1485"/>
      <c r="E59" s="1490"/>
      <c r="F59" s="1490"/>
      <c r="G59" s="1490"/>
      <c r="H59" s="1490"/>
      <c r="I59" s="1490"/>
      <c r="J59" s="1489"/>
      <c r="K59" s="1489">
        <v>4800</v>
      </c>
      <c r="L59" s="1489">
        <f>472600+20002</f>
        <v>492602</v>
      </c>
      <c r="M59" s="1484">
        <f t="shared" si="0"/>
        <v>497402</v>
      </c>
    </row>
    <row r="60" spans="1:13" x14ac:dyDescent="0.25">
      <c r="A60" s="8" t="s">
        <v>23</v>
      </c>
      <c r="B60" s="1483"/>
      <c r="C60" s="1484"/>
      <c r="D60" s="1485"/>
      <c r="E60" s="1490"/>
      <c r="F60" s="1490"/>
      <c r="G60" s="1490"/>
      <c r="H60" s="1490"/>
      <c r="I60" s="1490"/>
      <c r="J60" s="1489"/>
      <c r="K60" s="1489"/>
      <c r="L60" s="1489">
        <f>38000</f>
        <v>38000</v>
      </c>
      <c r="M60" s="1484">
        <f t="shared" si="0"/>
        <v>38000</v>
      </c>
    </row>
    <row r="61" spans="1:13" x14ac:dyDescent="0.25">
      <c r="A61" s="8" t="s">
        <v>24</v>
      </c>
      <c r="B61" s="1483"/>
      <c r="C61" s="1484"/>
      <c r="D61" s="1485"/>
      <c r="E61" s="1490">
        <v>1000</v>
      </c>
      <c r="F61" s="1490"/>
      <c r="G61" s="1490"/>
      <c r="H61" s="1490"/>
      <c r="I61" s="1490"/>
      <c r="J61" s="1489"/>
      <c r="K61" s="1489"/>
      <c r="L61" s="1489"/>
      <c r="M61" s="1484">
        <f t="shared" si="0"/>
        <v>1000</v>
      </c>
    </row>
    <row r="62" spans="1:13" x14ac:dyDescent="0.25">
      <c r="A62" s="8" t="s">
        <v>25</v>
      </c>
      <c r="B62" s="1483"/>
      <c r="C62" s="1484"/>
      <c r="D62" s="1485"/>
      <c r="E62" s="1490"/>
      <c r="F62" s="1490"/>
      <c r="G62" s="1490">
        <v>7800</v>
      </c>
      <c r="H62" s="1490">
        <v>23001</v>
      </c>
      <c r="I62" s="1490">
        <v>47850</v>
      </c>
      <c r="J62" s="1489">
        <v>20206</v>
      </c>
      <c r="K62" s="1489">
        <v>21000</v>
      </c>
      <c r="L62" s="1489">
        <v>6502</v>
      </c>
      <c r="M62" s="1484">
        <f t="shared" si="0"/>
        <v>126359</v>
      </c>
    </row>
    <row r="63" spans="1:13" x14ac:dyDescent="0.25">
      <c r="A63" s="8" t="s">
        <v>26</v>
      </c>
      <c r="B63" s="1483"/>
      <c r="C63" s="1484"/>
      <c r="D63" s="1485"/>
      <c r="E63" s="1490"/>
      <c r="F63" s="1490"/>
      <c r="G63" s="1490"/>
      <c r="H63" s="1490"/>
      <c r="I63" s="1490"/>
      <c r="J63" s="1489">
        <v>300</v>
      </c>
      <c r="K63" s="1489"/>
      <c r="L63" s="1489"/>
      <c r="M63" s="1484">
        <f t="shared" si="0"/>
        <v>300</v>
      </c>
    </row>
    <row r="64" spans="1:13" x14ac:dyDescent="0.25">
      <c r="A64" s="8" t="s">
        <v>27</v>
      </c>
      <c r="B64" s="1483">
        <v>1800</v>
      </c>
      <c r="C64" s="1484"/>
      <c r="D64" s="1485">
        <v>13000</v>
      </c>
      <c r="E64" s="1490">
        <v>173588.3</v>
      </c>
      <c r="F64" s="1490">
        <v>1266.5999999999999</v>
      </c>
      <c r="G64" s="1490">
        <v>9300</v>
      </c>
      <c r="H64" s="1490">
        <v>16750</v>
      </c>
      <c r="I64" s="1490">
        <v>42590</v>
      </c>
      <c r="J64" s="1490">
        <v>4200</v>
      </c>
      <c r="K64" s="1490">
        <v>26140</v>
      </c>
      <c r="L64" s="1490">
        <v>8600</v>
      </c>
      <c r="M64" s="1484">
        <f t="shared" si="0"/>
        <v>297234.90000000002</v>
      </c>
    </row>
    <row r="65" spans="1:13" x14ac:dyDescent="0.25">
      <c r="A65" s="8" t="s">
        <v>28</v>
      </c>
      <c r="B65" s="1483">
        <v>8333.2000000000007</v>
      </c>
      <c r="C65" s="1484">
        <v>61860</v>
      </c>
      <c r="D65" s="1485">
        <v>6000</v>
      </c>
      <c r="E65" s="1490">
        <v>4666.6000000000004</v>
      </c>
      <c r="F65" s="1490">
        <v>2000</v>
      </c>
      <c r="G65" s="1490"/>
      <c r="H65" s="1490"/>
      <c r="I65" s="1490"/>
      <c r="J65" s="1490"/>
      <c r="K65" s="1490"/>
      <c r="L65" s="1490"/>
      <c r="M65" s="1484">
        <f t="shared" si="0"/>
        <v>82859.8</v>
      </c>
    </row>
    <row r="66" spans="1:13" ht="15.75" thickBot="1" x14ac:dyDescent="0.3">
      <c r="A66" s="17" t="s">
        <v>29</v>
      </c>
      <c r="B66" s="1491">
        <v>800</v>
      </c>
      <c r="C66" s="1492"/>
      <c r="D66" s="1493"/>
      <c r="E66" s="1494">
        <v>0</v>
      </c>
      <c r="F66" s="1495"/>
      <c r="G66" s="1495"/>
      <c r="H66" s="1495"/>
      <c r="I66" s="1495"/>
      <c r="J66" s="1495"/>
      <c r="K66" s="1495"/>
      <c r="L66" s="1495"/>
      <c r="M66" s="1492">
        <f t="shared" si="0"/>
        <v>800</v>
      </c>
    </row>
    <row r="67" spans="1:13" ht="15.75" thickBot="1" x14ac:dyDescent="0.3">
      <c r="A67" s="2"/>
      <c r="B67" s="2">
        <v>2004</v>
      </c>
      <c r="C67" s="2">
        <v>2005</v>
      </c>
      <c r="D67" s="3">
        <v>2006</v>
      </c>
      <c r="E67" s="2">
        <v>2007</v>
      </c>
      <c r="F67" s="2">
        <v>2008</v>
      </c>
      <c r="G67" s="2">
        <v>2009</v>
      </c>
      <c r="H67" s="2">
        <v>2010</v>
      </c>
      <c r="I67" s="2">
        <v>2011</v>
      </c>
      <c r="J67" s="2">
        <v>2012</v>
      </c>
      <c r="K67" s="2">
        <v>2013</v>
      </c>
      <c r="L67" s="2">
        <v>2014</v>
      </c>
      <c r="M67" s="2" t="s">
        <v>1</v>
      </c>
    </row>
    <row r="68" spans="1:13" x14ac:dyDescent="0.25">
      <c r="A68" s="19" t="s">
        <v>30</v>
      </c>
      <c r="B68" s="1496">
        <v>0</v>
      </c>
      <c r="C68" s="1481"/>
      <c r="D68" s="1482"/>
      <c r="E68" s="1497">
        <v>0</v>
      </c>
      <c r="F68" s="1498"/>
      <c r="G68" s="1498"/>
      <c r="H68" s="1498"/>
      <c r="I68" s="1498"/>
      <c r="J68" s="1498"/>
      <c r="K68" s="1498"/>
      <c r="L68" s="1498"/>
      <c r="M68" s="1481">
        <f t="shared" si="0"/>
        <v>0</v>
      </c>
    </row>
    <row r="69" spans="1:13" x14ac:dyDescent="0.25">
      <c r="A69" s="8" t="s">
        <v>31</v>
      </c>
      <c r="B69" s="1488"/>
      <c r="C69" s="1484">
        <v>4230</v>
      </c>
      <c r="D69" s="1485">
        <v>3100</v>
      </c>
      <c r="E69" s="1490">
        <v>2000</v>
      </c>
      <c r="F69" s="1490"/>
      <c r="G69" s="1490"/>
      <c r="H69" s="1490"/>
      <c r="I69" s="1490"/>
      <c r="J69" s="1490"/>
      <c r="K69" s="1490"/>
      <c r="L69" s="1490"/>
      <c r="M69" s="1484">
        <f t="shared" si="0"/>
        <v>9330</v>
      </c>
    </row>
    <row r="70" spans="1:13" x14ac:dyDescent="0.25">
      <c r="A70" s="8" t="s">
        <v>32</v>
      </c>
      <c r="B70" s="1488"/>
      <c r="C70" s="1484"/>
      <c r="D70" s="1485"/>
      <c r="E70" s="1490"/>
      <c r="F70" s="1490"/>
      <c r="G70" s="1490"/>
      <c r="H70" s="1490"/>
      <c r="I70" s="1490"/>
      <c r="J70" s="1490"/>
      <c r="K70" s="1490"/>
      <c r="L70" s="1490">
        <v>8</v>
      </c>
      <c r="M70" s="1484">
        <f t="shared" si="0"/>
        <v>8</v>
      </c>
    </row>
    <row r="71" spans="1:13" x14ac:dyDescent="0.25">
      <c r="A71" s="8" t="s">
        <v>33</v>
      </c>
      <c r="B71" s="1488"/>
      <c r="C71" s="1484"/>
      <c r="D71" s="1485"/>
      <c r="E71" s="1490"/>
      <c r="F71" s="1490"/>
      <c r="G71" s="1490">
        <v>7400</v>
      </c>
      <c r="H71" s="1490">
        <v>13221</v>
      </c>
      <c r="I71" s="1490">
        <v>11200</v>
      </c>
      <c r="J71" s="1490">
        <v>2400</v>
      </c>
      <c r="K71" s="1490">
        <v>15400</v>
      </c>
      <c r="L71" s="1490">
        <v>8400</v>
      </c>
      <c r="M71" s="1484">
        <f t="shared" si="0"/>
        <v>58021</v>
      </c>
    </row>
    <row r="72" spans="1:13" x14ac:dyDescent="0.25">
      <c r="A72" s="8" t="s">
        <v>34</v>
      </c>
      <c r="B72" s="1488">
        <v>0</v>
      </c>
      <c r="C72" s="1484"/>
      <c r="D72" s="1485"/>
      <c r="E72" s="1489">
        <v>0</v>
      </c>
      <c r="F72" s="1490"/>
      <c r="G72" s="1490"/>
      <c r="H72" s="1490"/>
      <c r="I72" s="1490"/>
      <c r="J72" s="1490"/>
      <c r="K72" s="1490"/>
      <c r="L72" s="1490"/>
      <c r="M72" s="1484">
        <f t="shared" si="0"/>
        <v>0</v>
      </c>
    </row>
    <row r="73" spans="1:13" x14ac:dyDescent="0.25">
      <c r="A73" s="8" t="s">
        <v>35</v>
      </c>
      <c r="B73" s="1488">
        <v>0</v>
      </c>
      <c r="C73" s="1484"/>
      <c r="D73" s="1485"/>
      <c r="E73" s="1489">
        <v>0</v>
      </c>
      <c r="F73" s="1490"/>
      <c r="G73" s="1490"/>
      <c r="H73" s="1490"/>
      <c r="I73" s="1490"/>
      <c r="J73" s="1490"/>
      <c r="K73" s="1490"/>
      <c r="L73" s="1490"/>
      <c r="M73" s="1484">
        <f t="shared" si="0"/>
        <v>0</v>
      </c>
    </row>
    <row r="74" spans="1:13" x14ac:dyDescent="0.25">
      <c r="A74" s="8" t="s">
        <v>36</v>
      </c>
      <c r="B74" s="1483">
        <v>12</v>
      </c>
      <c r="C74" s="1484"/>
      <c r="D74" s="1485"/>
      <c r="E74" s="1484"/>
      <c r="F74" s="1484"/>
      <c r="G74" s="1484"/>
      <c r="H74" s="1484"/>
      <c r="I74" s="1484"/>
      <c r="J74" s="1484"/>
      <c r="K74" s="1484"/>
      <c r="L74" s="1484"/>
      <c r="M74" s="1484">
        <f t="shared" si="0"/>
        <v>12</v>
      </c>
    </row>
    <row r="75" spans="1:13" x14ac:dyDescent="0.25">
      <c r="A75" s="8" t="s">
        <v>37</v>
      </c>
      <c r="B75" s="1483">
        <v>9733.2999999999993</v>
      </c>
      <c r="C75" s="1484">
        <v>14400</v>
      </c>
      <c r="D75" s="1485"/>
      <c r="E75" s="1484">
        <v>4000</v>
      </c>
      <c r="F75" s="1484">
        <v>2750</v>
      </c>
      <c r="G75" s="1484"/>
      <c r="H75" s="1484"/>
      <c r="I75" s="1484"/>
      <c r="J75" s="1484"/>
      <c r="K75" s="1484"/>
      <c r="L75" s="1484"/>
      <c r="M75" s="1484">
        <f t="shared" si="0"/>
        <v>30883.3</v>
      </c>
    </row>
    <row r="76" spans="1:13" x14ac:dyDescent="0.25">
      <c r="A76" s="8" t="s">
        <v>38</v>
      </c>
      <c r="B76" s="1486">
        <v>0</v>
      </c>
      <c r="C76" s="1484"/>
      <c r="D76" s="1485"/>
      <c r="E76" s="1484"/>
      <c r="F76" s="1484"/>
      <c r="G76" s="1484"/>
      <c r="H76" s="1484"/>
      <c r="I76" s="1484"/>
      <c r="J76" s="1484"/>
      <c r="K76" s="1484"/>
      <c r="L76" s="1484"/>
      <c r="M76" s="1484">
        <f t="shared" si="0"/>
        <v>0</v>
      </c>
    </row>
    <row r="77" spans="1:13" x14ac:dyDescent="0.25">
      <c r="A77" s="8" t="s">
        <v>39</v>
      </c>
      <c r="B77" s="1483">
        <v>54000</v>
      </c>
      <c r="C77" s="1484">
        <v>85000</v>
      </c>
      <c r="D77" s="1485">
        <v>74500</v>
      </c>
      <c r="E77" s="1499">
        <v>0</v>
      </c>
      <c r="F77" s="1484"/>
      <c r="G77" s="1484"/>
      <c r="H77" s="1484"/>
      <c r="I77" s="1484"/>
      <c r="J77" s="1484"/>
      <c r="K77" s="1484"/>
      <c r="L77" s="1484"/>
      <c r="M77" s="1484">
        <f t="shared" si="0"/>
        <v>213500</v>
      </c>
    </row>
    <row r="78" spans="1:13" x14ac:dyDescent="0.25">
      <c r="A78" s="8" t="s">
        <v>40</v>
      </c>
      <c r="B78" s="1483">
        <v>2500</v>
      </c>
      <c r="C78" s="1484">
        <v>17100</v>
      </c>
      <c r="D78" s="1485">
        <v>5000</v>
      </c>
      <c r="E78" s="1484">
        <v>9000</v>
      </c>
      <c r="F78" s="1484"/>
      <c r="G78" s="1484"/>
      <c r="H78" s="1484"/>
      <c r="I78" s="1484"/>
      <c r="J78" s="1484"/>
      <c r="K78" s="1484"/>
      <c r="L78" s="1484"/>
      <c r="M78" s="1484">
        <f t="shared" si="0"/>
        <v>33600</v>
      </c>
    </row>
    <row r="79" spans="1:13" x14ac:dyDescent="0.25">
      <c r="A79" s="8" t="s">
        <v>41</v>
      </c>
      <c r="B79" s="1488">
        <v>0</v>
      </c>
      <c r="C79" s="1484">
        <v>64070</v>
      </c>
      <c r="D79" s="1485">
        <v>431240</v>
      </c>
      <c r="E79" s="1484">
        <v>78580</v>
      </c>
      <c r="F79" s="1484">
        <v>53610</v>
      </c>
      <c r="G79" s="1484">
        <v>44668</v>
      </c>
      <c r="H79" s="1484">
        <v>14500</v>
      </c>
      <c r="I79" s="1484">
        <v>21040</v>
      </c>
      <c r="J79" s="1484">
        <v>59460</v>
      </c>
      <c r="K79" s="1484">
        <v>41320</v>
      </c>
      <c r="L79" s="1484">
        <v>399400</v>
      </c>
      <c r="M79" s="1484">
        <f t="shared" si="0"/>
        <v>1207888</v>
      </c>
    </row>
    <row r="80" spans="1:13" ht="21.75" customHeight="1" x14ac:dyDescent="0.25">
      <c r="A80" s="21" t="s">
        <v>42</v>
      </c>
      <c r="B80" s="1488"/>
      <c r="C80" s="1484"/>
      <c r="D80" s="1485"/>
      <c r="E80" s="1484"/>
      <c r="F80" s="1484"/>
      <c r="G80" s="1484"/>
      <c r="H80" s="1484"/>
      <c r="I80" s="1484"/>
      <c r="J80" s="1484"/>
      <c r="K80" s="1484"/>
      <c r="L80" s="1484">
        <v>8</v>
      </c>
      <c r="M80" s="1484">
        <f t="shared" si="0"/>
        <v>8</v>
      </c>
    </row>
    <row r="81" spans="1:13" ht="21.75" customHeight="1" x14ac:dyDescent="0.25">
      <c r="A81" s="21" t="s">
        <v>43</v>
      </c>
      <c r="B81" s="1488"/>
      <c r="C81" s="1484"/>
      <c r="D81" s="1485"/>
      <c r="E81" s="1484"/>
      <c r="F81" s="1484"/>
      <c r="G81" s="1484"/>
      <c r="H81" s="1484"/>
      <c r="I81" s="1484"/>
      <c r="J81" s="1484"/>
      <c r="K81" s="1484"/>
      <c r="L81" s="1484">
        <v>1.5</v>
      </c>
      <c r="M81" s="1484">
        <f t="shared" si="0"/>
        <v>1.5</v>
      </c>
    </row>
    <row r="82" spans="1:13" ht="20.25" customHeight="1" x14ac:dyDescent="0.25">
      <c r="A82" s="21" t="s">
        <v>44</v>
      </c>
      <c r="B82" s="1488"/>
      <c r="C82" s="1484"/>
      <c r="D82" s="1485"/>
      <c r="E82" s="1484"/>
      <c r="F82" s="1484"/>
      <c r="G82" s="1484"/>
      <c r="H82" s="1484"/>
      <c r="I82" s="1484"/>
      <c r="J82" s="1484"/>
      <c r="K82" s="1484"/>
      <c r="L82" s="1484">
        <v>8</v>
      </c>
      <c r="M82" s="1484">
        <f t="shared" si="0"/>
        <v>8</v>
      </c>
    </row>
    <row r="83" spans="1:13" x14ac:dyDescent="0.25">
      <c r="A83" s="8" t="s">
        <v>45</v>
      </c>
      <c r="B83" s="1483">
        <v>33008.75</v>
      </c>
      <c r="C83" s="1484">
        <v>26400</v>
      </c>
      <c r="D83" s="1485">
        <v>26100</v>
      </c>
      <c r="E83" s="1484">
        <v>59500</v>
      </c>
      <c r="F83" s="1484">
        <v>17700</v>
      </c>
      <c r="G83" s="1484">
        <v>46800</v>
      </c>
      <c r="H83" s="1484">
        <v>48000</v>
      </c>
      <c r="I83" s="1484">
        <v>81000</v>
      </c>
      <c r="J83" s="1484">
        <v>59450</v>
      </c>
      <c r="K83" s="1484">
        <f>179900+1400</f>
        <v>181300</v>
      </c>
      <c r="L83" s="1484">
        <v>53500</v>
      </c>
      <c r="M83" s="1484">
        <f t="shared" si="0"/>
        <v>632758.75</v>
      </c>
    </row>
    <row r="84" spans="1:13" x14ac:dyDescent="0.25">
      <c r="A84" s="8" t="s">
        <v>46</v>
      </c>
      <c r="B84" s="1488">
        <v>0</v>
      </c>
      <c r="C84" s="1484"/>
      <c r="D84" s="1485"/>
      <c r="E84" s="1499">
        <v>0</v>
      </c>
      <c r="F84" s="1484">
        <v>1000</v>
      </c>
      <c r="G84" s="1484"/>
      <c r="H84" s="1484"/>
      <c r="I84" s="1484"/>
      <c r="J84" s="1484"/>
      <c r="K84" s="1484"/>
      <c r="L84" s="1484"/>
      <c r="M84" s="1484">
        <f t="shared" si="0"/>
        <v>1000</v>
      </c>
    </row>
    <row r="85" spans="1:13" x14ac:dyDescent="0.25">
      <c r="A85" s="8" t="s">
        <v>47</v>
      </c>
      <c r="B85" s="1488"/>
      <c r="C85" s="1484"/>
      <c r="D85" s="1485"/>
      <c r="E85" s="1499"/>
      <c r="F85" s="1484"/>
      <c r="G85" s="1484">
        <v>166.6</v>
      </c>
      <c r="H85" s="1484"/>
      <c r="I85" s="1484">
        <v>8880</v>
      </c>
      <c r="J85" s="1484">
        <v>23690</v>
      </c>
      <c r="K85" s="1484">
        <v>72200</v>
      </c>
      <c r="L85" s="1484">
        <v>40800</v>
      </c>
      <c r="M85" s="1484">
        <f t="shared" si="0"/>
        <v>145736.6</v>
      </c>
    </row>
    <row r="86" spans="1:13" x14ac:dyDescent="0.25">
      <c r="A86" s="8" t="s">
        <v>48</v>
      </c>
      <c r="B86" s="1483">
        <v>73200</v>
      </c>
      <c r="C86" s="1484">
        <f>344972+8800</f>
        <v>353772</v>
      </c>
      <c r="D86" s="1485">
        <v>199130</v>
      </c>
      <c r="E86" s="1484">
        <v>118550</v>
      </c>
      <c r="F86" s="1484">
        <v>16850</v>
      </c>
      <c r="G86" s="1484"/>
      <c r="H86" s="1484"/>
      <c r="I86" s="1484"/>
      <c r="J86" s="1484"/>
      <c r="K86" s="1484"/>
      <c r="L86" s="1484">
        <v>10000</v>
      </c>
      <c r="M86" s="1484">
        <f t="shared" si="0"/>
        <v>771502</v>
      </c>
    </row>
    <row r="87" spans="1:13" x14ac:dyDescent="0.25">
      <c r="A87" s="8" t="s">
        <v>49</v>
      </c>
      <c r="B87" s="1483"/>
      <c r="C87" s="1484"/>
      <c r="D87" s="1485"/>
      <c r="E87" s="1484"/>
      <c r="F87" s="1484"/>
      <c r="G87" s="1484"/>
      <c r="H87" s="1484">
        <v>8000</v>
      </c>
      <c r="I87" s="1484"/>
      <c r="J87" s="1484">
        <v>3500</v>
      </c>
      <c r="K87" s="1484"/>
      <c r="L87" s="1484"/>
      <c r="M87" s="1484">
        <f t="shared" si="0"/>
        <v>11500</v>
      </c>
    </row>
    <row r="88" spans="1:13" x14ac:dyDescent="0.25">
      <c r="A88" s="8" t="s">
        <v>50</v>
      </c>
      <c r="B88" s="1483">
        <v>75050</v>
      </c>
      <c r="C88" s="1484">
        <v>20900</v>
      </c>
      <c r="D88" s="1485">
        <v>3400</v>
      </c>
      <c r="E88" s="1484"/>
      <c r="F88" s="1484"/>
      <c r="G88" s="1484"/>
      <c r="H88" s="1484"/>
      <c r="I88" s="1484"/>
      <c r="J88" s="1484"/>
      <c r="K88" s="1484"/>
      <c r="L88" s="1484"/>
      <c r="M88" s="1484">
        <f t="shared" si="0"/>
        <v>99350</v>
      </c>
    </row>
    <row r="89" spans="1:13" x14ac:dyDescent="0.25">
      <c r="A89" s="8" t="s">
        <v>51</v>
      </c>
      <c r="B89" s="1483"/>
      <c r="C89" s="1484"/>
      <c r="D89" s="1485"/>
      <c r="E89" s="1484"/>
      <c r="F89" s="1484"/>
      <c r="G89" s="1484"/>
      <c r="H89" s="1484"/>
      <c r="I89" s="1484"/>
      <c r="J89" s="1484"/>
      <c r="K89" s="1484"/>
      <c r="L89" s="1484">
        <v>8</v>
      </c>
      <c r="M89" s="1484">
        <f t="shared" si="0"/>
        <v>8</v>
      </c>
    </row>
    <row r="90" spans="1:13" x14ac:dyDescent="0.25">
      <c r="A90" s="8" t="s">
        <v>52</v>
      </c>
      <c r="B90" s="1483">
        <v>14408.75</v>
      </c>
      <c r="C90" s="1484">
        <v>16450</v>
      </c>
      <c r="D90" s="1485">
        <v>2</v>
      </c>
      <c r="E90" s="1484">
        <v>7320.1</v>
      </c>
      <c r="F90" s="1484">
        <v>3750.05</v>
      </c>
      <c r="G90" s="1484">
        <f>149930+1000</f>
        <v>150930</v>
      </c>
      <c r="H90" s="1484">
        <v>27150</v>
      </c>
      <c r="I90" s="1484">
        <v>81700</v>
      </c>
      <c r="J90" s="1484">
        <f>44920+12000</f>
        <v>56920</v>
      </c>
      <c r="K90" s="1484">
        <f>70509+2300</f>
        <v>72809</v>
      </c>
      <c r="L90" s="1484">
        <f>385532+56116</f>
        <v>441648</v>
      </c>
      <c r="M90" s="1484">
        <f t="shared" si="0"/>
        <v>873087.9</v>
      </c>
    </row>
    <row r="91" spans="1:13" x14ac:dyDescent="0.25">
      <c r="A91" s="8" t="s">
        <v>53</v>
      </c>
      <c r="B91" s="1483"/>
      <c r="C91" s="1484"/>
      <c r="D91" s="1485"/>
      <c r="E91" s="1499">
        <v>0</v>
      </c>
      <c r="F91" s="1484"/>
      <c r="G91" s="1484"/>
      <c r="H91" s="1484"/>
      <c r="I91" s="1484"/>
      <c r="J91" s="1484"/>
      <c r="K91" s="1484"/>
      <c r="L91" s="1484"/>
      <c r="M91" s="1484">
        <f t="shared" si="0"/>
        <v>0</v>
      </c>
    </row>
    <row r="92" spans="1:13" x14ac:dyDescent="0.25">
      <c r="A92" s="8" t="s">
        <v>54</v>
      </c>
      <c r="B92" s="1486">
        <v>0</v>
      </c>
      <c r="C92" s="1484"/>
      <c r="D92" s="1485">
        <v>1600</v>
      </c>
      <c r="E92" s="1484">
        <v>9300</v>
      </c>
      <c r="F92" s="1484">
        <v>19500</v>
      </c>
      <c r="G92" s="1484">
        <v>9950</v>
      </c>
      <c r="H92" s="1484">
        <v>2800</v>
      </c>
      <c r="I92" s="1484"/>
      <c r="J92" s="1484"/>
      <c r="K92" s="1484"/>
      <c r="L92" s="1484"/>
      <c r="M92" s="1484">
        <f t="shared" si="0"/>
        <v>43150</v>
      </c>
    </row>
    <row r="93" spans="1:13" x14ac:dyDescent="0.25">
      <c r="A93" s="8" t="s">
        <v>55</v>
      </c>
      <c r="B93" s="1483"/>
      <c r="C93" s="1484">
        <v>8000</v>
      </c>
      <c r="D93" s="1485"/>
      <c r="E93" s="1484"/>
      <c r="F93" s="1484"/>
      <c r="G93" s="1484"/>
      <c r="H93" s="1484"/>
      <c r="I93" s="1484"/>
      <c r="J93" s="1484"/>
      <c r="K93" s="1484"/>
      <c r="L93" s="1484"/>
      <c r="M93" s="1484">
        <f t="shared" si="0"/>
        <v>8000</v>
      </c>
    </row>
    <row r="94" spans="1:13" x14ac:dyDescent="0.25">
      <c r="A94" s="8" t="s">
        <v>56</v>
      </c>
      <c r="B94" s="1486">
        <v>0</v>
      </c>
      <c r="C94" s="1484">
        <v>3400</v>
      </c>
      <c r="D94" s="1485">
        <v>62616</v>
      </c>
      <c r="E94" s="1484">
        <v>11400</v>
      </c>
      <c r="F94" s="1484">
        <v>14000</v>
      </c>
      <c r="G94" s="1484"/>
      <c r="H94" s="1499">
        <v>0</v>
      </c>
      <c r="I94" s="1484">
        <v>47600</v>
      </c>
      <c r="J94" s="1484">
        <v>7500</v>
      </c>
      <c r="K94" s="1484">
        <f>146700+9000</f>
        <v>155700</v>
      </c>
      <c r="L94" s="1484">
        <v>103266</v>
      </c>
      <c r="M94" s="1484">
        <f t="shared" si="0"/>
        <v>405482</v>
      </c>
    </row>
    <row r="95" spans="1:13" x14ac:dyDescent="0.25">
      <c r="A95" s="8" t="s">
        <v>57</v>
      </c>
      <c r="B95" s="1500">
        <v>25000</v>
      </c>
      <c r="C95" s="1484">
        <v>23000</v>
      </c>
      <c r="D95" s="1485"/>
      <c r="E95" s="1499">
        <v>0</v>
      </c>
      <c r="F95" s="1484"/>
      <c r="G95" s="1484"/>
      <c r="H95" s="1484"/>
      <c r="I95" s="1484"/>
      <c r="J95" s="1484"/>
      <c r="K95" s="1484"/>
      <c r="L95" s="1484"/>
      <c r="M95" s="1484">
        <f t="shared" si="0"/>
        <v>48000</v>
      </c>
    </row>
    <row r="96" spans="1:13" x14ac:dyDescent="0.25">
      <c r="A96" s="8" t="s">
        <v>58</v>
      </c>
      <c r="B96" s="1500"/>
      <c r="C96" s="1484"/>
      <c r="D96" s="1485"/>
      <c r="E96" s="1499"/>
      <c r="F96" s="1484"/>
      <c r="G96" s="1484"/>
      <c r="H96" s="1484"/>
      <c r="I96" s="1484"/>
      <c r="J96" s="1484"/>
      <c r="K96" s="1484"/>
      <c r="L96" s="1484">
        <v>8</v>
      </c>
      <c r="M96" s="1484">
        <f t="shared" si="0"/>
        <v>8</v>
      </c>
    </row>
    <row r="97" spans="1:13" x14ac:dyDescent="0.25">
      <c r="A97" s="8" t="s">
        <v>59</v>
      </c>
      <c r="B97" s="1500"/>
      <c r="C97" s="1484"/>
      <c r="D97" s="1485"/>
      <c r="E97" s="1499"/>
      <c r="F97" s="1484"/>
      <c r="G97" s="1484"/>
      <c r="H97" s="1484">
        <v>1300</v>
      </c>
      <c r="I97" s="1484">
        <v>6510</v>
      </c>
      <c r="J97" s="1484">
        <v>3000</v>
      </c>
      <c r="K97" s="1484">
        <v>600</v>
      </c>
      <c r="L97" s="1484"/>
      <c r="M97" s="1484">
        <f t="shared" si="0"/>
        <v>11410</v>
      </c>
    </row>
    <row r="98" spans="1:13" ht="15.75" thickBot="1" x14ac:dyDescent="0.3">
      <c r="A98" s="8" t="s">
        <v>60</v>
      </c>
      <c r="B98" s="1500"/>
      <c r="C98" s="1484"/>
      <c r="D98" s="1485"/>
      <c r="E98" s="1499">
        <v>94350</v>
      </c>
      <c r="F98" s="1484">
        <v>138325</v>
      </c>
      <c r="G98" s="1484">
        <v>84225</v>
      </c>
      <c r="H98" s="1484">
        <v>11700</v>
      </c>
      <c r="I98" s="1484">
        <v>26710</v>
      </c>
      <c r="J98" s="1484">
        <v>27060</v>
      </c>
      <c r="K98" s="1484">
        <v>7800</v>
      </c>
      <c r="L98" s="1484"/>
      <c r="M98" s="1484">
        <f t="shared" si="0"/>
        <v>390170</v>
      </c>
    </row>
    <row r="99" spans="1:13" ht="15.75" thickBot="1" x14ac:dyDescent="0.3">
      <c r="A99" s="2"/>
      <c r="B99" s="2">
        <v>2004</v>
      </c>
      <c r="C99" s="2">
        <v>2005</v>
      </c>
      <c r="D99" s="3">
        <v>2006</v>
      </c>
      <c r="E99" s="2">
        <v>2007</v>
      </c>
      <c r="F99" s="2">
        <v>2008</v>
      </c>
      <c r="G99" s="2">
        <v>2009</v>
      </c>
      <c r="H99" s="2">
        <v>2010</v>
      </c>
      <c r="I99" s="2">
        <v>2011</v>
      </c>
      <c r="J99" s="2">
        <v>2012</v>
      </c>
      <c r="K99" s="2">
        <v>2013</v>
      </c>
      <c r="L99" s="2">
        <v>2014</v>
      </c>
      <c r="M99" s="2" t="s">
        <v>1</v>
      </c>
    </row>
    <row r="100" spans="1:13" x14ac:dyDescent="0.25">
      <c r="A100" s="8" t="s">
        <v>61</v>
      </c>
      <c r="B100" s="1501"/>
      <c r="C100" s="1063"/>
      <c r="D100" s="1064"/>
      <c r="E100" s="1063"/>
      <c r="F100" s="1063"/>
      <c r="G100" s="1063"/>
      <c r="H100" s="1063"/>
      <c r="I100" s="1063"/>
      <c r="J100" s="1063">
        <v>25000</v>
      </c>
      <c r="K100" s="1063">
        <v>182300</v>
      </c>
      <c r="L100" s="1063">
        <v>361500</v>
      </c>
      <c r="M100" s="1063">
        <f t="shared" si="0"/>
        <v>568800</v>
      </c>
    </row>
    <row r="101" spans="1:13" x14ac:dyDescent="0.25">
      <c r="A101" s="8" t="s">
        <v>62</v>
      </c>
      <c r="B101" s="1062">
        <v>0</v>
      </c>
      <c r="C101" s="1063">
        <v>20650</v>
      </c>
      <c r="D101" s="1064">
        <v>25000</v>
      </c>
      <c r="E101" s="1063">
        <v>12200</v>
      </c>
      <c r="F101" s="1063">
        <v>2500</v>
      </c>
      <c r="G101" s="1063">
        <v>5500</v>
      </c>
      <c r="H101" s="1063"/>
      <c r="I101" s="1063">
        <v>22500</v>
      </c>
      <c r="J101" s="1063"/>
      <c r="K101" s="1063"/>
      <c r="L101" s="1063"/>
      <c r="M101" s="1063">
        <f t="shared" si="0"/>
        <v>88350</v>
      </c>
    </row>
    <row r="102" spans="1:13" x14ac:dyDescent="0.25">
      <c r="A102" s="8" t="s">
        <v>63</v>
      </c>
      <c r="B102" s="1502">
        <v>119141.5</v>
      </c>
      <c r="C102" s="1063">
        <v>245266</v>
      </c>
      <c r="D102" s="1064">
        <v>485270.2</v>
      </c>
      <c r="E102" s="1063">
        <v>1519912.2</v>
      </c>
      <c r="F102" s="1063">
        <v>204700.05</v>
      </c>
      <c r="G102" s="1063">
        <v>1440366.6</v>
      </c>
      <c r="H102" s="1063">
        <v>958430.3</v>
      </c>
      <c r="I102" s="1063">
        <v>892790</v>
      </c>
      <c r="J102" s="1063">
        <v>387366</v>
      </c>
      <c r="K102" s="1063">
        <v>184300</v>
      </c>
      <c r="L102" s="1063">
        <v>814240</v>
      </c>
      <c r="M102" s="1063">
        <f t="shared" si="0"/>
        <v>7251782.8499999996</v>
      </c>
    </row>
    <row r="103" spans="1:13" x14ac:dyDescent="0.25">
      <c r="A103" s="8" t="s">
        <v>64</v>
      </c>
      <c r="B103" s="1502"/>
      <c r="C103" s="1063"/>
      <c r="D103" s="1064"/>
      <c r="E103" s="1063"/>
      <c r="F103" s="1063"/>
      <c r="G103" s="1063"/>
      <c r="H103" s="1063"/>
      <c r="I103" s="1063"/>
      <c r="J103" s="1063">
        <v>13480</v>
      </c>
      <c r="K103" s="1063">
        <v>23092.5</v>
      </c>
      <c r="L103" s="1063">
        <v>59570</v>
      </c>
      <c r="M103" s="1063">
        <f t="shared" si="0"/>
        <v>96142.5</v>
      </c>
    </row>
    <row r="104" spans="1:13" x14ac:dyDescent="0.25">
      <c r="A104" s="8" t="s">
        <v>65</v>
      </c>
      <c r="B104" s="1502"/>
      <c r="C104" s="1063"/>
      <c r="D104" s="1064"/>
      <c r="E104" s="1063"/>
      <c r="F104" s="1063"/>
      <c r="G104" s="1063"/>
      <c r="H104" s="1063"/>
      <c r="I104" s="1063"/>
      <c r="J104" s="1063"/>
      <c r="K104" s="1063">
        <v>1710</v>
      </c>
      <c r="L104" s="1063"/>
      <c r="M104" s="1063">
        <f t="shared" si="0"/>
        <v>1710</v>
      </c>
    </row>
    <row r="105" spans="1:13" x14ac:dyDescent="0.25">
      <c r="A105" s="8" t="s">
        <v>66</v>
      </c>
      <c r="B105" s="1502">
        <v>81500</v>
      </c>
      <c r="C105" s="1063">
        <v>66600</v>
      </c>
      <c r="D105" s="1064">
        <v>556800</v>
      </c>
      <c r="E105" s="1063">
        <v>139100</v>
      </c>
      <c r="F105" s="1063">
        <v>1600</v>
      </c>
      <c r="G105" s="1063">
        <v>45000</v>
      </c>
      <c r="H105" s="1063"/>
      <c r="I105" s="1063">
        <v>500</v>
      </c>
      <c r="J105" s="1063">
        <v>19000</v>
      </c>
      <c r="K105" s="1063">
        <v>18000</v>
      </c>
      <c r="L105" s="1063"/>
      <c r="M105" s="1063">
        <f t="shared" si="0"/>
        <v>928100</v>
      </c>
    </row>
    <row r="106" spans="1:13" x14ac:dyDescent="0.25">
      <c r="A106" s="8" t="s">
        <v>67</v>
      </c>
      <c r="B106" s="1501">
        <v>77735.75</v>
      </c>
      <c r="C106" s="1063">
        <v>221340</v>
      </c>
      <c r="D106" s="1064">
        <v>145052</v>
      </c>
      <c r="E106" s="1063">
        <v>463603.65</v>
      </c>
      <c r="F106" s="1063">
        <v>848784.8</v>
      </c>
      <c r="G106" s="1063">
        <v>149515</v>
      </c>
      <c r="H106" s="1063">
        <v>84934.3</v>
      </c>
      <c r="I106" s="1063">
        <v>157190</v>
      </c>
      <c r="J106" s="1063">
        <f>369866+25</f>
        <v>369891</v>
      </c>
      <c r="K106" s="1063">
        <f>127225+27.5</f>
        <v>127252.5</v>
      </c>
      <c r="L106" s="1063">
        <f>151168.6+5000</f>
        <v>156168.6</v>
      </c>
      <c r="M106" s="1063">
        <f t="shared" ref="M106:M171" si="1">SUM(B106:L106)</f>
        <v>2801467.6</v>
      </c>
    </row>
    <row r="107" spans="1:13" x14ac:dyDescent="0.25">
      <c r="A107" s="8" t="s">
        <v>68</v>
      </c>
      <c r="B107" s="1501"/>
      <c r="C107" s="1063"/>
      <c r="D107" s="1064"/>
      <c r="E107" s="1063"/>
      <c r="F107" s="1063"/>
      <c r="G107" s="1063"/>
      <c r="H107" s="1063"/>
      <c r="I107" s="1063"/>
      <c r="J107" s="1063">
        <v>6</v>
      </c>
      <c r="K107" s="1063">
        <v>75450</v>
      </c>
      <c r="L107" s="1063">
        <v>357802</v>
      </c>
      <c r="M107" s="1063">
        <f t="shared" si="1"/>
        <v>433258</v>
      </c>
    </row>
    <row r="108" spans="1:13" x14ac:dyDescent="0.25">
      <c r="A108" s="8" t="s">
        <v>69</v>
      </c>
      <c r="B108" s="1502">
        <v>1650</v>
      </c>
      <c r="C108" s="1063">
        <v>30500</v>
      </c>
      <c r="D108" s="1064">
        <v>115100</v>
      </c>
      <c r="E108" s="1063">
        <v>72175</v>
      </c>
      <c r="F108" s="1063">
        <v>55840</v>
      </c>
      <c r="G108" s="1063">
        <v>123540</v>
      </c>
      <c r="H108" s="1063">
        <v>8000</v>
      </c>
      <c r="I108" s="1063">
        <v>12700</v>
      </c>
      <c r="J108" s="1063">
        <v>8000</v>
      </c>
      <c r="K108" s="1063"/>
      <c r="L108" s="1063">
        <v>1200</v>
      </c>
      <c r="M108" s="1063">
        <f t="shared" si="1"/>
        <v>428705</v>
      </c>
    </row>
    <row r="109" spans="1:13" x14ac:dyDescent="0.25">
      <c r="A109" s="8" t="s">
        <v>70</v>
      </c>
      <c r="B109" s="1501">
        <v>241950</v>
      </c>
      <c r="C109" s="1063">
        <v>55175</v>
      </c>
      <c r="D109" s="1064">
        <v>45141</v>
      </c>
      <c r="E109" s="1063">
        <v>118648.3</v>
      </c>
      <c r="F109" s="1063">
        <v>66350.05</v>
      </c>
      <c r="G109" s="1063">
        <v>79975</v>
      </c>
      <c r="H109" s="1063">
        <v>26184.3</v>
      </c>
      <c r="I109" s="1063">
        <v>79800</v>
      </c>
      <c r="J109" s="1063">
        <v>23006</v>
      </c>
      <c r="K109" s="1063">
        <v>39230</v>
      </c>
      <c r="L109" s="1063">
        <v>256301</v>
      </c>
      <c r="M109" s="1063">
        <f t="shared" si="1"/>
        <v>1031760.65</v>
      </c>
    </row>
    <row r="110" spans="1:13" x14ac:dyDescent="0.25">
      <c r="A110" s="8" t="s">
        <v>71</v>
      </c>
      <c r="B110" s="1062">
        <v>0</v>
      </c>
      <c r="C110" s="1063">
        <v>83444</v>
      </c>
      <c r="D110" s="1064">
        <v>152000</v>
      </c>
      <c r="E110" s="1063">
        <v>196500</v>
      </c>
      <c r="F110" s="1063">
        <v>3400</v>
      </c>
      <c r="G110" s="1063">
        <v>3000</v>
      </c>
      <c r="H110" s="1063"/>
      <c r="I110" s="1063"/>
      <c r="J110" s="1063"/>
      <c r="K110" s="1063"/>
      <c r="L110" s="1063"/>
      <c r="M110" s="1063">
        <f t="shared" si="1"/>
        <v>438344</v>
      </c>
    </row>
    <row r="111" spans="1:13" x14ac:dyDescent="0.25">
      <c r="A111" s="8" t="s">
        <v>72</v>
      </c>
      <c r="B111" s="1062"/>
      <c r="C111" s="1063"/>
      <c r="D111" s="1064"/>
      <c r="E111" s="1063"/>
      <c r="F111" s="1063"/>
      <c r="G111" s="1063"/>
      <c r="H111" s="1063">
        <v>19700</v>
      </c>
      <c r="I111" s="1063">
        <v>114333.3</v>
      </c>
      <c r="J111" s="1063">
        <f>625140+5100</f>
        <v>630240</v>
      </c>
      <c r="K111" s="1063">
        <v>1016200</v>
      </c>
      <c r="L111" s="1063">
        <v>1793205</v>
      </c>
      <c r="M111" s="1063">
        <f t="shared" si="1"/>
        <v>3573678.3</v>
      </c>
    </row>
    <row r="112" spans="1:13" x14ac:dyDescent="0.25">
      <c r="A112" s="8" t="s">
        <v>73</v>
      </c>
      <c r="B112" s="1062">
        <v>0</v>
      </c>
      <c r="C112" s="1063"/>
      <c r="D112" s="1064"/>
      <c r="E112" s="1062">
        <v>0</v>
      </c>
      <c r="F112" s="1063"/>
      <c r="G112" s="1063"/>
      <c r="H112" s="1063"/>
      <c r="I112" s="1063"/>
      <c r="J112" s="1063"/>
      <c r="K112" s="1063"/>
      <c r="L112" s="1063"/>
      <c r="M112" s="1063">
        <f t="shared" si="1"/>
        <v>0</v>
      </c>
    </row>
    <row r="113" spans="1:13" x14ac:dyDescent="0.25">
      <c r="A113" s="8" t="s">
        <v>74</v>
      </c>
      <c r="B113" s="1062"/>
      <c r="C113" s="1063"/>
      <c r="D113" s="1064"/>
      <c r="E113" s="1503"/>
      <c r="F113" s="1063"/>
      <c r="G113" s="1063"/>
      <c r="H113" s="1063"/>
      <c r="I113" s="1063"/>
      <c r="J113" s="1063"/>
      <c r="K113" s="1063"/>
      <c r="L113" s="1063">
        <v>8</v>
      </c>
      <c r="M113" s="1063">
        <f t="shared" si="1"/>
        <v>8</v>
      </c>
    </row>
    <row r="114" spans="1:13" x14ac:dyDescent="0.25">
      <c r="A114" s="8" t="s">
        <v>75</v>
      </c>
      <c r="B114" s="1062"/>
      <c r="C114" s="1063"/>
      <c r="D114" s="1064"/>
      <c r="E114" s="1503"/>
      <c r="F114" s="1063"/>
      <c r="G114" s="1063"/>
      <c r="H114" s="1063"/>
      <c r="I114" s="1063"/>
      <c r="J114" s="1063"/>
      <c r="K114" s="1063">
        <v>20300</v>
      </c>
      <c r="L114" s="1063">
        <v>5800</v>
      </c>
      <c r="M114" s="1063">
        <f t="shared" si="1"/>
        <v>26100</v>
      </c>
    </row>
    <row r="115" spans="1:13" x14ac:dyDescent="0.25">
      <c r="A115" s="8" t="s">
        <v>76</v>
      </c>
      <c r="B115" s="1502">
        <v>174680</v>
      </c>
      <c r="C115" s="1063">
        <v>400423</v>
      </c>
      <c r="D115" s="1064">
        <v>99677</v>
      </c>
      <c r="E115" s="1063">
        <v>622838.1</v>
      </c>
      <c r="F115" s="1063">
        <v>561415.75</v>
      </c>
      <c r="G115" s="1063">
        <f>257983.1+800</f>
        <v>258783.1</v>
      </c>
      <c r="H115" s="1063">
        <v>172630.8</v>
      </c>
      <c r="I115" s="1063">
        <v>162150.29999999999</v>
      </c>
      <c r="J115" s="1063">
        <v>71813</v>
      </c>
      <c r="K115" s="1063">
        <v>159250</v>
      </c>
      <c r="L115" s="1063">
        <v>301961</v>
      </c>
      <c r="M115" s="1063">
        <f t="shared" si="1"/>
        <v>2985622.05</v>
      </c>
    </row>
    <row r="116" spans="1:13" x14ac:dyDescent="0.25">
      <c r="A116" s="8" t="s">
        <v>77</v>
      </c>
      <c r="B116" s="1062">
        <v>0</v>
      </c>
      <c r="C116" s="1063"/>
      <c r="D116" s="1064"/>
      <c r="E116" s="1062">
        <v>0</v>
      </c>
      <c r="F116" s="1063"/>
      <c r="G116" s="1063"/>
      <c r="H116" s="1063"/>
      <c r="I116" s="1063"/>
      <c r="J116" s="1063"/>
      <c r="K116" s="1063"/>
      <c r="L116" s="1063"/>
      <c r="M116" s="1063">
        <f t="shared" si="1"/>
        <v>0</v>
      </c>
    </row>
    <row r="117" spans="1:13" x14ac:dyDescent="0.25">
      <c r="A117" s="8" t="s">
        <v>78</v>
      </c>
      <c r="B117" s="1062"/>
      <c r="C117" s="1063"/>
      <c r="D117" s="1064"/>
      <c r="E117" s="1503"/>
      <c r="F117" s="1063"/>
      <c r="G117" s="1063"/>
      <c r="H117" s="1063"/>
      <c r="I117" s="1063"/>
      <c r="J117" s="1063"/>
      <c r="K117" s="1063"/>
      <c r="L117" s="1063">
        <v>260</v>
      </c>
      <c r="M117" s="1063">
        <f t="shared" si="1"/>
        <v>260</v>
      </c>
    </row>
    <row r="118" spans="1:13" x14ac:dyDescent="0.25">
      <c r="A118" s="8" t="s">
        <v>79</v>
      </c>
      <c r="B118" s="1062">
        <v>0</v>
      </c>
      <c r="C118" s="1063"/>
      <c r="D118" s="1064"/>
      <c r="E118" s="1062">
        <v>0</v>
      </c>
      <c r="F118" s="1063"/>
      <c r="G118" s="1063"/>
      <c r="H118" s="1063"/>
      <c r="I118" s="1063"/>
      <c r="J118" s="1063"/>
      <c r="K118" s="1063"/>
      <c r="L118" s="1063"/>
      <c r="M118" s="1063">
        <f t="shared" si="1"/>
        <v>0</v>
      </c>
    </row>
    <row r="119" spans="1:13" x14ac:dyDescent="0.25">
      <c r="A119" s="8" t="s">
        <v>80</v>
      </c>
      <c r="B119" s="1062"/>
      <c r="C119" s="1063"/>
      <c r="D119" s="1064"/>
      <c r="E119" s="1503"/>
      <c r="F119" s="1063"/>
      <c r="G119" s="1063"/>
      <c r="H119" s="1063"/>
      <c r="I119" s="1063"/>
      <c r="J119" s="1063"/>
      <c r="K119" s="1063"/>
      <c r="L119" s="1063">
        <v>160700</v>
      </c>
      <c r="M119" s="1063">
        <f t="shared" si="1"/>
        <v>160700</v>
      </c>
    </row>
    <row r="120" spans="1:13" x14ac:dyDescent="0.25">
      <c r="A120" s="8" t="s">
        <v>81</v>
      </c>
      <c r="B120" s="1062"/>
      <c r="C120" s="1063"/>
      <c r="D120" s="1064"/>
      <c r="E120" s="1503">
        <v>250</v>
      </c>
      <c r="F120" s="1063">
        <v>350</v>
      </c>
      <c r="G120" s="1063"/>
      <c r="H120" s="1063"/>
      <c r="I120" s="1063"/>
      <c r="J120" s="1063"/>
      <c r="K120" s="1063"/>
      <c r="L120" s="1063"/>
      <c r="M120" s="1063">
        <f t="shared" si="1"/>
        <v>600</v>
      </c>
    </row>
    <row r="121" spans="1:13" x14ac:dyDescent="0.25">
      <c r="A121" s="8" t="s">
        <v>82</v>
      </c>
      <c r="B121" s="1502">
        <v>22275</v>
      </c>
      <c r="C121" s="1063">
        <v>81710</v>
      </c>
      <c r="D121" s="1064">
        <v>34500</v>
      </c>
      <c r="E121" s="1062">
        <v>0</v>
      </c>
      <c r="F121" s="1063"/>
      <c r="G121" s="1063"/>
      <c r="H121" s="1063"/>
      <c r="I121" s="1063"/>
      <c r="J121" s="1063"/>
      <c r="K121" s="1063"/>
      <c r="L121" s="1063"/>
      <c r="M121" s="1063">
        <f t="shared" si="1"/>
        <v>138485</v>
      </c>
    </row>
    <row r="122" spans="1:13" x14ac:dyDescent="0.25">
      <c r="A122" s="8" t="s">
        <v>83</v>
      </c>
      <c r="B122" s="1502"/>
      <c r="C122" s="1063"/>
      <c r="D122" s="1064">
        <v>14.2</v>
      </c>
      <c r="E122" s="1063"/>
      <c r="F122" s="1063"/>
      <c r="G122" s="1063"/>
      <c r="H122" s="1063"/>
      <c r="I122" s="1063"/>
      <c r="J122" s="1063"/>
      <c r="K122" s="1063"/>
      <c r="L122" s="1063"/>
      <c r="M122" s="1063">
        <f t="shared" si="1"/>
        <v>14.2</v>
      </c>
    </row>
    <row r="123" spans="1:13" x14ac:dyDescent="0.25">
      <c r="A123" s="8" t="s">
        <v>84</v>
      </c>
      <c r="B123" s="1062">
        <v>0</v>
      </c>
      <c r="C123" s="1063"/>
      <c r="D123" s="1064"/>
      <c r="E123" s="1062">
        <v>0</v>
      </c>
      <c r="F123" s="1063">
        <v>700</v>
      </c>
      <c r="G123" s="1063"/>
      <c r="H123" s="1063"/>
      <c r="I123" s="1063"/>
      <c r="J123" s="1063"/>
      <c r="K123" s="1063"/>
      <c r="L123" s="1063"/>
      <c r="M123" s="1063">
        <f t="shared" si="1"/>
        <v>700</v>
      </c>
    </row>
    <row r="124" spans="1:13" x14ac:dyDescent="0.25">
      <c r="A124" s="8" t="s">
        <v>85</v>
      </c>
      <c r="B124" s="1062">
        <v>0</v>
      </c>
      <c r="C124" s="1063"/>
      <c r="D124" s="1064"/>
      <c r="E124" s="1062">
        <v>0</v>
      </c>
      <c r="F124" s="1063"/>
      <c r="G124" s="1063"/>
      <c r="H124" s="1063"/>
      <c r="I124" s="1063"/>
      <c r="J124" s="1063"/>
      <c r="K124" s="1063"/>
      <c r="L124" s="1063"/>
      <c r="M124" s="1063">
        <f t="shared" si="1"/>
        <v>0</v>
      </c>
    </row>
    <row r="125" spans="1:13" x14ac:dyDescent="0.25">
      <c r="A125" s="8" t="s">
        <v>86</v>
      </c>
      <c r="B125" s="1062"/>
      <c r="C125" s="1063"/>
      <c r="D125" s="1064">
        <v>1800</v>
      </c>
      <c r="E125" s="1063">
        <v>242850</v>
      </c>
      <c r="F125" s="1063">
        <v>24150</v>
      </c>
      <c r="G125" s="1063">
        <v>50716.6</v>
      </c>
      <c r="H125" s="1063">
        <v>12899.8</v>
      </c>
      <c r="I125" s="1063">
        <v>183443</v>
      </c>
      <c r="J125" s="1063">
        <v>17510</v>
      </c>
      <c r="K125" s="1063">
        <v>21500</v>
      </c>
      <c r="L125" s="1063">
        <v>2310</v>
      </c>
      <c r="M125" s="1063">
        <f t="shared" si="1"/>
        <v>557179.39999999991</v>
      </c>
    </row>
    <row r="126" spans="1:13" x14ac:dyDescent="0.25">
      <c r="A126" s="8" t="s">
        <v>87</v>
      </c>
      <c r="B126" s="1502">
        <v>69300</v>
      </c>
      <c r="C126" s="1063">
        <v>48005</v>
      </c>
      <c r="D126" s="1064">
        <v>8250</v>
      </c>
      <c r="E126" s="1503" t="s">
        <v>88</v>
      </c>
      <c r="F126" s="1063">
        <v>1500</v>
      </c>
      <c r="G126" s="1063"/>
      <c r="H126" s="1063"/>
      <c r="I126" s="1063"/>
      <c r="J126" s="1063"/>
      <c r="K126" s="1063"/>
      <c r="L126" s="1063"/>
      <c r="M126" s="1063">
        <f t="shared" si="1"/>
        <v>127055</v>
      </c>
    </row>
    <row r="127" spans="1:13" x14ac:dyDescent="0.25">
      <c r="A127" s="8" t="s">
        <v>89</v>
      </c>
      <c r="B127" s="1062">
        <v>207650</v>
      </c>
      <c r="C127" s="1063">
        <v>223730</v>
      </c>
      <c r="D127" s="1064">
        <v>124263.5</v>
      </c>
      <c r="E127" s="1063">
        <v>157617.5</v>
      </c>
      <c r="F127" s="1063">
        <v>129000.05</v>
      </c>
      <c r="G127" s="1063">
        <v>42440</v>
      </c>
      <c r="H127" s="1063">
        <v>77884.3</v>
      </c>
      <c r="I127" s="1063">
        <v>57100</v>
      </c>
      <c r="J127" s="1063">
        <v>64356</v>
      </c>
      <c r="K127" s="1063">
        <f>37780+2600</f>
        <v>40380</v>
      </c>
      <c r="L127" s="1063">
        <v>78502</v>
      </c>
      <c r="M127" s="1063">
        <f t="shared" si="1"/>
        <v>1202923.3500000001</v>
      </c>
    </row>
    <row r="128" spans="1:13" x14ac:dyDescent="0.25">
      <c r="A128" s="8" t="s">
        <v>90</v>
      </c>
      <c r="B128" s="1062">
        <v>0</v>
      </c>
      <c r="C128" s="1063"/>
      <c r="D128" s="1064"/>
      <c r="E128" s="1062">
        <v>0</v>
      </c>
      <c r="F128" s="1063"/>
      <c r="G128" s="1063"/>
      <c r="H128" s="1063"/>
      <c r="I128" s="1063">
        <v>185400</v>
      </c>
      <c r="J128" s="1063"/>
      <c r="K128" s="1063">
        <v>26000</v>
      </c>
      <c r="L128" s="1063"/>
      <c r="M128" s="1063">
        <f t="shared" si="1"/>
        <v>211400</v>
      </c>
    </row>
    <row r="129" spans="1:13" x14ac:dyDescent="0.25">
      <c r="A129" s="8" t="s">
        <v>91</v>
      </c>
      <c r="B129" s="1062">
        <v>0</v>
      </c>
      <c r="C129" s="1063"/>
      <c r="D129" s="1064"/>
      <c r="E129" s="1062">
        <v>0</v>
      </c>
      <c r="F129" s="1063">
        <v>1000</v>
      </c>
      <c r="G129" s="1063"/>
      <c r="H129" s="1063"/>
      <c r="I129" s="1063"/>
      <c r="J129" s="1063"/>
      <c r="K129" s="1063"/>
      <c r="L129" s="1063"/>
      <c r="M129" s="1063">
        <f t="shared" si="1"/>
        <v>1000</v>
      </c>
    </row>
    <row r="130" spans="1:13" x14ac:dyDescent="0.25">
      <c r="A130" s="8" t="s">
        <v>92</v>
      </c>
      <c r="B130" s="1502">
        <v>23300</v>
      </c>
      <c r="C130" s="1063"/>
      <c r="D130" s="1064"/>
      <c r="E130" s="1062">
        <v>0</v>
      </c>
      <c r="F130" s="1063"/>
      <c r="G130" s="1063"/>
      <c r="H130" s="1063"/>
      <c r="I130" s="1063"/>
      <c r="J130" s="1063"/>
      <c r="K130" s="1063"/>
      <c r="L130" s="1063"/>
      <c r="M130" s="1063">
        <f t="shared" si="1"/>
        <v>23300</v>
      </c>
    </row>
    <row r="131" spans="1:13" ht="15.75" thickBot="1" x14ac:dyDescent="0.3">
      <c r="A131" s="8" t="s">
        <v>93</v>
      </c>
      <c r="B131" s="1062">
        <v>0</v>
      </c>
      <c r="C131" s="1063"/>
      <c r="D131" s="1064"/>
      <c r="E131" s="1503" t="s">
        <v>88</v>
      </c>
      <c r="F131" s="1063"/>
      <c r="G131" s="1063"/>
      <c r="H131" s="1063"/>
      <c r="I131" s="1063"/>
      <c r="J131" s="1063"/>
      <c r="K131" s="1063"/>
      <c r="L131" s="1063"/>
      <c r="M131" s="1063">
        <f t="shared" si="1"/>
        <v>0</v>
      </c>
    </row>
    <row r="132" spans="1:13" ht="15.75" thickBot="1" x14ac:dyDescent="0.3">
      <c r="A132" s="2"/>
      <c r="B132" s="2">
        <v>2004</v>
      </c>
      <c r="C132" s="2">
        <v>2005</v>
      </c>
      <c r="D132" s="3">
        <v>2006</v>
      </c>
      <c r="E132" s="2">
        <v>2007</v>
      </c>
      <c r="F132" s="2">
        <v>2008</v>
      </c>
      <c r="G132" s="2">
        <v>2009</v>
      </c>
      <c r="H132" s="2">
        <v>2010</v>
      </c>
      <c r="I132" s="2">
        <v>2011</v>
      </c>
      <c r="J132" s="2">
        <v>2012</v>
      </c>
      <c r="K132" s="2">
        <v>2013</v>
      </c>
      <c r="L132" s="2">
        <v>2014</v>
      </c>
      <c r="M132" s="2" t="s">
        <v>1</v>
      </c>
    </row>
    <row r="133" spans="1:13" x14ac:dyDescent="0.25">
      <c r="A133" s="8" t="s">
        <v>94</v>
      </c>
      <c r="B133" s="1501">
        <v>34500</v>
      </c>
      <c r="C133" s="1063">
        <v>100400</v>
      </c>
      <c r="D133" s="1064">
        <v>152620</v>
      </c>
      <c r="E133" s="1063">
        <v>244390.1</v>
      </c>
      <c r="F133" s="1063">
        <v>80240.05</v>
      </c>
      <c r="G133" s="1063">
        <v>95786.6</v>
      </c>
      <c r="H133" s="1063">
        <v>71201</v>
      </c>
      <c r="I133" s="1063">
        <v>352300</v>
      </c>
      <c r="J133" s="1063">
        <f>1500+214216+25</f>
        <v>215741</v>
      </c>
      <c r="K133" s="1063">
        <f>321330+2524.5</f>
        <v>323854.5</v>
      </c>
      <c r="L133" s="1063">
        <v>448162</v>
      </c>
      <c r="M133" s="1063">
        <f t="shared" si="1"/>
        <v>2119195.25</v>
      </c>
    </row>
    <row r="134" spans="1:13" x14ac:dyDescent="0.25">
      <c r="A134" s="8" t="s">
        <v>95</v>
      </c>
      <c r="B134" s="1501"/>
      <c r="C134" s="1063">
        <v>400</v>
      </c>
      <c r="D134" s="1064"/>
      <c r="E134" s="1063"/>
      <c r="F134" s="1063"/>
      <c r="G134" s="1063"/>
      <c r="H134" s="1063"/>
      <c r="I134" s="1063"/>
      <c r="J134" s="1063"/>
      <c r="K134" s="1063"/>
      <c r="L134" s="1063"/>
      <c r="M134" s="1063">
        <f t="shared" si="1"/>
        <v>400</v>
      </c>
    </row>
    <row r="135" spans="1:13" x14ac:dyDescent="0.25">
      <c r="A135" s="8" t="s">
        <v>96</v>
      </c>
      <c r="B135" s="1501"/>
      <c r="C135" s="1063"/>
      <c r="D135" s="1064"/>
      <c r="E135" s="1063"/>
      <c r="F135" s="1063"/>
      <c r="G135" s="1063"/>
      <c r="H135" s="1063"/>
      <c r="I135" s="1063"/>
      <c r="J135" s="1063">
        <v>200</v>
      </c>
      <c r="K135" s="1063">
        <v>7900</v>
      </c>
      <c r="L135" s="1063">
        <f>61352+1501</f>
        <v>62853</v>
      </c>
      <c r="M135" s="1063">
        <f t="shared" si="1"/>
        <v>70953</v>
      </c>
    </row>
    <row r="136" spans="1:13" x14ac:dyDescent="0.25">
      <c r="A136" s="8" t="s">
        <v>97</v>
      </c>
      <c r="B136" s="1062">
        <v>0</v>
      </c>
      <c r="C136" s="1063"/>
      <c r="D136" s="1064"/>
      <c r="E136" s="1062">
        <v>0</v>
      </c>
      <c r="F136" s="1063"/>
      <c r="G136" s="1063"/>
      <c r="H136" s="1063"/>
      <c r="I136" s="1063"/>
      <c r="J136" s="1063"/>
      <c r="K136" s="1063"/>
      <c r="L136" s="1063"/>
      <c r="M136" s="1063">
        <f t="shared" si="1"/>
        <v>0</v>
      </c>
    </row>
    <row r="137" spans="1:13" x14ac:dyDescent="0.25">
      <c r="A137" s="8" t="s">
        <v>98</v>
      </c>
      <c r="B137" s="1062"/>
      <c r="C137" s="1063"/>
      <c r="D137" s="1064"/>
      <c r="E137" s="1503"/>
      <c r="F137" s="1063"/>
      <c r="G137" s="1063"/>
      <c r="H137" s="1063"/>
      <c r="I137" s="1063"/>
      <c r="J137" s="1063"/>
      <c r="K137" s="1063"/>
      <c r="L137" s="1063">
        <v>361530</v>
      </c>
      <c r="M137" s="1063">
        <f t="shared" si="1"/>
        <v>361530</v>
      </c>
    </row>
    <row r="138" spans="1:13" x14ac:dyDescent="0.25">
      <c r="A138" s="8" t="s">
        <v>99</v>
      </c>
      <c r="B138" s="1062">
        <v>0</v>
      </c>
      <c r="C138" s="1063"/>
      <c r="D138" s="1064"/>
      <c r="E138" s="1063"/>
      <c r="F138" s="1063"/>
      <c r="G138" s="1063"/>
      <c r="H138" s="1063"/>
      <c r="I138" s="1063"/>
      <c r="J138" s="1063"/>
      <c r="K138" s="1063"/>
      <c r="L138" s="1063"/>
      <c r="M138" s="1063">
        <f t="shared" si="1"/>
        <v>0</v>
      </c>
    </row>
    <row r="139" spans="1:13" x14ac:dyDescent="0.25">
      <c r="A139" s="8" t="s">
        <v>100</v>
      </c>
      <c r="B139" s="1062">
        <v>220625</v>
      </c>
      <c r="C139" s="1063">
        <v>61400</v>
      </c>
      <c r="D139" s="1064">
        <v>3000</v>
      </c>
      <c r="E139" s="1063"/>
      <c r="F139" s="1063"/>
      <c r="G139" s="1063">
        <v>45000</v>
      </c>
      <c r="H139" s="1063"/>
      <c r="I139" s="1063"/>
      <c r="J139" s="1063"/>
      <c r="K139" s="1063"/>
      <c r="L139" s="1063"/>
      <c r="M139" s="1063">
        <f t="shared" si="1"/>
        <v>330025</v>
      </c>
    </row>
    <row r="140" spans="1:13" x14ac:dyDescent="0.25">
      <c r="A140" s="8" t="s">
        <v>101</v>
      </c>
      <c r="B140" s="1062"/>
      <c r="C140" s="1063"/>
      <c r="D140" s="1064"/>
      <c r="E140" s="1063"/>
      <c r="F140" s="1063"/>
      <c r="G140" s="1063"/>
      <c r="H140" s="1063"/>
      <c r="I140" s="1063"/>
      <c r="J140" s="1063"/>
      <c r="K140" s="1063"/>
      <c r="L140" s="1063">
        <v>6120</v>
      </c>
      <c r="M140" s="1063">
        <f t="shared" si="1"/>
        <v>6120</v>
      </c>
    </row>
    <row r="141" spans="1:13" x14ac:dyDescent="0.25">
      <c r="A141" s="8" t="s">
        <v>102</v>
      </c>
      <c r="B141" s="1502">
        <v>5585.75</v>
      </c>
      <c r="C141" s="1063">
        <v>74301</v>
      </c>
      <c r="D141" s="1064">
        <v>4426</v>
      </c>
      <c r="E141" s="1063">
        <v>4193</v>
      </c>
      <c r="F141" s="1063">
        <v>1335.7</v>
      </c>
      <c r="G141" s="1062">
        <v>0</v>
      </c>
      <c r="H141" s="1063"/>
      <c r="I141" s="1063">
        <v>214</v>
      </c>
      <c r="J141" s="1063"/>
      <c r="K141" s="1063"/>
      <c r="L141" s="1063"/>
      <c r="M141" s="1063">
        <f t="shared" si="1"/>
        <v>90055.45</v>
      </c>
    </row>
    <row r="142" spans="1:13" x14ac:dyDescent="0.25">
      <c r="A142" s="8" t="s">
        <v>103</v>
      </c>
      <c r="B142" s="1062">
        <v>0</v>
      </c>
      <c r="C142" s="1063"/>
      <c r="D142" s="1064"/>
      <c r="E142" s="1062">
        <v>0</v>
      </c>
      <c r="F142" s="1063"/>
      <c r="G142" s="1063"/>
      <c r="H142" s="1063"/>
      <c r="I142" s="1063"/>
      <c r="J142" s="1063"/>
      <c r="K142" s="1063"/>
      <c r="L142" s="1063"/>
      <c r="M142" s="1063">
        <f t="shared" si="1"/>
        <v>0</v>
      </c>
    </row>
    <row r="143" spans="1:13" x14ac:dyDescent="0.25">
      <c r="A143" s="8" t="s">
        <v>104</v>
      </c>
      <c r="B143" s="1502">
        <v>1200</v>
      </c>
      <c r="C143" s="1063">
        <v>4400</v>
      </c>
      <c r="D143" s="1064">
        <v>12200</v>
      </c>
      <c r="E143" s="1063">
        <v>107000</v>
      </c>
      <c r="F143" s="1063">
        <v>16000</v>
      </c>
      <c r="G143" s="1063">
        <v>7000</v>
      </c>
      <c r="H143" s="1063">
        <v>600</v>
      </c>
      <c r="I143" s="1063">
        <v>2500</v>
      </c>
      <c r="J143" s="1063">
        <v>13000</v>
      </c>
      <c r="K143" s="1063">
        <v>27400</v>
      </c>
      <c r="L143" s="1063">
        <v>7500</v>
      </c>
      <c r="M143" s="1063">
        <f t="shared" si="1"/>
        <v>198800</v>
      </c>
    </row>
    <row r="144" spans="1:13" x14ac:dyDescent="0.25">
      <c r="A144" s="8" t="s">
        <v>105</v>
      </c>
      <c r="B144" s="1502">
        <v>19200</v>
      </c>
      <c r="C144" s="1063">
        <v>37500</v>
      </c>
      <c r="D144" s="1064">
        <v>8700</v>
      </c>
      <c r="E144" s="1063">
        <v>142500</v>
      </c>
      <c r="F144" s="1063">
        <v>48000</v>
      </c>
      <c r="G144" s="1063">
        <v>56700</v>
      </c>
      <c r="H144" s="1063">
        <v>11800</v>
      </c>
      <c r="I144" s="1063">
        <v>35400</v>
      </c>
      <c r="J144" s="1063"/>
      <c r="K144" s="1063"/>
      <c r="L144" s="1063"/>
      <c r="M144" s="1063">
        <f t="shared" si="1"/>
        <v>359800</v>
      </c>
    </row>
    <row r="145" spans="1:13" x14ac:dyDescent="0.25">
      <c r="A145" s="8" t="s">
        <v>106</v>
      </c>
      <c r="B145" s="1502">
        <v>43300</v>
      </c>
      <c r="C145" s="1063">
        <v>10500</v>
      </c>
      <c r="D145" s="1064"/>
      <c r="E145" s="1062">
        <v>0</v>
      </c>
      <c r="F145" s="1063"/>
      <c r="G145" s="1063"/>
      <c r="H145" s="1063"/>
      <c r="I145" s="1063">
        <v>600</v>
      </c>
      <c r="J145" s="1063"/>
      <c r="K145" s="1063"/>
      <c r="L145" s="1063"/>
      <c r="M145" s="1063">
        <f t="shared" si="1"/>
        <v>54400</v>
      </c>
    </row>
    <row r="146" spans="1:13" x14ac:dyDescent="0.25">
      <c r="A146" s="8" t="s">
        <v>107</v>
      </c>
      <c r="B146" s="1501">
        <v>3200</v>
      </c>
      <c r="C146" s="1063"/>
      <c r="D146" s="1064"/>
      <c r="E146" s="1062">
        <v>0</v>
      </c>
      <c r="F146" s="1063"/>
      <c r="G146" s="1063"/>
      <c r="H146" s="1063"/>
      <c r="I146" s="1063"/>
      <c r="J146" s="1063"/>
      <c r="K146" s="1063"/>
      <c r="L146" s="1063"/>
      <c r="M146" s="1063">
        <f t="shared" si="1"/>
        <v>3200</v>
      </c>
    </row>
    <row r="147" spans="1:13" x14ac:dyDescent="0.25">
      <c r="A147" s="8" t="s">
        <v>108</v>
      </c>
      <c r="B147" s="1501"/>
      <c r="C147" s="1063"/>
      <c r="D147" s="1064"/>
      <c r="E147" s="1503"/>
      <c r="F147" s="1063"/>
      <c r="G147" s="1063"/>
      <c r="H147" s="1063"/>
      <c r="I147" s="1063"/>
      <c r="J147" s="1063">
        <v>200</v>
      </c>
      <c r="K147" s="1063">
        <v>7000</v>
      </c>
      <c r="L147" s="1063">
        <v>230931</v>
      </c>
      <c r="M147" s="1063">
        <f t="shared" si="1"/>
        <v>238131</v>
      </c>
    </row>
    <row r="148" spans="1:13" x14ac:dyDescent="0.25">
      <c r="A148" s="8" t="s">
        <v>109</v>
      </c>
      <c r="B148" s="1062">
        <v>0</v>
      </c>
      <c r="C148" s="1063"/>
      <c r="D148" s="1064"/>
      <c r="E148" s="1062">
        <v>0</v>
      </c>
      <c r="F148" s="1063"/>
      <c r="G148" s="1063"/>
      <c r="H148" s="1063"/>
      <c r="I148" s="1063">
        <v>1700</v>
      </c>
      <c r="J148" s="1063">
        <v>7500</v>
      </c>
      <c r="K148" s="1063">
        <v>75000</v>
      </c>
      <c r="L148" s="1063">
        <v>11760</v>
      </c>
      <c r="M148" s="1063">
        <f t="shared" si="1"/>
        <v>95960</v>
      </c>
    </row>
    <row r="149" spans="1:13" x14ac:dyDescent="0.25">
      <c r="A149" s="8" t="s">
        <v>110</v>
      </c>
      <c r="B149" s="1504">
        <v>49775</v>
      </c>
      <c r="C149" s="1063">
        <v>292099</v>
      </c>
      <c r="D149" s="1064">
        <v>390250</v>
      </c>
      <c r="E149" s="1063">
        <v>4500</v>
      </c>
      <c r="F149" s="1063">
        <v>9000</v>
      </c>
      <c r="G149" s="1063"/>
      <c r="H149" s="1063"/>
      <c r="I149" s="1063"/>
      <c r="J149" s="1063"/>
      <c r="K149" s="1063"/>
      <c r="L149" s="1063"/>
      <c r="M149" s="1063">
        <f t="shared" si="1"/>
        <v>745624</v>
      </c>
    </row>
    <row r="150" spans="1:13" x14ac:dyDescent="0.25">
      <c r="A150" s="8" t="s">
        <v>111</v>
      </c>
      <c r="B150" s="1501"/>
      <c r="C150" s="1063"/>
      <c r="D150" s="1064"/>
      <c r="E150" s="1503"/>
      <c r="F150" s="1063"/>
      <c r="G150" s="1063"/>
      <c r="H150" s="1063">
        <v>900</v>
      </c>
      <c r="I150" s="1063">
        <v>280</v>
      </c>
      <c r="J150" s="1063">
        <v>20740</v>
      </c>
      <c r="K150" s="1063">
        <v>50000</v>
      </c>
      <c r="L150" s="1063">
        <v>28300</v>
      </c>
      <c r="M150" s="1063">
        <f t="shared" si="1"/>
        <v>100220</v>
      </c>
    </row>
    <row r="151" spans="1:13" x14ac:dyDescent="0.25">
      <c r="A151" s="8" t="s">
        <v>112</v>
      </c>
      <c r="B151" s="1501">
        <v>6600</v>
      </c>
      <c r="C151" s="1063">
        <v>268690</v>
      </c>
      <c r="D151" s="1064">
        <v>717379</v>
      </c>
      <c r="E151" s="1063">
        <v>1310890</v>
      </c>
      <c r="F151" s="1063">
        <v>9000</v>
      </c>
      <c r="G151" s="1063"/>
      <c r="H151" s="1063"/>
      <c r="I151" s="1063"/>
      <c r="J151" s="1063">
        <v>20333</v>
      </c>
      <c r="K151" s="1063">
        <v>356000</v>
      </c>
      <c r="L151" s="1063">
        <v>74000</v>
      </c>
      <c r="M151" s="1063">
        <f t="shared" si="1"/>
        <v>2762892</v>
      </c>
    </row>
    <row r="152" spans="1:13" x14ac:dyDescent="0.25">
      <c r="A152" s="8" t="s">
        <v>113</v>
      </c>
      <c r="B152" s="1062">
        <v>25900</v>
      </c>
      <c r="C152" s="1063">
        <v>73044</v>
      </c>
      <c r="D152" s="1064">
        <v>2600</v>
      </c>
      <c r="E152" s="1062">
        <v>0</v>
      </c>
      <c r="F152" s="1063"/>
      <c r="G152" s="1063"/>
      <c r="H152" s="1063"/>
      <c r="I152" s="1063"/>
      <c r="J152" s="1063"/>
      <c r="K152" s="1063"/>
      <c r="L152" s="1063"/>
      <c r="M152" s="1063">
        <f t="shared" si="1"/>
        <v>101544</v>
      </c>
    </row>
    <row r="153" spans="1:13" x14ac:dyDescent="0.25">
      <c r="A153" s="8" t="s">
        <v>114</v>
      </c>
      <c r="B153" s="1501"/>
      <c r="C153" s="1063"/>
      <c r="D153" s="1064"/>
      <c r="E153" s="1063"/>
      <c r="F153" s="1063"/>
      <c r="G153" s="1063"/>
      <c r="H153" s="1063"/>
      <c r="I153" s="1063"/>
      <c r="J153" s="1063"/>
      <c r="K153" s="1063">
        <v>73500</v>
      </c>
      <c r="L153" s="1063">
        <v>194800</v>
      </c>
      <c r="M153" s="1063">
        <f t="shared" si="1"/>
        <v>268300</v>
      </c>
    </row>
    <row r="154" spans="1:13" x14ac:dyDescent="0.25">
      <c r="A154" s="8" t="s">
        <v>115</v>
      </c>
      <c r="B154" s="1502">
        <v>78900</v>
      </c>
      <c r="C154" s="1063">
        <v>42100</v>
      </c>
      <c r="D154" s="1064">
        <v>315050</v>
      </c>
      <c r="E154" s="1063">
        <v>152266.6</v>
      </c>
      <c r="F154" s="1063">
        <v>44150</v>
      </c>
      <c r="G154" s="1063">
        <v>14700</v>
      </c>
      <c r="H154" s="1063"/>
      <c r="I154" s="1063">
        <v>34300</v>
      </c>
      <c r="J154" s="1063">
        <v>101100</v>
      </c>
      <c r="K154" s="1063">
        <v>7000</v>
      </c>
      <c r="L154" s="1063">
        <v>3500</v>
      </c>
      <c r="M154" s="1063">
        <f t="shared" si="1"/>
        <v>793066.6</v>
      </c>
    </row>
    <row r="155" spans="1:13" x14ac:dyDescent="0.25">
      <c r="A155" s="8" t="s">
        <v>116</v>
      </c>
      <c r="B155" s="1505">
        <v>62385.75</v>
      </c>
      <c r="C155" s="1506">
        <v>106101</v>
      </c>
      <c r="D155" s="1064">
        <v>19992.599999999999</v>
      </c>
      <c r="E155" s="1063">
        <v>51751.199999999997</v>
      </c>
      <c r="F155" s="1063">
        <v>15335</v>
      </c>
      <c r="G155" s="1063">
        <v>9666.6</v>
      </c>
      <c r="H155" s="1063">
        <v>10000</v>
      </c>
      <c r="I155" s="1063">
        <v>2500</v>
      </c>
      <c r="J155" s="1063"/>
      <c r="K155" s="1063"/>
      <c r="L155" s="1063"/>
      <c r="M155" s="1063">
        <f t="shared" si="1"/>
        <v>277732.14999999997</v>
      </c>
    </row>
    <row r="156" spans="1:13" x14ac:dyDescent="0.25">
      <c r="A156" s="8" t="s">
        <v>117</v>
      </c>
      <c r="B156" s="1062">
        <v>0</v>
      </c>
      <c r="C156" s="1063">
        <v>20200</v>
      </c>
      <c r="D156" s="1064">
        <v>17501</v>
      </c>
      <c r="E156" s="1062">
        <v>0</v>
      </c>
      <c r="F156" s="1063"/>
      <c r="G156" s="1063"/>
      <c r="H156" s="1063"/>
      <c r="I156" s="1063"/>
      <c r="J156" s="1063"/>
      <c r="K156" s="1063"/>
      <c r="L156" s="1063"/>
      <c r="M156" s="1063">
        <f t="shared" si="1"/>
        <v>37701</v>
      </c>
    </row>
    <row r="157" spans="1:13" x14ac:dyDescent="0.25">
      <c r="A157" s="8" t="s">
        <v>118</v>
      </c>
      <c r="B157" s="1501"/>
      <c r="C157" s="1063"/>
      <c r="D157" s="1064"/>
      <c r="E157" s="1063"/>
      <c r="F157" s="1063"/>
      <c r="G157" s="1063"/>
      <c r="H157" s="1503"/>
      <c r="I157" s="1503"/>
      <c r="J157" s="1503"/>
      <c r="K157" s="1503"/>
      <c r="L157" s="1503">
        <v>8</v>
      </c>
      <c r="M157" s="1063">
        <f t="shared" si="1"/>
        <v>8</v>
      </c>
    </row>
    <row r="158" spans="1:13" x14ac:dyDescent="0.25">
      <c r="A158" s="8" t="s">
        <v>119</v>
      </c>
      <c r="B158" s="1062">
        <v>0</v>
      </c>
      <c r="C158" s="1063"/>
      <c r="D158" s="1064"/>
      <c r="E158" s="1063">
        <v>32500</v>
      </c>
      <c r="F158" s="1063"/>
      <c r="G158" s="1063"/>
      <c r="H158" s="1503"/>
      <c r="I158" s="1503"/>
      <c r="J158" s="1503"/>
      <c r="K158" s="1503"/>
      <c r="L158" s="1503"/>
      <c r="M158" s="1063">
        <f t="shared" si="1"/>
        <v>32500</v>
      </c>
    </row>
    <row r="159" spans="1:13" x14ac:dyDescent="0.25">
      <c r="A159" s="8" t="s">
        <v>120</v>
      </c>
      <c r="B159" s="1504">
        <v>49550</v>
      </c>
      <c r="C159" s="1063">
        <v>129280</v>
      </c>
      <c r="D159" s="1064">
        <v>133468</v>
      </c>
      <c r="E159" s="1063">
        <v>108040.1</v>
      </c>
      <c r="F159" s="1063">
        <v>100100.05</v>
      </c>
      <c r="G159" s="1063">
        <v>62126.6</v>
      </c>
      <c r="H159" s="1063">
        <v>90800</v>
      </c>
      <c r="I159" s="1063">
        <v>90000</v>
      </c>
      <c r="J159" s="1063">
        <v>120120</v>
      </c>
      <c r="K159" s="1063">
        <f>157600+6000</f>
        <v>163600</v>
      </c>
      <c r="L159" s="1063">
        <v>271500</v>
      </c>
      <c r="M159" s="1063">
        <f t="shared" si="1"/>
        <v>1318584.75</v>
      </c>
    </row>
    <row r="160" spans="1:13" x14ac:dyDescent="0.25">
      <c r="A160" s="8" t="s">
        <v>121</v>
      </c>
      <c r="B160" s="1062">
        <v>0</v>
      </c>
      <c r="C160" s="1063">
        <v>2450</v>
      </c>
      <c r="D160" s="1064">
        <v>114500</v>
      </c>
      <c r="E160" s="1063">
        <v>221483.2</v>
      </c>
      <c r="F160" s="1063">
        <v>182279.1</v>
      </c>
      <c r="G160" s="1063">
        <v>76125</v>
      </c>
      <c r="H160" s="1063">
        <v>69600</v>
      </c>
      <c r="I160" s="1063">
        <v>22100</v>
      </c>
      <c r="J160" s="1063">
        <v>1980</v>
      </c>
      <c r="K160" s="1063">
        <v>17500</v>
      </c>
      <c r="L160" s="1063">
        <v>15000</v>
      </c>
      <c r="M160" s="1063">
        <f t="shared" si="1"/>
        <v>723017.3</v>
      </c>
    </row>
    <row r="161" spans="1:13" x14ac:dyDescent="0.25">
      <c r="A161" s="8" t="s">
        <v>122</v>
      </c>
      <c r="B161" s="1501"/>
      <c r="C161" s="1063"/>
      <c r="D161" s="1064"/>
      <c r="E161" s="1063"/>
      <c r="F161" s="1063"/>
      <c r="G161" s="1063"/>
      <c r="H161" s="1063"/>
      <c r="I161" s="1063"/>
      <c r="J161" s="1063">
        <v>2250</v>
      </c>
      <c r="K161" s="1063">
        <v>225</v>
      </c>
      <c r="L161" s="1063"/>
      <c r="M161" s="1063">
        <f t="shared" si="1"/>
        <v>2475</v>
      </c>
    </row>
    <row r="162" spans="1:13" x14ac:dyDescent="0.25">
      <c r="A162" s="8" t="s">
        <v>123</v>
      </c>
      <c r="B162" s="1501"/>
      <c r="C162" s="1063"/>
      <c r="D162" s="1064"/>
      <c r="E162" s="1503"/>
      <c r="F162" s="1063"/>
      <c r="G162" s="1063"/>
      <c r="H162" s="1063">
        <v>1</v>
      </c>
      <c r="I162" s="1063">
        <v>4000</v>
      </c>
      <c r="J162" s="1063">
        <v>19506</v>
      </c>
      <c r="K162" s="1063">
        <v>10250</v>
      </c>
      <c r="L162" s="1063"/>
      <c r="M162" s="1063">
        <f t="shared" si="1"/>
        <v>33757</v>
      </c>
    </row>
    <row r="163" spans="1:13" x14ac:dyDescent="0.25">
      <c r="A163" s="8" t="s">
        <v>124</v>
      </c>
      <c r="B163" s="1501"/>
      <c r="C163" s="1063"/>
      <c r="D163" s="1064"/>
      <c r="E163" s="1503"/>
      <c r="F163" s="1063"/>
      <c r="G163" s="1063"/>
      <c r="H163" s="1063"/>
      <c r="I163" s="1063"/>
      <c r="J163" s="1063"/>
      <c r="K163" s="1063">
        <v>1250</v>
      </c>
      <c r="L163" s="1063"/>
      <c r="M163" s="1063">
        <f t="shared" si="1"/>
        <v>1250</v>
      </c>
    </row>
    <row r="164" spans="1:13" ht="15.75" thickBot="1" x14ac:dyDescent="0.3">
      <c r="A164" s="8" t="s">
        <v>125</v>
      </c>
      <c r="B164" s="1062">
        <v>0</v>
      </c>
      <c r="C164" s="1063"/>
      <c r="D164" s="1064"/>
      <c r="E164" s="1062">
        <v>0</v>
      </c>
      <c r="F164" s="1063"/>
      <c r="G164" s="1063"/>
      <c r="H164" s="1063"/>
      <c r="I164" s="1063"/>
      <c r="J164" s="1063"/>
      <c r="K164" s="1063"/>
      <c r="L164" s="1063"/>
      <c r="M164" s="1063">
        <f t="shared" si="1"/>
        <v>0</v>
      </c>
    </row>
    <row r="165" spans="1:13" ht="15.75" thickBot="1" x14ac:dyDescent="0.3">
      <c r="A165" s="2"/>
      <c r="B165" s="2">
        <v>2004</v>
      </c>
      <c r="C165" s="2">
        <v>2005</v>
      </c>
      <c r="D165" s="3">
        <v>2006</v>
      </c>
      <c r="E165" s="2">
        <v>2007</v>
      </c>
      <c r="F165" s="2">
        <v>2008</v>
      </c>
      <c r="G165" s="2">
        <v>2009</v>
      </c>
      <c r="H165" s="2">
        <v>2010</v>
      </c>
      <c r="I165" s="2">
        <v>2011</v>
      </c>
      <c r="J165" s="2">
        <v>2012</v>
      </c>
      <c r="K165" s="2">
        <v>2013</v>
      </c>
      <c r="L165" s="2">
        <v>2014</v>
      </c>
      <c r="M165" s="2" t="s">
        <v>1</v>
      </c>
    </row>
    <row r="166" spans="1:13" x14ac:dyDescent="0.25">
      <c r="A166" s="8" t="s">
        <v>126</v>
      </c>
      <c r="B166" s="1062">
        <v>0</v>
      </c>
      <c r="C166" s="1063"/>
      <c r="D166" s="1064"/>
      <c r="E166" s="1062">
        <v>0</v>
      </c>
      <c r="F166" s="1063">
        <v>4000</v>
      </c>
      <c r="G166" s="1063">
        <v>23480</v>
      </c>
      <c r="H166" s="1063">
        <v>18100</v>
      </c>
      <c r="I166" s="1063">
        <v>57100</v>
      </c>
      <c r="J166" s="1063">
        <v>47025</v>
      </c>
      <c r="K166" s="1063">
        <v>45000</v>
      </c>
      <c r="L166" s="1063"/>
      <c r="M166" s="1063">
        <f t="shared" si="1"/>
        <v>194705</v>
      </c>
    </row>
    <row r="167" spans="1:13" x14ac:dyDescent="0.25">
      <c r="A167" s="8" t="s">
        <v>127</v>
      </c>
      <c r="B167" s="1501"/>
      <c r="C167" s="1063"/>
      <c r="D167" s="1064"/>
      <c r="E167" s="1062">
        <v>0</v>
      </c>
      <c r="F167" s="1063">
        <v>266.60000000000002</v>
      </c>
      <c r="G167" s="1063"/>
      <c r="H167" s="1063"/>
      <c r="I167" s="1063"/>
      <c r="J167" s="1063">
        <v>260500</v>
      </c>
      <c r="K167" s="1063">
        <v>28000</v>
      </c>
      <c r="L167" s="1063"/>
      <c r="M167" s="1063">
        <f t="shared" si="1"/>
        <v>288766.59999999998</v>
      </c>
    </row>
    <row r="168" spans="1:13" x14ac:dyDescent="0.25">
      <c r="A168" s="8" t="s">
        <v>128</v>
      </c>
      <c r="B168" s="1501"/>
      <c r="C168" s="1063"/>
      <c r="D168" s="1064"/>
      <c r="E168" s="1503"/>
      <c r="F168" s="1063"/>
      <c r="G168" s="1063"/>
      <c r="H168" s="1063"/>
      <c r="I168" s="1063"/>
      <c r="J168" s="1063"/>
      <c r="K168" s="1063"/>
      <c r="L168" s="1063">
        <v>8</v>
      </c>
      <c r="M168" s="1063">
        <f t="shared" si="1"/>
        <v>8</v>
      </c>
    </row>
    <row r="169" spans="1:13" x14ac:dyDescent="0.25">
      <c r="A169" s="8" t="s">
        <v>129</v>
      </c>
      <c r="B169" s="1502">
        <v>1000</v>
      </c>
      <c r="C169" s="1063">
        <v>4400</v>
      </c>
      <c r="D169" s="1064"/>
      <c r="E169" s="1063">
        <v>400</v>
      </c>
      <c r="F169" s="1063"/>
      <c r="G169" s="1063">
        <v>1800</v>
      </c>
      <c r="H169" s="1063"/>
      <c r="I169" s="1063"/>
      <c r="J169" s="1063"/>
      <c r="K169" s="1063"/>
      <c r="L169" s="1063"/>
      <c r="M169" s="1063">
        <f t="shared" si="1"/>
        <v>7600</v>
      </c>
    </row>
    <row r="170" spans="1:13" x14ac:dyDescent="0.25">
      <c r="A170" s="8" t="s">
        <v>130</v>
      </c>
      <c r="B170" s="1502">
        <v>153400</v>
      </c>
      <c r="C170" s="1063">
        <v>569191.30000000005</v>
      </c>
      <c r="D170" s="1064">
        <v>407926.9</v>
      </c>
      <c r="E170" s="1063">
        <v>314597.7</v>
      </c>
      <c r="F170" s="1063">
        <v>1424050.05</v>
      </c>
      <c r="G170" s="1063">
        <v>156700</v>
      </c>
      <c r="H170" s="1063">
        <v>135081</v>
      </c>
      <c r="I170" s="1063">
        <v>368514</v>
      </c>
      <c r="J170" s="1063">
        <v>966103.3</v>
      </c>
      <c r="K170" s="1063">
        <f>341830+500</f>
        <v>342330</v>
      </c>
      <c r="L170" s="1063">
        <f>1740360+90</f>
        <v>1740450</v>
      </c>
      <c r="M170" s="1063">
        <f t="shared" si="1"/>
        <v>6578344.25</v>
      </c>
    </row>
    <row r="171" spans="1:13" x14ac:dyDescent="0.25">
      <c r="A171" s="8" t="s">
        <v>131</v>
      </c>
      <c r="B171" s="1501"/>
      <c r="C171" s="1503"/>
      <c r="D171" s="1064"/>
      <c r="E171" s="1503"/>
      <c r="F171" s="1063">
        <v>7000</v>
      </c>
      <c r="G171" s="1063">
        <v>86500</v>
      </c>
      <c r="H171" s="1063">
        <v>95000</v>
      </c>
      <c r="I171" s="1063">
        <v>134900</v>
      </c>
      <c r="J171" s="1063">
        <v>112300</v>
      </c>
      <c r="K171" s="1063">
        <v>205400</v>
      </c>
      <c r="L171" s="1063">
        <v>141900</v>
      </c>
      <c r="M171" s="1063">
        <f t="shared" si="1"/>
        <v>783000</v>
      </c>
    </row>
    <row r="172" spans="1:13" x14ac:dyDescent="0.25">
      <c r="A172" s="8" t="s">
        <v>132</v>
      </c>
      <c r="B172" s="1501"/>
      <c r="C172" s="1503"/>
      <c r="D172" s="1064"/>
      <c r="E172" s="1503"/>
      <c r="F172" s="1063"/>
      <c r="G172" s="1063"/>
      <c r="H172" s="1063"/>
      <c r="I172" s="1063"/>
      <c r="J172" s="1063">
        <v>650</v>
      </c>
      <c r="K172" s="1063"/>
      <c r="L172" s="1063"/>
      <c r="M172" s="1063">
        <f t="shared" ref="M172:M238" si="2">SUM(B172:L172)</f>
        <v>650</v>
      </c>
    </row>
    <row r="173" spans="1:13" x14ac:dyDescent="0.25">
      <c r="A173" s="8" t="s">
        <v>133</v>
      </c>
      <c r="B173" s="1501"/>
      <c r="C173" s="1503"/>
      <c r="D173" s="1064"/>
      <c r="E173" s="1503"/>
      <c r="F173" s="1063"/>
      <c r="G173" s="1063"/>
      <c r="H173" s="1063"/>
      <c r="I173" s="1063"/>
      <c r="J173" s="1063">
        <v>2000</v>
      </c>
      <c r="K173" s="1063">
        <v>30100</v>
      </c>
      <c r="L173" s="1063">
        <v>191311</v>
      </c>
      <c r="M173" s="1063">
        <f t="shared" si="2"/>
        <v>223411</v>
      </c>
    </row>
    <row r="174" spans="1:13" x14ac:dyDescent="0.25">
      <c r="A174" s="8" t="s">
        <v>134</v>
      </c>
      <c r="B174" s="1504">
        <v>174000</v>
      </c>
      <c r="C174" s="1063">
        <v>42000</v>
      </c>
      <c r="D174" s="1064">
        <v>54500</v>
      </c>
      <c r="E174" s="1063">
        <v>73680</v>
      </c>
      <c r="F174" s="1063">
        <v>26750</v>
      </c>
      <c r="G174" s="1063">
        <v>10200</v>
      </c>
      <c r="H174" s="1063">
        <v>9000</v>
      </c>
      <c r="I174" s="1063">
        <v>14000</v>
      </c>
      <c r="J174" s="1063">
        <v>11000</v>
      </c>
      <c r="K174" s="1063"/>
      <c r="L174" s="1063">
        <v>7500</v>
      </c>
      <c r="M174" s="1063">
        <f t="shared" si="2"/>
        <v>422630</v>
      </c>
    </row>
    <row r="175" spans="1:13" x14ac:dyDescent="0.25">
      <c r="A175" s="8" t="s">
        <v>135</v>
      </c>
      <c r="B175" s="1062">
        <v>0</v>
      </c>
      <c r="C175" s="1063"/>
      <c r="D175" s="1064"/>
      <c r="E175" s="1062">
        <v>0</v>
      </c>
      <c r="F175" s="1063"/>
      <c r="G175" s="1063"/>
      <c r="H175" s="1063"/>
      <c r="I175" s="1063"/>
      <c r="J175" s="1063"/>
      <c r="K175" s="1063">
        <v>3500</v>
      </c>
      <c r="L175" s="1063"/>
      <c r="M175" s="1063">
        <f t="shared" si="2"/>
        <v>3500</v>
      </c>
    </row>
    <row r="176" spans="1:13" x14ac:dyDescent="0.25">
      <c r="A176" s="8" t="s">
        <v>136</v>
      </c>
      <c r="B176" s="1501"/>
      <c r="C176" s="1063"/>
      <c r="D176" s="1064"/>
      <c r="E176" s="1503"/>
      <c r="F176" s="1063">
        <v>9000</v>
      </c>
      <c r="G176" s="1063">
        <v>7625</v>
      </c>
      <c r="H176" s="1063">
        <v>8450</v>
      </c>
      <c r="I176" s="1063">
        <v>52950</v>
      </c>
      <c r="J176" s="1063">
        <v>14300</v>
      </c>
      <c r="K176" s="1063">
        <v>6800</v>
      </c>
      <c r="L176" s="1063">
        <v>20000</v>
      </c>
      <c r="M176" s="1063">
        <f t="shared" si="2"/>
        <v>119125</v>
      </c>
    </row>
    <row r="177" spans="1:13" x14ac:dyDescent="0.25">
      <c r="A177" s="8" t="s">
        <v>137</v>
      </c>
      <c r="B177" s="1501"/>
      <c r="C177" s="1063"/>
      <c r="D177" s="1064"/>
      <c r="E177" s="1063"/>
      <c r="F177" s="1063"/>
      <c r="G177" s="1063"/>
      <c r="H177" s="1063"/>
      <c r="I177" s="1063">
        <v>142600</v>
      </c>
      <c r="J177" s="1063"/>
      <c r="K177" s="1063">
        <v>135700</v>
      </c>
      <c r="L177" s="1063">
        <v>21220</v>
      </c>
      <c r="M177" s="1063">
        <f t="shared" si="2"/>
        <v>299520</v>
      </c>
    </row>
    <row r="178" spans="1:13" x14ac:dyDescent="0.25">
      <c r="A178" s="8" t="s">
        <v>138</v>
      </c>
      <c r="B178" s="1504">
        <v>2500</v>
      </c>
      <c r="C178" s="1063">
        <v>8000</v>
      </c>
      <c r="D178" s="1064">
        <v>5401</v>
      </c>
      <c r="E178" s="1063">
        <v>0.1</v>
      </c>
      <c r="F178" s="1063">
        <v>21350.05</v>
      </c>
      <c r="G178" s="1063">
        <v>4600</v>
      </c>
      <c r="H178" s="1063">
        <v>12400</v>
      </c>
      <c r="I178" s="1063">
        <v>12000</v>
      </c>
      <c r="J178" s="1063">
        <f>13800+1150</f>
        <v>14950</v>
      </c>
      <c r="K178" s="1063">
        <v>22000</v>
      </c>
      <c r="L178" s="1063">
        <v>7288</v>
      </c>
      <c r="M178" s="1063">
        <f t="shared" si="2"/>
        <v>110489.15</v>
      </c>
    </row>
    <row r="179" spans="1:13" x14ac:dyDescent="0.25">
      <c r="A179" s="8" t="s">
        <v>139</v>
      </c>
      <c r="B179" s="1504"/>
      <c r="C179" s="1063"/>
      <c r="D179" s="1064"/>
      <c r="E179" s="1063"/>
      <c r="F179" s="1063"/>
      <c r="G179" s="1063">
        <v>2000</v>
      </c>
      <c r="H179" s="1063"/>
      <c r="I179" s="1063">
        <v>6500</v>
      </c>
      <c r="J179" s="1063"/>
      <c r="K179" s="1063"/>
      <c r="L179" s="1063"/>
      <c r="M179" s="1063">
        <f t="shared" si="2"/>
        <v>8500</v>
      </c>
    </row>
    <row r="180" spans="1:13" x14ac:dyDescent="0.25">
      <c r="A180" s="8" t="s">
        <v>140</v>
      </c>
      <c r="B180" s="1504"/>
      <c r="C180" s="1063">
        <v>1950</v>
      </c>
      <c r="D180" s="1064"/>
      <c r="E180" s="1063"/>
      <c r="F180" s="1063"/>
      <c r="G180" s="1063"/>
      <c r="H180" s="1063"/>
      <c r="I180" s="1063"/>
      <c r="J180" s="1063"/>
      <c r="K180" s="1063"/>
      <c r="L180" s="1063"/>
      <c r="M180" s="1063">
        <f t="shared" si="2"/>
        <v>1950</v>
      </c>
    </row>
    <row r="181" spans="1:13" x14ac:dyDescent="0.25">
      <c r="A181" s="8" t="s">
        <v>141</v>
      </c>
      <c r="B181" s="1062">
        <v>0</v>
      </c>
      <c r="C181" s="1063"/>
      <c r="D181" s="1064"/>
      <c r="E181" s="1063"/>
      <c r="F181" s="1063"/>
      <c r="G181" s="1063"/>
      <c r="H181" s="1063"/>
      <c r="I181" s="1063"/>
      <c r="J181" s="1063"/>
      <c r="K181" s="1063"/>
      <c r="L181" s="1063"/>
      <c r="M181" s="1063">
        <f t="shared" si="2"/>
        <v>0</v>
      </c>
    </row>
    <row r="182" spans="1:13" x14ac:dyDescent="0.25">
      <c r="A182" s="8" t="s">
        <v>142</v>
      </c>
      <c r="B182" s="1501"/>
      <c r="C182" s="1063"/>
      <c r="D182" s="1064"/>
      <c r="E182" s="1063"/>
      <c r="F182" s="1063"/>
      <c r="G182" s="1063"/>
      <c r="H182" s="1063">
        <v>2000</v>
      </c>
      <c r="I182" s="1063"/>
      <c r="J182" s="1063"/>
      <c r="K182" s="1063"/>
      <c r="L182" s="1063"/>
      <c r="M182" s="1063">
        <f t="shared" si="2"/>
        <v>2000</v>
      </c>
    </row>
    <row r="183" spans="1:13" x14ac:dyDescent="0.25">
      <c r="A183" s="8" t="s">
        <v>143</v>
      </c>
      <c r="B183" s="1504">
        <v>309762</v>
      </c>
      <c r="C183" s="1063">
        <v>47000</v>
      </c>
      <c r="D183" s="1064">
        <v>13850</v>
      </c>
      <c r="E183" s="1063"/>
      <c r="F183" s="1063"/>
      <c r="G183" s="1063"/>
      <c r="H183" s="1063"/>
      <c r="I183" s="1063"/>
      <c r="J183" s="1063"/>
      <c r="K183" s="1063"/>
      <c r="L183" s="1063"/>
      <c r="M183" s="1063">
        <f t="shared" si="2"/>
        <v>370612</v>
      </c>
    </row>
    <row r="184" spans="1:13" x14ac:dyDescent="0.25">
      <c r="A184" s="8" t="s">
        <v>144</v>
      </c>
      <c r="B184" s="1502">
        <v>86350</v>
      </c>
      <c r="C184" s="1063">
        <v>160670</v>
      </c>
      <c r="D184" s="1064"/>
      <c r="E184" s="1503">
        <v>3500</v>
      </c>
      <c r="F184" s="1063">
        <v>14800</v>
      </c>
      <c r="G184" s="1063">
        <v>2200</v>
      </c>
      <c r="H184" s="1063"/>
      <c r="I184" s="1063"/>
      <c r="J184" s="1063"/>
      <c r="K184" s="1063"/>
      <c r="L184" s="1063"/>
      <c r="M184" s="1063">
        <f t="shared" si="2"/>
        <v>267520</v>
      </c>
    </row>
    <row r="185" spans="1:13" x14ac:dyDescent="0.25">
      <c r="A185" s="8" t="s">
        <v>145</v>
      </c>
      <c r="B185" s="1502"/>
      <c r="C185" s="1063">
        <v>15200</v>
      </c>
      <c r="D185" s="1064">
        <v>19500</v>
      </c>
      <c r="E185" s="1063">
        <v>69800</v>
      </c>
      <c r="F185" s="1063">
        <v>1980971.25</v>
      </c>
      <c r="G185" s="1063">
        <v>1676094.9</v>
      </c>
      <c r="H185" s="1063">
        <v>976480</v>
      </c>
      <c r="I185" s="1063">
        <v>881230.6</v>
      </c>
      <c r="J185" s="1063">
        <v>269760</v>
      </c>
      <c r="K185" s="1063">
        <v>18000</v>
      </c>
      <c r="L185" s="1063">
        <v>17300</v>
      </c>
      <c r="M185" s="1063">
        <f t="shared" si="2"/>
        <v>5924336.75</v>
      </c>
    </row>
    <row r="186" spans="1:13" x14ac:dyDescent="0.25">
      <c r="A186" s="8" t="s">
        <v>146</v>
      </c>
      <c r="B186" s="1062">
        <v>0</v>
      </c>
      <c r="C186" s="1063"/>
      <c r="D186" s="1064"/>
      <c r="E186" s="1062">
        <v>0</v>
      </c>
      <c r="F186" s="1063"/>
      <c r="G186" s="1063"/>
      <c r="H186" s="1063"/>
      <c r="I186" s="1063"/>
      <c r="J186" s="1063"/>
      <c r="K186" s="1063"/>
      <c r="L186" s="1063"/>
      <c r="M186" s="1063">
        <f t="shared" si="2"/>
        <v>0</v>
      </c>
    </row>
    <row r="187" spans="1:13" x14ac:dyDescent="0.25">
      <c r="A187" s="8" t="s">
        <v>147</v>
      </c>
      <c r="B187" s="1502">
        <v>188150</v>
      </c>
      <c r="C187" s="1063">
        <v>82850</v>
      </c>
      <c r="D187" s="1064">
        <v>20224</v>
      </c>
      <c r="E187" s="1503">
        <v>91313</v>
      </c>
      <c r="F187" s="1503">
        <v>56950</v>
      </c>
      <c r="G187" s="1503">
        <v>30500</v>
      </c>
      <c r="H187" s="1503"/>
      <c r="I187" s="1503">
        <v>14850</v>
      </c>
      <c r="J187" s="1503">
        <v>10200</v>
      </c>
      <c r="K187" s="1503">
        <v>20700</v>
      </c>
      <c r="L187" s="1503">
        <v>6600</v>
      </c>
      <c r="M187" s="1063">
        <f t="shared" si="2"/>
        <v>522337</v>
      </c>
    </row>
    <row r="188" spans="1:13" x14ac:dyDescent="0.25">
      <c r="A188" s="8" t="s">
        <v>148</v>
      </c>
      <c r="B188" s="1502">
        <v>19950</v>
      </c>
      <c r="C188" s="1063">
        <v>60700</v>
      </c>
      <c r="D188" s="1064">
        <v>256880</v>
      </c>
      <c r="E188" s="1503">
        <v>644056.6</v>
      </c>
      <c r="F188" s="1503">
        <v>1001268.6</v>
      </c>
      <c r="G188" s="1503">
        <v>826150</v>
      </c>
      <c r="H188" s="1503">
        <v>483050</v>
      </c>
      <c r="I188" s="1503">
        <v>592387</v>
      </c>
      <c r="J188" s="1503">
        <v>438899.3</v>
      </c>
      <c r="K188" s="1503">
        <f>698520+700</f>
        <v>699220</v>
      </c>
      <c r="L188" s="1503">
        <v>656286.6</v>
      </c>
      <c r="M188" s="1063">
        <f t="shared" si="2"/>
        <v>5678848.0999999996</v>
      </c>
    </row>
    <row r="189" spans="1:13" x14ac:dyDescent="0.25">
      <c r="A189" s="8" t="s">
        <v>149</v>
      </c>
      <c r="B189" s="1062">
        <v>0</v>
      </c>
      <c r="C189" s="1063"/>
      <c r="D189" s="1064"/>
      <c r="E189" s="1062">
        <v>0</v>
      </c>
      <c r="F189" s="1503"/>
      <c r="G189" s="1503"/>
      <c r="H189" s="1503"/>
      <c r="I189" s="1503"/>
      <c r="J189" s="1503"/>
      <c r="K189" s="1503"/>
      <c r="L189" s="1503"/>
      <c r="M189" s="1063">
        <f t="shared" si="2"/>
        <v>0</v>
      </c>
    </row>
    <row r="190" spans="1:13" x14ac:dyDescent="0.25">
      <c r="A190" s="8" t="s">
        <v>150</v>
      </c>
      <c r="B190" s="1062"/>
      <c r="C190" s="1063"/>
      <c r="D190" s="1064"/>
      <c r="E190" s="1503">
        <v>7000</v>
      </c>
      <c r="F190" s="1503"/>
      <c r="G190" s="1503">
        <v>8000</v>
      </c>
      <c r="H190" s="1503"/>
      <c r="I190" s="1503">
        <v>152000</v>
      </c>
      <c r="J190" s="1503"/>
      <c r="K190" s="1503"/>
      <c r="L190" s="1503">
        <v>194000</v>
      </c>
      <c r="M190" s="1063">
        <f t="shared" si="2"/>
        <v>361000</v>
      </c>
    </row>
    <row r="191" spans="1:13" x14ac:dyDescent="0.25">
      <c r="A191" s="8" t="s">
        <v>151</v>
      </c>
      <c r="B191" s="1062">
        <v>0</v>
      </c>
      <c r="C191" s="1063"/>
      <c r="D191" s="1064"/>
      <c r="E191" s="1503"/>
      <c r="F191" s="1503"/>
      <c r="G191" s="1503"/>
      <c r="H191" s="1503"/>
      <c r="I191" s="1503"/>
      <c r="J191" s="1503"/>
      <c r="K191" s="1503"/>
      <c r="L191" s="1503"/>
      <c r="M191" s="1063">
        <f t="shared" si="2"/>
        <v>0</v>
      </c>
    </row>
    <row r="192" spans="1:13" x14ac:dyDescent="0.25">
      <c r="A192" s="8" t="s">
        <v>152</v>
      </c>
      <c r="B192" s="1062"/>
      <c r="C192" s="1063"/>
      <c r="D192" s="1064"/>
      <c r="E192" s="1062">
        <v>0</v>
      </c>
      <c r="F192" s="1503"/>
      <c r="G192" s="1503"/>
      <c r="H192" s="1503"/>
      <c r="I192" s="1503"/>
      <c r="J192" s="1503"/>
      <c r="K192" s="1503"/>
      <c r="L192" s="1503"/>
      <c r="M192" s="1063">
        <f t="shared" si="2"/>
        <v>0</v>
      </c>
    </row>
    <row r="193" spans="1:13" x14ac:dyDescent="0.25">
      <c r="A193" s="8" t="s">
        <v>153</v>
      </c>
      <c r="B193" s="1062"/>
      <c r="C193" s="1063"/>
      <c r="D193" s="1064">
        <v>14000</v>
      </c>
      <c r="E193" s="1503">
        <v>68800</v>
      </c>
      <c r="F193" s="1503">
        <v>92500</v>
      </c>
      <c r="G193" s="1503">
        <v>50067</v>
      </c>
      <c r="H193" s="1503">
        <v>12700</v>
      </c>
      <c r="I193" s="1503">
        <v>6600</v>
      </c>
      <c r="J193" s="1503">
        <v>55000</v>
      </c>
      <c r="K193" s="1503">
        <v>5328</v>
      </c>
      <c r="L193" s="1503">
        <v>50339</v>
      </c>
      <c r="M193" s="1063">
        <f t="shared" si="2"/>
        <v>355334</v>
      </c>
    </row>
    <row r="194" spans="1:13" x14ac:dyDescent="0.25">
      <c r="A194" s="8" t="s">
        <v>154</v>
      </c>
      <c r="B194" s="1062">
        <v>0</v>
      </c>
      <c r="C194" s="1063"/>
      <c r="D194" s="1064"/>
      <c r="E194" s="1503"/>
      <c r="F194" s="1503"/>
      <c r="G194" s="1503"/>
      <c r="H194" s="1503"/>
      <c r="I194" s="1503"/>
      <c r="J194" s="1503"/>
      <c r="K194" s="1503"/>
      <c r="L194" s="1503"/>
      <c r="M194" s="1063">
        <f t="shared" si="2"/>
        <v>0</v>
      </c>
    </row>
    <row r="195" spans="1:13" x14ac:dyDescent="0.25">
      <c r="A195" s="8" t="s">
        <v>155</v>
      </c>
      <c r="B195" s="1062"/>
      <c r="C195" s="1063"/>
      <c r="D195" s="1064"/>
      <c r="E195" s="1503"/>
      <c r="F195" s="1503"/>
      <c r="G195" s="1503"/>
      <c r="H195" s="1503"/>
      <c r="I195" s="1503"/>
      <c r="J195" s="1503"/>
      <c r="K195" s="1503">
        <v>39500</v>
      </c>
      <c r="L195" s="1503">
        <v>60000</v>
      </c>
      <c r="M195" s="1063">
        <f t="shared" si="2"/>
        <v>99500</v>
      </c>
    </row>
    <row r="196" spans="1:13" x14ac:dyDescent="0.25">
      <c r="A196" s="8" t="s">
        <v>156</v>
      </c>
      <c r="B196" s="1062"/>
      <c r="C196" s="1063"/>
      <c r="D196" s="1064"/>
      <c r="E196" s="1503"/>
      <c r="F196" s="1503"/>
      <c r="G196" s="1503"/>
      <c r="H196" s="1503"/>
      <c r="I196" s="1503"/>
      <c r="J196" s="1503"/>
      <c r="K196" s="1503"/>
      <c r="L196" s="1503">
        <v>5000</v>
      </c>
      <c r="M196" s="1063">
        <f t="shared" si="2"/>
        <v>5000</v>
      </c>
    </row>
    <row r="197" spans="1:13" ht="15.75" thickBot="1" x14ac:dyDescent="0.3">
      <c r="A197" s="8" t="s">
        <v>157</v>
      </c>
      <c r="B197" s="1062">
        <v>0</v>
      </c>
      <c r="C197" s="1063">
        <v>148700</v>
      </c>
      <c r="D197" s="1064">
        <v>352850</v>
      </c>
      <c r="E197" s="1503">
        <v>149300</v>
      </c>
      <c r="F197" s="1503"/>
      <c r="G197" s="1503"/>
      <c r="H197" s="1503"/>
      <c r="I197" s="1503"/>
      <c r="J197" s="1503"/>
      <c r="K197" s="1503">
        <v>1200</v>
      </c>
      <c r="L197" s="1503"/>
      <c r="M197" s="1063">
        <f t="shared" si="2"/>
        <v>652050</v>
      </c>
    </row>
    <row r="198" spans="1:13" ht="15.75" thickBot="1" x14ac:dyDescent="0.3">
      <c r="A198" s="2"/>
      <c r="B198" s="2">
        <v>2004</v>
      </c>
      <c r="C198" s="2">
        <v>2005</v>
      </c>
      <c r="D198" s="3">
        <v>2006</v>
      </c>
      <c r="E198" s="2">
        <v>2007</v>
      </c>
      <c r="F198" s="2">
        <v>2008</v>
      </c>
      <c r="G198" s="2">
        <v>2009</v>
      </c>
      <c r="H198" s="2">
        <v>2010</v>
      </c>
      <c r="I198" s="2">
        <v>2011</v>
      </c>
      <c r="J198" s="2">
        <v>2012</v>
      </c>
      <c r="K198" s="2">
        <v>2013</v>
      </c>
      <c r="L198" s="2">
        <v>2014</v>
      </c>
      <c r="M198" s="2" t="s">
        <v>1</v>
      </c>
    </row>
    <row r="199" spans="1:13" x14ac:dyDescent="0.25">
      <c r="A199" s="21" t="s">
        <v>288</v>
      </c>
      <c r="B199" s="1062"/>
      <c r="C199" s="1063"/>
      <c r="D199" s="1064"/>
      <c r="E199" s="1503"/>
      <c r="F199" s="1503"/>
      <c r="G199" s="1503"/>
      <c r="H199" s="1503"/>
      <c r="I199" s="1503"/>
      <c r="J199" s="1503">
        <v>12106</v>
      </c>
      <c r="K199" s="1503">
        <v>176388</v>
      </c>
      <c r="L199" s="1503">
        <v>357152</v>
      </c>
      <c r="M199" s="1063">
        <f t="shared" si="2"/>
        <v>545646</v>
      </c>
    </row>
    <row r="200" spans="1:13" x14ac:dyDescent="0.25">
      <c r="A200" s="8" t="s">
        <v>158</v>
      </c>
      <c r="B200" s="1062"/>
      <c r="C200" s="1063"/>
      <c r="D200" s="1064"/>
      <c r="E200" s="1503"/>
      <c r="F200" s="1503"/>
      <c r="G200" s="1503"/>
      <c r="H200" s="1503"/>
      <c r="I200" s="1503"/>
      <c r="J200" s="1503"/>
      <c r="K200" s="1503"/>
      <c r="L200" s="1503">
        <v>950</v>
      </c>
      <c r="M200" s="1063">
        <f t="shared" si="2"/>
        <v>950</v>
      </c>
    </row>
    <row r="201" spans="1:13" x14ac:dyDescent="0.25">
      <c r="A201" s="8" t="s">
        <v>159</v>
      </c>
      <c r="B201" s="1062"/>
      <c r="C201" s="1063"/>
      <c r="D201" s="1064"/>
      <c r="E201" s="1503"/>
      <c r="F201" s="1503"/>
      <c r="G201" s="1503"/>
      <c r="H201" s="1503"/>
      <c r="I201" s="1503"/>
      <c r="J201" s="1503"/>
      <c r="K201" s="1503"/>
      <c r="L201" s="1503">
        <v>8</v>
      </c>
      <c r="M201" s="1063">
        <f t="shared" si="2"/>
        <v>8</v>
      </c>
    </row>
    <row r="202" spans="1:13" x14ac:dyDescent="0.25">
      <c r="A202" s="8" t="s">
        <v>160</v>
      </c>
      <c r="B202" s="1062"/>
      <c r="C202" s="1063"/>
      <c r="D202" s="1064"/>
      <c r="E202" s="1503"/>
      <c r="F202" s="1503"/>
      <c r="G202" s="1503"/>
      <c r="H202" s="1503"/>
      <c r="I202" s="1503"/>
      <c r="J202" s="1503"/>
      <c r="K202" s="1503"/>
      <c r="L202" s="1503">
        <v>1200</v>
      </c>
      <c r="M202" s="1063">
        <f t="shared" si="2"/>
        <v>1200</v>
      </c>
    </row>
    <row r="203" spans="1:13" x14ac:dyDescent="0.25">
      <c r="A203" s="8" t="s">
        <v>161</v>
      </c>
      <c r="B203" s="1062"/>
      <c r="C203" s="1063"/>
      <c r="D203" s="1064"/>
      <c r="E203" s="1503"/>
      <c r="F203" s="1503"/>
      <c r="G203" s="1503"/>
      <c r="H203" s="1503"/>
      <c r="I203" s="1503"/>
      <c r="J203" s="1503"/>
      <c r="K203" s="1503"/>
      <c r="L203" s="1503">
        <v>8</v>
      </c>
      <c r="M203" s="1063">
        <f t="shared" si="2"/>
        <v>8</v>
      </c>
    </row>
    <row r="204" spans="1:13" x14ac:dyDescent="0.25">
      <c r="A204" s="8" t="s">
        <v>162</v>
      </c>
      <c r="B204" s="1062"/>
      <c r="C204" s="1063"/>
      <c r="D204" s="1064"/>
      <c r="E204" s="1503"/>
      <c r="F204" s="1503"/>
      <c r="G204" s="1503"/>
      <c r="H204" s="1503"/>
      <c r="I204" s="1503"/>
      <c r="J204" s="1503">
        <v>9</v>
      </c>
      <c r="K204" s="1503">
        <v>9</v>
      </c>
      <c r="L204" s="1503"/>
      <c r="M204" s="1063">
        <f t="shared" si="2"/>
        <v>18</v>
      </c>
    </row>
    <row r="205" spans="1:13" ht="22.5" customHeight="1" x14ac:dyDescent="0.25">
      <c r="A205" s="21" t="s">
        <v>289</v>
      </c>
      <c r="B205" s="1062"/>
      <c r="C205" s="1063"/>
      <c r="D205" s="1064"/>
      <c r="E205" s="1503"/>
      <c r="F205" s="1503"/>
      <c r="G205" s="1503"/>
      <c r="H205" s="1503"/>
      <c r="I205" s="1503"/>
      <c r="J205" s="1503">
        <v>44406</v>
      </c>
      <c r="K205" s="1503">
        <v>28400</v>
      </c>
      <c r="L205" s="1503">
        <v>305192</v>
      </c>
      <c r="M205" s="1063">
        <f t="shared" si="2"/>
        <v>377998</v>
      </c>
    </row>
    <row r="206" spans="1:13" x14ac:dyDescent="0.25">
      <c r="A206" s="8" t="s">
        <v>163</v>
      </c>
      <c r="B206" s="1062"/>
      <c r="C206" s="1063">
        <v>27250</v>
      </c>
      <c r="D206" s="1064">
        <v>28300</v>
      </c>
      <c r="E206" s="1503">
        <v>52840</v>
      </c>
      <c r="F206" s="1503">
        <v>51600</v>
      </c>
      <c r="G206" s="1503">
        <v>25300</v>
      </c>
      <c r="H206" s="1503">
        <v>18450</v>
      </c>
      <c r="I206" s="1503">
        <v>2300</v>
      </c>
      <c r="J206" s="1503">
        <v>5300</v>
      </c>
      <c r="K206" s="1503">
        <v>29250</v>
      </c>
      <c r="L206" s="1503">
        <f>60100+15100</f>
        <v>75200</v>
      </c>
      <c r="M206" s="1063">
        <f t="shared" si="2"/>
        <v>315790</v>
      </c>
    </row>
    <row r="207" spans="1:13" x14ac:dyDescent="0.25">
      <c r="A207" s="8" t="s">
        <v>164</v>
      </c>
      <c r="B207" s="1502">
        <v>125700</v>
      </c>
      <c r="C207" s="1063">
        <v>270329</v>
      </c>
      <c r="D207" s="1507">
        <v>484282.6</v>
      </c>
      <c r="E207" s="1503">
        <v>260916.7</v>
      </c>
      <c r="F207" s="1503">
        <v>73950.05</v>
      </c>
      <c r="G207" s="1503">
        <v>16809.900000000001</v>
      </c>
      <c r="H207" s="1503">
        <v>28001</v>
      </c>
      <c r="I207" s="1503">
        <v>1000</v>
      </c>
      <c r="J207" s="1503">
        <v>6</v>
      </c>
      <c r="K207" s="1503">
        <v>1529</v>
      </c>
      <c r="L207" s="1503"/>
      <c r="M207" s="1063">
        <f t="shared" si="2"/>
        <v>1262524.25</v>
      </c>
    </row>
    <row r="208" spans="1:13" x14ac:dyDescent="0.25">
      <c r="A208" s="8" t="s">
        <v>165</v>
      </c>
      <c r="B208" s="1062">
        <v>0</v>
      </c>
      <c r="C208" s="1063">
        <v>3800</v>
      </c>
      <c r="D208" s="1064"/>
      <c r="E208" s="1062">
        <v>0</v>
      </c>
      <c r="F208" s="1503"/>
      <c r="G208" s="1503"/>
      <c r="H208" s="1503"/>
      <c r="I208" s="1503"/>
      <c r="J208" s="1503"/>
      <c r="K208" s="1503"/>
      <c r="L208" s="1503"/>
      <c r="M208" s="1063">
        <f t="shared" si="2"/>
        <v>3800</v>
      </c>
    </row>
    <row r="209" spans="1:13" x14ac:dyDescent="0.25">
      <c r="A209" s="8" t="s">
        <v>166</v>
      </c>
      <c r="B209" s="1062"/>
      <c r="C209" s="1063"/>
      <c r="D209" s="1064"/>
      <c r="E209" s="1503"/>
      <c r="F209" s="1503"/>
      <c r="G209" s="1503"/>
      <c r="H209" s="1503"/>
      <c r="I209" s="1503">
        <v>13000</v>
      </c>
      <c r="J209" s="1503">
        <v>5000</v>
      </c>
      <c r="K209" s="1503">
        <v>72500</v>
      </c>
      <c r="L209" s="1503">
        <v>538320</v>
      </c>
      <c r="M209" s="1063">
        <f t="shared" si="2"/>
        <v>628820</v>
      </c>
    </row>
    <row r="210" spans="1:13" x14ac:dyDescent="0.25">
      <c r="A210" s="8" t="s">
        <v>167</v>
      </c>
      <c r="B210" s="1062"/>
      <c r="C210" s="1063"/>
      <c r="D210" s="1064"/>
      <c r="E210" s="1503"/>
      <c r="F210" s="1503"/>
      <c r="G210" s="1503"/>
      <c r="H210" s="1503"/>
      <c r="I210" s="1503">
        <v>1700</v>
      </c>
      <c r="J210" s="1503"/>
      <c r="K210" s="1503"/>
      <c r="L210" s="1503"/>
      <c r="M210" s="1063">
        <f t="shared" si="2"/>
        <v>1700</v>
      </c>
    </row>
    <row r="211" spans="1:13" x14ac:dyDescent="0.25">
      <c r="A211" s="8" t="s">
        <v>168</v>
      </c>
      <c r="B211" s="1062"/>
      <c r="C211" s="1063"/>
      <c r="D211" s="1064"/>
      <c r="E211" s="1503"/>
      <c r="F211" s="1503"/>
      <c r="G211" s="1503"/>
      <c r="H211" s="1503">
        <v>10800</v>
      </c>
      <c r="I211" s="1503">
        <v>37220</v>
      </c>
      <c r="J211" s="1503">
        <v>161150</v>
      </c>
      <c r="K211" s="1503">
        <v>196490</v>
      </c>
      <c r="L211" s="1503">
        <v>253820</v>
      </c>
      <c r="M211" s="1063">
        <f t="shared" si="2"/>
        <v>659480</v>
      </c>
    </row>
    <row r="212" spans="1:13" x14ac:dyDescent="0.25">
      <c r="A212" s="8" t="s">
        <v>169</v>
      </c>
      <c r="B212" s="1062"/>
      <c r="C212" s="1063"/>
      <c r="D212" s="1064"/>
      <c r="E212" s="1503"/>
      <c r="F212" s="1503"/>
      <c r="G212" s="1503"/>
      <c r="H212" s="1503"/>
      <c r="I212" s="1503"/>
      <c r="J212" s="1503">
        <v>2360</v>
      </c>
      <c r="K212" s="1503">
        <v>100870</v>
      </c>
      <c r="L212" s="1503">
        <v>356332.6</v>
      </c>
      <c r="M212" s="1063">
        <f t="shared" si="2"/>
        <v>459562.6</v>
      </c>
    </row>
    <row r="213" spans="1:13" x14ac:dyDescent="0.25">
      <c r="A213" s="8" t="s">
        <v>170</v>
      </c>
      <c r="B213" s="1502">
        <v>144125</v>
      </c>
      <c r="C213" s="1063">
        <f>200803.3+2000+1700</f>
        <v>204503.3</v>
      </c>
      <c r="D213" s="1507">
        <v>167688.4</v>
      </c>
      <c r="E213" s="1503">
        <v>347006.9</v>
      </c>
      <c r="F213" s="1503">
        <v>145150</v>
      </c>
      <c r="G213" s="1503">
        <v>227025</v>
      </c>
      <c r="H213" s="1503">
        <v>23200</v>
      </c>
      <c r="I213" s="1503">
        <v>54100</v>
      </c>
      <c r="J213" s="1503">
        <v>16450</v>
      </c>
      <c r="K213" s="1503">
        <v>3000</v>
      </c>
      <c r="L213" s="1503">
        <v>17600</v>
      </c>
      <c r="M213" s="1063">
        <f t="shared" si="2"/>
        <v>1349848.6</v>
      </c>
    </row>
    <row r="214" spans="1:13" x14ac:dyDescent="0.25">
      <c r="A214" s="8" t="s">
        <v>171</v>
      </c>
      <c r="B214" s="1502">
        <v>96700</v>
      </c>
      <c r="C214" s="1063">
        <v>110160</v>
      </c>
      <c r="D214" s="1507">
        <v>89700</v>
      </c>
      <c r="E214" s="1503">
        <v>13000</v>
      </c>
      <c r="F214" s="1503">
        <v>1000</v>
      </c>
      <c r="G214" s="1503"/>
      <c r="H214" s="1503">
        <v>7000</v>
      </c>
      <c r="I214" s="1503"/>
      <c r="J214" s="1503"/>
      <c r="K214" s="1503"/>
      <c r="L214" s="1503"/>
      <c r="M214" s="1063">
        <f t="shared" si="2"/>
        <v>317560</v>
      </c>
    </row>
    <row r="215" spans="1:13" x14ac:dyDescent="0.25">
      <c r="A215" s="8" t="s">
        <v>172</v>
      </c>
      <c r="B215" s="1502">
        <v>179475</v>
      </c>
      <c r="C215" s="1063">
        <v>111800</v>
      </c>
      <c r="D215" s="1507">
        <v>60802.2</v>
      </c>
      <c r="E215" s="1503">
        <v>105611.3</v>
      </c>
      <c r="F215" s="1503">
        <v>180650</v>
      </c>
      <c r="G215" s="1503">
        <v>48200</v>
      </c>
      <c r="H215" s="1503">
        <v>12500</v>
      </c>
      <c r="I215" s="1503">
        <v>24200</v>
      </c>
      <c r="J215" s="1503">
        <v>27350</v>
      </c>
      <c r="K215" s="1503"/>
      <c r="L215" s="1503">
        <v>6500</v>
      </c>
      <c r="M215" s="1063">
        <f t="shared" si="2"/>
        <v>757088.5</v>
      </c>
    </row>
    <row r="216" spans="1:13" x14ac:dyDescent="0.25">
      <c r="A216" s="8" t="s">
        <v>173</v>
      </c>
      <c r="B216" s="1502"/>
      <c r="C216" s="1063"/>
      <c r="D216" s="1507"/>
      <c r="E216" s="1503"/>
      <c r="F216" s="1503"/>
      <c r="G216" s="1503"/>
      <c r="H216" s="1503">
        <v>3500</v>
      </c>
      <c r="I216" s="1503">
        <v>11050</v>
      </c>
      <c r="J216" s="1503">
        <v>3100</v>
      </c>
      <c r="K216" s="1503"/>
      <c r="L216" s="1503"/>
      <c r="M216" s="1063">
        <f t="shared" si="2"/>
        <v>17650</v>
      </c>
    </row>
    <row r="217" spans="1:13" x14ac:dyDescent="0.25">
      <c r="A217" s="8" t="s">
        <v>174</v>
      </c>
      <c r="B217" s="1502"/>
      <c r="C217" s="1063"/>
      <c r="D217" s="1507">
        <v>2500</v>
      </c>
      <c r="E217" s="1503">
        <v>215700</v>
      </c>
      <c r="F217" s="1503">
        <v>199000</v>
      </c>
      <c r="G217" s="1503">
        <v>55200</v>
      </c>
      <c r="H217" s="1503">
        <v>7801</v>
      </c>
      <c r="I217" s="1503">
        <v>60200</v>
      </c>
      <c r="J217" s="1503">
        <f>550+52456</f>
        <v>53006</v>
      </c>
      <c r="K217" s="1503">
        <v>53530</v>
      </c>
      <c r="L217" s="1503">
        <v>24202</v>
      </c>
      <c r="M217" s="1063">
        <f t="shared" si="2"/>
        <v>671139</v>
      </c>
    </row>
    <row r="218" spans="1:13" x14ac:dyDescent="0.25">
      <c r="A218" s="8" t="s">
        <v>175</v>
      </c>
      <c r="B218" s="1502">
        <v>600</v>
      </c>
      <c r="C218" s="1063">
        <v>5000</v>
      </c>
      <c r="D218" s="1064"/>
      <c r="E218" s="1062">
        <v>0</v>
      </c>
      <c r="F218" s="1503"/>
      <c r="G218" s="1503"/>
      <c r="H218" s="1503"/>
      <c r="I218" s="1503"/>
      <c r="J218" s="1503"/>
      <c r="K218" s="1503"/>
      <c r="L218" s="1503"/>
      <c r="M218" s="1063">
        <f t="shared" si="2"/>
        <v>5600</v>
      </c>
    </row>
    <row r="219" spans="1:13" x14ac:dyDescent="0.25">
      <c r="A219" s="8" t="s">
        <v>176</v>
      </c>
      <c r="B219" s="1502">
        <v>75273.039999999994</v>
      </c>
      <c r="C219" s="1063">
        <v>83333.77</v>
      </c>
      <c r="D219" s="1064">
        <v>30440.7</v>
      </c>
      <c r="E219" s="1503">
        <v>1566.6</v>
      </c>
      <c r="F219" s="1503"/>
      <c r="G219" s="1503"/>
      <c r="H219" s="1503"/>
      <c r="I219" s="1503"/>
      <c r="J219" s="1503"/>
      <c r="K219" s="1503"/>
      <c r="L219" s="1503"/>
      <c r="M219" s="1063">
        <f t="shared" si="2"/>
        <v>190614.11000000002</v>
      </c>
    </row>
    <row r="220" spans="1:13" x14ac:dyDescent="0.25">
      <c r="A220" s="8" t="s">
        <v>177</v>
      </c>
      <c r="B220" s="1502">
        <v>8033.2</v>
      </c>
      <c r="C220" s="1063">
        <v>54810</v>
      </c>
      <c r="D220" s="1064">
        <v>16901</v>
      </c>
      <c r="E220" s="1503">
        <v>31450.1</v>
      </c>
      <c r="F220" s="1503">
        <v>4850.05</v>
      </c>
      <c r="G220" s="1503">
        <v>8000</v>
      </c>
      <c r="H220" s="1503">
        <v>5001</v>
      </c>
      <c r="I220" s="1503">
        <v>9000</v>
      </c>
      <c r="J220" s="1503">
        <v>10051</v>
      </c>
      <c r="K220" s="1503">
        <v>15678</v>
      </c>
      <c r="L220" s="1503">
        <v>2</v>
      </c>
      <c r="M220" s="1063">
        <f t="shared" si="2"/>
        <v>163776.34999999998</v>
      </c>
    </row>
    <row r="221" spans="1:13" x14ac:dyDescent="0.25">
      <c r="A221" s="8" t="s">
        <v>178</v>
      </c>
      <c r="B221" s="1502"/>
      <c r="C221" s="1063"/>
      <c r="D221" s="1064"/>
      <c r="E221" s="1503"/>
      <c r="F221" s="1503"/>
      <c r="G221" s="1503"/>
      <c r="H221" s="1503"/>
      <c r="I221" s="1503"/>
      <c r="J221" s="1503">
        <v>2000</v>
      </c>
      <c r="K221" s="1503">
        <f>437653+2500</f>
        <v>440153</v>
      </c>
      <c r="L221" s="1503">
        <v>888204.6</v>
      </c>
      <c r="M221" s="1063">
        <f t="shared" si="2"/>
        <v>1330357.6000000001</v>
      </c>
    </row>
    <row r="222" spans="1:13" x14ac:dyDescent="0.25">
      <c r="A222" s="8" t="s">
        <v>179</v>
      </c>
      <c r="B222" s="1502">
        <v>42550</v>
      </c>
      <c r="C222" s="1063">
        <v>50266</v>
      </c>
      <c r="D222" s="1064">
        <v>175550</v>
      </c>
      <c r="E222" s="1503">
        <v>17750</v>
      </c>
      <c r="F222" s="1503">
        <v>3000</v>
      </c>
      <c r="G222" s="1503">
        <v>200</v>
      </c>
      <c r="H222" s="1503">
        <v>1200</v>
      </c>
      <c r="I222" s="1503">
        <v>42800</v>
      </c>
      <c r="J222" s="1503">
        <v>800</v>
      </c>
      <c r="K222" s="1503">
        <v>800</v>
      </c>
      <c r="L222" s="1503">
        <v>15800</v>
      </c>
      <c r="M222" s="1063">
        <f t="shared" si="2"/>
        <v>350716</v>
      </c>
    </row>
    <row r="223" spans="1:13" x14ac:dyDescent="0.25">
      <c r="A223" s="8" t="s">
        <v>180</v>
      </c>
      <c r="B223" s="1062">
        <v>0</v>
      </c>
      <c r="C223" s="1063"/>
      <c r="D223" s="1064"/>
      <c r="E223" s="1062">
        <v>0</v>
      </c>
      <c r="F223" s="1503"/>
      <c r="G223" s="1503"/>
      <c r="H223" s="1503"/>
      <c r="I223" s="1503"/>
      <c r="J223" s="1503"/>
      <c r="K223" s="1503"/>
      <c r="L223" s="1503"/>
      <c r="M223" s="1063">
        <f t="shared" si="2"/>
        <v>0</v>
      </c>
    </row>
    <row r="224" spans="1:13" x14ac:dyDescent="0.25">
      <c r="A224" s="8" t="s">
        <v>181</v>
      </c>
      <c r="B224" s="1062"/>
      <c r="C224" s="1063"/>
      <c r="D224" s="1064"/>
      <c r="E224" s="1503"/>
      <c r="F224" s="1503"/>
      <c r="G224" s="1503"/>
      <c r="H224" s="1503"/>
      <c r="I224" s="1503"/>
      <c r="J224" s="1503"/>
      <c r="K224" s="1503"/>
      <c r="L224" s="1503">
        <v>52763</v>
      </c>
      <c r="M224" s="1063">
        <f t="shared" si="2"/>
        <v>52763</v>
      </c>
    </row>
    <row r="225" spans="1:13" x14ac:dyDescent="0.25">
      <c r="A225" s="8" t="s">
        <v>182</v>
      </c>
      <c r="B225" s="1062"/>
      <c r="C225" s="1063"/>
      <c r="D225" s="1064"/>
      <c r="E225" s="1062">
        <v>0</v>
      </c>
      <c r="F225" s="1503">
        <v>7050</v>
      </c>
      <c r="G225" s="1503"/>
      <c r="H225" s="1503"/>
      <c r="I225" s="1503"/>
      <c r="J225" s="1503"/>
      <c r="K225" s="1503"/>
      <c r="L225" s="1503"/>
      <c r="M225" s="1063">
        <f t="shared" si="2"/>
        <v>7050</v>
      </c>
    </row>
    <row r="226" spans="1:13" x14ac:dyDescent="0.25">
      <c r="A226" s="8" t="s">
        <v>183</v>
      </c>
      <c r="B226" s="1062"/>
      <c r="C226" s="1063"/>
      <c r="D226" s="1064"/>
      <c r="E226" s="1503"/>
      <c r="F226" s="1503"/>
      <c r="G226" s="1503"/>
      <c r="H226" s="1503"/>
      <c r="I226" s="1503"/>
      <c r="J226" s="1503">
        <v>1200</v>
      </c>
      <c r="K226" s="1503">
        <v>45650</v>
      </c>
      <c r="L226" s="1503">
        <v>543900</v>
      </c>
      <c r="M226" s="1063">
        <f t="shared" si="2"/>
        <v>590750</v>
      </c>
    </row>
    <row r="227" spans="1:13" x14ac:dyDescent="0.25">
      <c r="A227" s="8" t="s">
        <v>184</v>
      </c>
      <c r="B227" s="1502">
        <v>8412</v>
      </c>
      <c r="C227" s="1063">
        <v>230840</v>
      </c>
      <c r="D227" s="1064">
        <v>124351</v>
      </c>
      <c r="E227" s="1503">
        <v>126063.3</v>
      </c>
      <c r="F227" s="1503">
        <v>180750</v>
      </c>
      <c r="G227" s="1503">
        <v>422900</v>
      </c>
      <c r="H227" s="1503">
        <v>346450</v>
      </c>
      <c r="I227" s="1503">
        <v>524067</v>
      </c>
      <c r="J227" s="1503">
        <v>472499.4</v>
      </c>
      <c r="K227" s="1503">
        <f>667620+5000</f>
        <v>672620</v>
      </c>
      <c r="L227" s="1503">
        <v>954371.6</v>
      </c>
      <c r="M227" s="1063">
        <f t="shared" si="2"/>
        <v>4063324.3000000003</v>
      </c>
    </row>
    <row r="228" spans="1:13" x14ac:dyDescent="0.25">
      <c r="A228" s="8" t="s">
        <v>185</v>
      </c>
      <c r="B228" s="1502"/>
      <c r="C228" s="1063"/>
      <c r="D228" s="1064"/>
      <c r="E228" s="1503"/>
      <c r="F228" s="1503"/>
      <c r="G228" s="1503"/>
      <c r="H228" s="1503"/>
      <c r="I228" s="1503"/>
      <c r="J228" s="1503"/>
      <c r="K228" s="1503">
        <v>7000</v>
      </c>
      <c r="L228" s="1503">
        <v>21950</v>
      </c>
      <c r="M228" s="1063">
        <f t="shared" si="2"/>
        <v>28950</v>
      </c>
    </row>
    <row r="229" spans="1:13" ht="15.75" thickBot="1" x14ac:dyDescent="0.3">
      <c r="A229" s="8" t="s">
        <v>186</v>
      </c>
      <c r="B229" s="1502"/>
      <c r="C229" s="1063"/>
      <c r="D229" s="1064"/>
      <c r="E229" s="1503"/>
      <c r="F229" s="1503"/>
      <c r="G229" s="1503"/>
      <c r="H229" s="1503"/>
      <c r="I229" s="1503"/>
      <c r="J229" s="1503"/>
      <c r="K229" s="1503"/>
      <c r="L229" s="1503">
        <v>8</v>
      </c>
      <c r="M229" s="1063">
        <f t="shared" si="2"/>
        <v>8</v>
      </c>
    </row>
    <row r="230" spans="1:13" ht="15.75" thickBot="1" x14ac:dyDescent="0.3">
      <c r="A230" s="2"/>
      <c r="B230" s="2">
        <v>2004</v>
      </c>
      <c r="C230" s="2">
        <v>2005</v>
      </c>
      <c r="D230" s="3">
        <v>2006</v>
      </c>
      <c r="E230" s="2">
        <v>2007</v>
      </c>
      <c r="F230" s="2">
        <v>2008</v>
      </c>
      <c r="G230" s="2">
        <v>2009</v>
      </c>
      <c r="H230" s="2">
        <v>2010</v>
      </c>
      <c r="I230" s="2">
        <v>2011</v>
      </c>
      <c r="J230" s="2">
        <v>2012</v>
      </c>
      <c r="K230" s="2">
        <v>2013</v>
      </c>
      <c r="L230" s="2">
        <v>2014</v>
      </c>
      <c r="M230" s="2" t="s">
        <v>1</v>
      </c>
    </row>
    <row r="231" spans="1:13" x14ac:dyDescent="0.25">
      <c r="A231" s="8" t="s">
        <v>187</v>
      </c>
      <c r="B231" s="1502"/>
      <c r="C231" s="1063"/>
      <c r="D231" s="1064"/>
      <c r="E231" s="1503"/>
      <c r="F231" s="1503"/>
      <c r="G231" s="1503"/>
      <c r="H231" s="1503"/>
      <c r="I231" s="1503">
        <v>3000</v>
      </c>
      <c r="J231" s="1503">
        <v>1000</v>
      </c>
      <c r="K231" s="1503">
        <v>11400</v>
      </c>
      <c r="L231" s="1503">
        <v>20000</v>
      </c>
      <c r="M231" s="1063">
        <f t="shared" si="2"/>
        <v>35400</v>
      </c>
    </row>
    <row r="232" spans="1:13" x14ac:dyDescent="0.25">
      <c r="A232" s="8" t="s">
        <v>188</v>
      </c>
      <c r="B232" s="1062">
        <v>0</v>
      </c>
      <c r="C232" s="1063">
        <v>2500</v>
      </c>
      <c r="D232" s="1064"/>
      <c r="E232" s="1062">
        <v>0</v>
      </c>
      <c r="F232" s="1503"/>
      <c r="G232" s="1503"/>
      <c r="H232" s="1503"/>
      <c r="I232" s="1503"/>
      <c r="J232" s="1503"/>
      <c r="K232" s="1503"/>
      <c r="L232" s="1503"/>
      <c r="M232" s="1063">
        <f t="shared" si="2"/>
        <v>2500</v>
      </c>
    </row>
    <row r="233" spans="1:13" x14ac:dyDescent="0.25">
      <c r="A233" s="8" t="s">
        <v>189</v>
      </c>
      <c r="B233" s="1062">
        <v>0</v>
      </c>
      <c r="C233" s="1063"/>
      <c r="D233" s="1064"/>
      <c r="E233" s="1062">
        <v>0</v>
      </c>
      <c r="F233" s="1503"/>
      <c r="G233" s="1503"/>
      <c r="H233" s="1503"/>
      <c r="I233" s="1503"/>
      <c r="J233" s="1503"/>
      <c r="K233" s="1503"/>
      <c r="L233" s="1503"/>
      <c r="M233" s="1063">
        <f t="shared" si="2"/>
        <v>0</v>
      </c>
    </row>
    <row r="234" spans="1:13" x14ac:dyDescent="0.25">
      <c r="A234" s="8" t="s">
        <v>190</v>
      </c>
      <c r="B234" s="1062">
        <v>0</v>
      </c>
      <c r="C234" s="1063"/>
      <c r="D234" s="1064"/>
      <c r="E234" s="1062">
        <v>0</v>
      </c>
      <c r="F234" s="1503"/>
      <c r="G234" s="1503"/>
      <c r="H234" s="1503"/>
      <c r="I234" s="1503"/>
      <c r="J234" s="1503"/>
      <c r="K234" s="1503"/>
      <c r="L234" s="1503"/>
      <c r="M234" s="1063">
        <f t="shared" si="2"/>
        <v>0</v>
      </c>
    </row>
    <row r="235" spans="1:13" x14ac:dyDescent="0.25">
      <c r="A235" s="8" t="s">
        <v>191</v>
      </c>
      <c r="B235" s="1062"/>
      <c r="C235" s="1063"/>
      <c r="D235" s="1064"/>
      <c r="E235" s="1503"/>
      <c r="F235" s="1503"/>
      <c r="G235" s="1503"/>
      <c r="H235" s="1503"/>
      <c r="I235" s="1503"/>
      <c r="J235" s="1503"/>
      <c r="K235" s="1503">
        <v>4000</v>
      </c>
      <c r="L235" s="1503"/>
      <c r="M235" s="1063">
        <f t="shared" si="2"/>
        <v>4000</v>
      </c>
    </row>
    <row r="236" spans="1:13" x14ac:dyDescent="0.25">
      <c r="A236" s="8" t="s">
        <v>192</v>
      </c>
      <c r="B236" s="1062">
        <v>120465</v>
      </c>
      <c r="C236" s="1063">
        <v>93405</v>
      </c>
      <c r="D236" s="1064">
        <v>249600</v>
      </c>
      <c r="E236" s="1503">
        <v>1778950</v>
      </c>
      <c r="F236" s="1503">
        <v>73400</v>
      </c>
      <c r="G236" s="1503">
        <v>110850</v>
      </c>
      <c r="H236" s="1503">
        <v>18233.2</v>
      </c>
      <c r="I236" s="1503">
        <v>208464.6</v>
      </c>
      <c r="J236" s="1503">
        <f>277840+250</f>
        <v>278090</v>
      </c>
      <c r="K236" s="1503">
        <v>37800</v>
      </c>
      <c r="L236" s="1503">
        <v>8000</v>
      </c>
      <c r="M236" s="1063">
        <f t="shared" si="2"/>
        <v>2977257.8000000003</v>
      </c>
    </row>
    <row r="237" spans="1:13" x14ac:dyDescent="0.25">
      <c r="A237" s="8" t="s">
        <v>193</v>
      </c>
      <c r="B237" s="1062"/>
      <c r="C237" s="1063"/>
      <c r="D237" s="1064"/>
      <c r="E237" s="1503">
        <v>2600</v>
      </c>
      <c r="F237" s="1503"/>
      <c r="G237" s="1503"/>
      <c r="H237" s="1503"/>
      <c r="I237" s="1503"/>
      <c r="J237" s="1503"/>
      <c r="K237" s="1503"/>
      <c r="L237" s="1503"/>
      <c r="M237" s="1063">
        <f t="shared" si="2"/>
        <v>2600</v>
      </c>
    </row>
    <row r="238" spans="1:13" x14ac:dyDescent="0.25">
      <c r="A238" s="8" t="s">
        <v>194</v>
      </c>
      <c r="B238" s="1062"/>
      <c r="C238" s="1063"/>
      <c r="D238" s="1064"/>
      <c r="E238" s="1503"/>
      <c r="F238" s="1503"/>
      <c r="G238" s="1503">
        <v>10700</v>
      </c>
      <c r="H238" s="1503"/>
      <c r="I238" s="1503"/>
      <c r="J238" s="1503">
        <v>3900</v>
      </c>
      <c r="K238" s="1503"/>
      <c r="L238" s="1503"/>
      <c r="M238" s="1063">
        <f t="shared" si="2"/>
        <v>14600</v>
      </c>
    </row>
    <row r="239" spans="1:13" x14ac:dyDescent="0.25">
      <c r="A239" s="8" t="s">
        <v>195</v>
      </c>
      <c r="B239" s="1062">
        <v>0</v>
      </c>
      <c r="C239" s="1063"/>
      <c r="D239" s="1064"/>
      <c r="E239" s="1062">
        <v>0</v>
      </c>
      <c r="F239" s="1503"/>
      <c r="G239" s="1503"/>
      <c r="H239" s="1503"/>
      <c r="I239" s="1503"/>
      <c r="J239" s="1503"/>
      <c r="K239" s="1503"/>
      <c r="L239" s="1503"/>
      <c r="M239" s="1063">
        <f t="shared" ref="M239:M304" si="3">SUM(B239:L239)</f>
        <v>0</v>
      </c>
    </row>
    <row r="240" spans="1:13" x14ac:dyDescent="0.25">
      <c r="A240" s="8" t="s">
        <v>196</v>
      </c>
      <c r="B240" s="1062"/>
      <c r="C240" s="1063"/>
      <c r="D240" s="1064"/>
      <c r="E240" s="1503"/>
      <c r="F240" s="1503"/>
      <c r="G240" s="1503"/>
      <c r="H240" s="1503"/>
      <c r="I240" s="1503">
        <v>200</v>
      </c>
      <c r="J240" s="1503"/>
      <c r="K240" s="1503"/>
      <c r="L240" s="1503"/>
      <c r="M240" s="1063">
        <f t="shared" si="3"/>
        <v>200</v>
      </c>
    </row>
    <row r="241" spans="1:13" x14ac:dyDescent="0.25">
      <c r="A241" s="8" t="s">
        <v>197</v>
      </c>
      <c r="B241" s="1062"/>
      <c r="C241" s="1063"/>
      <c r="D241" s="1064"/>
      <c r="E241" s="1503"/>
      <c r="F241" s="1503"/>
      <c r="G241" s="1503"/>
      <c r="H241" s="1503"/>
      <c r="I241" s="1503"/>
      <c r="J241" s="1503"/>
      <c r="K241" s="1503"/>
      <c r="L241" s="1503">
        <v>3000</v>
      </c>
      <c r="M241" s="1063">
        <f t="shared" si="3"/>
        <v>3000</v>
      </c>
    </row>
    <row r="242" spans="1:13" x14ac:dyDescent="0.25">
      <c r="A242" s="8" t="s">
        <v>198</v>
      </c>
      <c r="B242" s="1502">
        <v>108400</v>
      </c>
      <c r="C242" s="1063">
        <f>67070+2000</f>
        <v>69070</v>
      </c>
      <c r="D242" s="1064">
        <v>241800</v>
      </c>
      <c r="E242" s="1503">
        <v>668139.19999999995</v>
      </c>
      <c r="F242" s="1503">
        <v>816465.5</v>
      </c>
      <c r="G242" s="1503">
        <v>1396383.26</v>
      </c>
      <c r="H242" s="1503">
        <v>1042719.9</v>
      </c>
      <c r="I242" s="1503">
        <v>1004967</v>
      </c>
      <c r="J242" s="1503">
        <v>258810</v>
      </c>
      <c r="K242" s="1503">
        <v>566585</v>
      </c>
      <c r="L242" s="1503">
        <v>10574527.800000001</v>
      </c>
      <c r="M242" s="1063">
        <f t="shared" si="3"/>
        <v>16747867.66</v>
      </c>
    </row>
    <row r="243" spans="1:13" x14ac:dyDescent="0.25">
      <c r="A243" s="8" t="s">
        <v>199</v>
      </c>
      <c r="B243" s="1502"/>
      <c r="C243" s="1063">
        <v>8400</v>
      </c>
      <c r="D243" s="1064"/>
      <c r="E243" s="1503"/>
      <c r="F243" s="1503"/>
      <c r="G243" s="1503"/>
      <c r="H243" s="1503"/>
      <c r="I243" s="1503"/>
      <c r="J243" s="1503"/>
      <c r="K243" s="1503"/>
      <c r="L243" s="1503"/>
      <c r="M243" s="1063">
        <f t="shared" si="3"/>
        <v>8400</v>
      </c>
    </row>
    <row r="244" spans="1:13" x14ac:dyDescent="0.25">
      <c r="A244" s="8" t="s">
        <v>200</v>
      </c>
      <c r="B244" s="1502"/>
      <c r="C244" s="1063"/>
      <c r="D244" s="1064"/>
      <c r="E244" s="1503"/>
      <c r="F244" s="1503"/>
      <c r="G244" s="1503"/>
      <c r="H244" s="1503">
        <v>3600</v>
      </c>
      <c r="I244" s="1503"/>
      <c r="J244" s="1503"/>
      <c r="K244" s="1503"/>
      <c r="L244" s="1503">
        <v>2600</v>
      </c>
      <c r="M244" s="1063">
        <f t="shared" si="3"/>
        <v>6200</v>
      </c>
    </row>
    <row r="245" spans="1:13" x14ac:dyDescent="0.25">
      <c r="A245" s="8" t="s">
        <v>201</v>
      </c>
      <c r="B245" s="1502">
        <v>33200</v>
      </c>
      <c r="C245" s="1063">
        <v>72500</v>
      </c>
      <c r="D245" s="1064">
        <v>20000</v>
      </c>
      <c r="E245" s="1503">
        <v>28950</v>
      </c>
      <c r="F245" s="1503">
        <v>3050</v>
      </c>
      <c r="G245" s="1503"/>
      <c r="H245" s="1503">
        <v>1300</v>
      </c>
      <c r="I245" s="1503"/>
      <c r="J245" s="1503"/>
      <c r="K245" s="1503"/>
      <c r="L245" s="1503"/>
      <c r="M245" s="1063">
        <f t="shared" si="3"/>
        <v>159000</v>
      </c>
    </row>
    <row r="246" spans="1:13" x14ac:dyDescent="0.25">
      <c r="A246" s="8" t="s">
        <v>202</v>
      </c>
      <c r="B246" s="1502">
        <v>46486.3</v>
      </c>
      <c r="C246" s="1063">
        <v>47200</v>
      </c>
      <c r="D246" s="1064">
        <v>52430</v>
      </c>
      <c r="E246" s="1503">
        <v>146750</v>
      </c>
      <c r="F246" s="1503">
        <v>55370</v>
      </c>
      <c r="G246" s="1503">
        <v>23350</v>
      </c>
      <c r="H246" s="1503">
        <v>14190</v>
      </c>
      <c r="I246" s="1503">
        <v>44900</v>
      </c>
      <c r="J246" s="1503">
        <v>25800</v>
      </c>
      <c r="K246" s="1503">
        <v>16350</v>
      </c>
      <c r="L246" s="1503">
        <v>7900</v>
      </c>
      <c r="M246" s="1063">
        <f t="shared" si="3"/>
        <v>480726.3</v>
      </c>
    </row>
    <row r="247" spans="1:13" x14ac:dyDescent="0.25">
      <c r="A247" s="8" t="s">
        <v>203</v>
      </c>
      <c r="B247" s="1062">
        <v>0</v>
      </c>
      <c r="C247" s="1063"/>
      <c r="D247" s="1064"/>
      <c r="E247" s="1062">
        <v>0</v>
      </c>
      <c r="F247" s="1503"/>
      <c r="G247" s="1503"/>
      <c r="H247" s="1503"/>
      <c r="I247" s="1503"/>
      <c r="J247" s="1503"/>
      <c r="K247" s="1503"/>
      <c r="L247" s="1503"/>
      <c r="M247" s="1063">
        <f t="shared" si="3"/>
        <v>0</v>
      </c>
    </row>
    <row r="248" spans="1:13" x14ac:dyDescent="0.25">
      <c r="A248" s="8" t="s">
        <v>204</v>
      </c>
      <c r="B248" s="1062">
        <v>0</v>
      </c>
      <c r="C248" s="1063"/>
      <c r="D248" s="1064"/>
      <c r="E248" s="1062">
        <v>0</v>
      </c>
      <c r="F248" s="1503"/>
      <c r="G248" s="1503"/>
      <c r="H248" s="1503"/>
      <c r="I248" s="1503"/>
      <c r="J248" s="1503"/>
      <c r="K248" s="1503"/>
      <c r="L248" s="1503"/>
      <c r="M248" s="1063">
        <f t="shared" si="3"/>
        <v>0</v>
      </c>
    </row>
    <row r="249" spans="1:13" x14ac:dyDescent="0.25">
      <c r="A249" s="8" t="s">
        <v>205</v>
      </c>
      <c r="B249" s="1062"/>
      <c r="C249" s="1063"/>
      <c r="D249" s="1064"/>
      <c r="E249" s="1503"/>
      <c r="F249" s="1503"/>
      <c r="G249" s="1503"/>
      <c r="H249" s="1503"/>
      <c r="I249" s="1503"/>
      <c r="J249" s="1503"/>
      <c r="K249" s="1503">
        <v>26000</v>
      </c>
      <c r="L249" s="1503">
        <v>250400</v>
      </c>
      <c r="M249" s="1063">
        <f t="shared" si="3"/>
        <v>276400</v>
      </c>
    </row>
    <row r="250" spans="1:13" x14ac:dyDescent="0.25">
      <c r="A250" s="8" t="s">
        <v>206</v>
      </c>
      <c r="B250" s="1062">
        <v>0</v>
      </c>
      <c r="C250" s="1063"/>
      <c r="D250" s="1064"/>
      <c r="E250" s="1062">
        <v>0</v>
      </c>
      <c r="F250" s="1503"/>
      <c r="G250" s="1503"/>
      <c r="H250" s="1503"/>
      <c r="I250" s="1503"/>
      <c r="J250" s="1503"/>
      <c r="K250" s="1503"/>
      <c r="L250" s="1503"/>
      <c r="M250" s="1063">
        <f t="shared" si="3"/>
        <v>0</v>
      </c>
    </row>
    <row r="251" spans="1:13" x14ac:dyDescent="0.25">
      <c r="A251" s="8" t="s">
        <v>207</v>
      </c>
      <c r="B251" s="1502">
        <v>94043</v>
      </c>
      <c r="C251" s="1063">
        <v>10900</v>
      </c>
      <c r="D251" s="1064">
        <v>900</v>
      </c>
      <c r="E251" s="1503">
        <v>2400</v>
      </c>
      <c r="F251" s="1503"/>
      <c r="G251" s="1503"/>
      <c r="H251" s="1503"/>
      <c r="I251" s="1503"/>
      <c r="J251" s="1503"/>
      <c r="K251" s="1503"/>
      <c r="L251" s="1503"/>
      <c r="M251" s="1063">
        <f t="shared" si="3"/>
        <v>108243</v>
      </c>
    </row>
    <row r="252" spans="1:13" x14ac:dyDescent="0.25">
      <c r="A252" s="8" t="s">
        <v>208</v>
      </c>
      <c r="B252" s="1062">
        <v>0</v>
      </c>
      <c r="C252" s="1063">
        <v>1200</v>
      </c>
      <c r="D252" s="1064">
        <v>22900</v>
      </c>
      <c r="E252" s="1503">
        <v>5500</v>
      </c>
      <c r="F252" s="1503"/>
      <c r="G252" s="1503"/>
      <c r="H252" s="1503">
        <v>6620</v>
      </c>
      <c r="I252" s="1503">
        <v>13200</v>
      </c>
      <c r="J252" s="1503">
        <f>5500+1700</f>
        <v>7200</v>
      </c>
      <c r="K252" s="1503">
        <v>2000</v>
      </c>
      <c r="L252" s="1503"/>
      <c r="M252" s="1063">
        <f t="shared" si="3"/>
        <v>58620</v>
      </c>
    </row>
    <row r="253" spans="1:13" x14ac:dyDescent="0.25">
      <c r="A253" s="23" t="s">
        <v>209</v>
      </c>
      <c r="B253" s="1062">
        <v>0</v>
      </c>
      <c r="C253" s="1506"/>
      <c r="D253" s="1508">
        <v>1000</v>
      </c>
      <c r="E253" s="1509">
        <v>35500</v>
      </c>
      <c r="F253" s="1509">
        <v>65000</v>
      </c>
      <c r="G253" s="1509">
        <v>8000</v>
      </c>
      <c r="H253" s="1509"/>
      <c r="I253" s="1509"/>
      <c r="J253" s="1509">
        <v>10800</v>
      </c>
      <c r="K253" s="1509">
        <v>9400</v>
      </c>
      <c r="L253" s="1509">
        <v>147060</v>
      </c>
      <c r="M253" s="1063">
        <f t="shared" si="3"/>
        <v>276760</v>
      </c>
    </row>
    <row r="254" spans="1:13" x14ac:dyDescent="0.25">
      <c r="A254" s="23" t="s">
        <v>210</v>
      </c>
      <c r="B254" s="1505">
        <v>2000</v>
      </c>
      <c r="C254" s="1506">
        <v>42333</v>
      </c>
      <c r="D254" s="1510"/>
      <c r="E254" s="1062">
        <v>0</v>
      </c>
      <c r="F254" s="1509"/>
      <c r="G254" s="1509">
        <v>300</v>
      </c>
      <c r="H254" s="1509"/>
      <c r="I254" s="1509">
        <v>8200</v>
      </c>
      <c r="J254" s="1509">
        <v>5000</v>
      </c>
      <c r="K254" s="1509">
        <v>6000</v>
      </c>
      <c r="L254" s="1509"/>
      <c r="M254" s="1063">
        <f t="shared" si="3"/>
        <v>63833</v>
      </c>
    </row>
    <row r="255" spans="1:13" x14ac:dyDescent="0.25">
      <c r="A255" s="23" t="s">
        <v>211</v>
      </c>
      <c r="B255" s="1505"/>
      <c r="C255" s="1506"/>
      <c r="D255" s="1510"/>
      <c r="E255" s="1509">
        <v>350</v>
      </c>
      <c r="F255" s="1509">
        <v>11850</v>
      </c>
      <c r="G255" s="1509">
        <v>49200</v>
      </c>
      <c r="H255" s="1509">
        <v>16450</v>
      </c>
      <c r="I255" s="1509">
        <v>55350</v>
      </c>
      <c r="J255" s="1509">
        <f>17700+8500</f>
        <v>26200</v>
      </c>
      <c r="K255" s="1509">
        <v>55600</v>
      </c>
      <c r="L255" s="1509">
        <v>25701</v>
      </c>
      <c r="M255" s="1063">
        <f t="shared" si="3"/>
        <v>240701</v>
      </c>
    </row>
    <row r="256" spans="1:13" x14ac:dyDescent="0.25">
      <c r="A256" s="8" t="s">
        <v>212</v>
      </c>
      <c r="B256" s="1502">
        <v>9185.75</v>
      </c>
      <c r="C256" s="1063">
        <v>320484</v>
      </c>
      <c r="D256" s="1507">
        <v>264026</v>
      </c>
      <c r="E256" s="1503">
        <v>143103</v>
      </c>
      <c r="F256" s="1503">
        <v>4335.7</v>
      </c>
      <c r="G256" s="1503">
        <v>500</v>
      </c>
      <c r="H256" s="1503"/>
      <c r="I256" s="1503">
        <v>215</v>
      </c>
      <c r="J256" s="1503"/>
      <c r="K256" s="1503"/>
      <c r="L256" s="1503"/>
      <c r="M256" s="1063">
        <f t="shared" si="3"/>
        <v>741849.45</v>
      </c>
    </row>
    <row r="257" spans="1:13" x14ac:dyDescent="0.25">
      <c r="A257" s="8" t="s">
        <v>213</v>
      </c>
      <c r="B257" s="1502"/>
      <c r="C257" s="1063"/>
      <c r="D257" s="1507"/>
      <c r="E257" s="1503"/>
      <c r="F257" s="1503"/>
      <c r="G257" s="1503">
        <v>11016.6</v>
      </c>
      <c r="H257" s="1503">
        <v>4499.8999999999996</v>
      </c>
      <c r="I257" s="1503">
        <v>5000</v>
      </c>
      <c r="J257" s="1503">
        <v>3000</v>
      </c>
      <c r="K257" s="1503"/>
      <c r="L257" s="1503"/>
      <c r="M257" s="1063">
        <f t="shared" si="3"/>
        <v>23516.5</v>
      </c>
    </row>
    <row r="258" spans="1:13" x14ac:dyDescent="0.25">
      <c r="A258" s="8" t="s">
        <v>214</v>
      </c>
      <c r="B258" s="1062">
        <v>0</v>
      </c>
      <c r="C258" s="1063"/>
      <c r="D258" s="1064"/>
      <c r="E258" s="1062">
        <v>0</v>
      </c>
      <c r="F258" s="1503"/>
      <c r="G258" s="1503"/>
      <c r="H258" s="1503"/>
      <c r="I258" s="1503"/>
      <c r="J258" s="1503"/>
      <c r="K258" s="1503"/>
      <c r="L258" s="1503"/>
      <c r="M258" s="1063">
        <f t="shared" si="3"/>
        <v>0</v>
      </c>
    </row>
    <row r="259" spans="1:13" x14ac:dyDescent="0.25">
      <c r="A259" s="8" t="s">
        <v>215</v>
      </c>
      <c r="B259" s="1062"/>
      <c r="C259" s="1063"/>
      <c r="D259" s="1064"/>
      <c r="E259" s="1503"/>
      <c r="F259" s="1503"/>
      <c r="G259" s="1503"/>
      <c r="H259" s="1503"/>
      <c r="I259" s="1503"/>
      <c r="J259" s="1503"/>
      <c r="K259" s="1503"/>
      <c r="L259" s="1503">
        <v>14875</v>
      </c>
      <c r="M259" s="1063">
        <f t="shared" si="3"/>
        <v>14875</v>
      </c>
    </row>
    <row r="260" spans="1:13" x14ac:dyDescent="0.25">
      <c r="A260" s="8" t="s">
        <v>216</v>
      </c>
      <c r="B260" s="1062">
        <v>0</v>
      </c>
      <c r="C260" s="1063"/>
      <c r="D260" s="1064"/>
      <c r="E260" s="1062">
        <v>0</v>
      </c>
      <c r="F260" s="1503"/>
      <c r="G260" s="1503"/>
      <c r="H260" s="1503"/>
      <c r="I260" s="1503">
        <v>14000</v>
      </c>
      <c r="J260" s="1503">
        <v>15000</v>
      </c>
      <c r="K260" s="1503">
        <v>9000</v>
      </c>
      <c r="L260" s="1503">
        <v>12000</v>
      </c>
      <c r="M260" s="1063">
        <f t="shared" si="3"/>
        <v>50000</v>
      </c>
    </row>
    <row r="261" spans="1:13" x14ac:dyDescent="0.25">
      <c r="A261" s="8" t="s">
        <v>217</v>
      </c>
      <c r="B261" s="1062">
        <v>0</v>
      </c>
      <c r="C261" s="1063">
        <v>1300</v>
      </c>
      <c r="D261" s="1064"/>
      <c r="E261" s="1062">
        <v>0</v>
      </c>
      <c r="F261" s="1503"/>
      <c r="G261" s="1503"/>
      <c r="H261" s="1503"/>
      <c r="I261" s="1503"/>
      <c r="J261" s="1503"/>
      <c r="K261" s="1503"/>
      <c r="L261" s="1503"/>
      <c r="M261" s="1063">
        <f t="shared" si="3"/>
        <v>1300</v>
      </c>
    </row>
    <row r="262" spans="1:13" ht="15.75" thickBot="1" x14ac:dyDescent="0.3">
      <c r="A262" s="8" t="s">
        <v>218</v>
      </c>
      <c r="B262" s="1502">
        <v>9750</v>
      </c>
      <c r="C262" s="1063">
        <v>125550</v>
      </c>
      <c r="D262" s="1507">
        <v>401300</v>
      </c>
      <c r="E262" s="1503">
        <v>929204.2</v>
      </c>
      <c r="F262" s="1503">
        <v>1138562.5</v>
      </c>
      <c r="G262" s="1503">
        <v>450985.26</v>
      </c>
      <c r="H262" s="1503">
        <v>1132340</v>
      </c>
      <c r="I262" s="1503">
        <v>1211217</v>
      </c>
      <c r="J262" s="1503">
        <v>628135</v>
      </c>
      <c r="K262" s="1503">
        <v>822070</v>
      </c>
      <c r="L262" s="1503">
        <v>728096</v>
      </c>
      <c r="M262" s="1063">
        <f t="shared" si="3"/>
        <v>7577209.96</v>
      </c>
    </row>
    <row r="263" spans="1:13" ht="15.75" thickBot="1" x14ac:dyDescent="0.3">
      <c r="A263" s="2"/>
      <c r="B263" s="2">
        <v>2004</v>
      </c>
      <c r="C263" s="2">
        <v>2005</v>
      </c>
      <c r="D263" s="3">
        <v>2006</v>
      </c>
      <c r="E263" s="2">
        <v>2007</v>
      </c>
      <c r="F263" s="2">
        <v>2008</v>
      </c>
      <c r="G263" s="2">
        <v>2009</v>
      </c>
      <c r="H263" s="2">
        <v>2010</v>
      </c>
      <c r="I263" s="2">
        <v>2011</v>
      </c>
      <c r="J263" s="2">
        <v>2012</v>
      </c>
      <c r="K263" s="2">
        <v>2013</v>
      </c>
      <c r="L263" s="2">
        <v>2014</v>
      </c>
      <c r="M263" s="2" t="s">
        <v>1</v>
      </c>
    </row>
    <row r="264" spans="1:13" x14ac:dyDescent="0.25">
      <c r="A264" s="8" t="s">
        <v>219</v>
      </c>
      <c r="B264" s="1502">
        <v>20000</v>
      </c>
      <c r="C264" s="1063">
        <v>17400</v>
      </c>
      <c r="D264" s="1507">
        <v>34050</v>
      </c>
      <c r="E264" s="1503">
        <v>41600</v>
      </c>
      <c r="F264" s="1503">
        <v>46050</v>
      </c>
      <c r="G264" s="1503">
        <v>15000</v>
      </c>
      <c r="H264" s="1503">
        <v>6750</v>
      </c>
      <c r="I264" s="1503">
        <v>37960</v>
      </c>
      <c r="J264" s="1503"/>
      <c r="K264" s="1503"/>
      <c r="L264" s="1503">
        <v>3000</v>
      </c>
      <c r="M264" s="1063">
        <f t="shared" si="3"/>
        <v>221810</v>
      </c>
    </row>
    <row r="265" spans="1:13" x14ac:dyDescent="0.25">
      <c r="A265" s="8" t="s">
        <v>220</v>
      </c>
      <c r="B265" s="1502"/>
      <c r="C265" s="1063"/>
      <c r="D265" s="1507"/>
      <c r="E265" s="1503"/>
      <c r="F265" s="1503"/>
      <c r="G265" s="1503"/>
      <c r="H265" s="1503">
        <v>4000</v>
      </c>
      <c r="I265" s="1503">
        <v>14900</v>
      </c>
      <c r="J265" s="1503">
        <v>20306</v>
      </c>
      <c r="K265" s="1503">
        <v>42200</v>
      </c>
      <c r="L265" s="1503">
        <v>154721</v>
      </c>
      <c r="M265" s="1063">
        <f t="shared" si="3"/>
        <v>236127</v>
      </c>
    </row>
    <row r="266" spans="1:13" x14ac:dyDescent="0.25">
      <c r="A266" s="8" t="s">
        <v>221</v>
      </c>
      <c r="B266" s="1502"/>
      <c r="C266" s="1063"/>
      <c r="D266" s="1507"/>
      <c r="E266" s="1503"/>
      <c r="F266" s="1503"/>
      <c r="G266" s="1503"/>
      <c r="H266" s="1503"/>
      <c r="I266" s="1503"/>
      <c r="J266" s="1503"/>
      <c r="K266" s="1503"/>
      <c r="L266" s="1503">
        <v>8</v>
      </c>
      <c r="M266" s="1063">
        <f t="shared" si="3"/>
        <v>8</v>
      </c>
    </row>
    <row r="267" spans="1:13" x14ac:dyDescent="0.25">
      <c r="A267" s="8" t="s">
        <v>222</v>
      </c>
      <c r="B267" s="1502"/>
      <c r="C267" s="1063"/>
      <c r="D267" s="1507"/>
      <c r="E267" s="1503"/>
      <c r="F267" s="1503"/>
      <c r="G267" s="1503"/>
      <c r="H267" s="1503"/>
      <c r="I267" s="1503"/>
      <c r="J267" s="1503"/>
      <c r="K267" s="1503"/>
      <c r="L267" s="1503">
        <v>8</v>
      </c>
      <c r="M267" s="1063">
        <f t="shared" si="3"/>
        <v>8</v>
      </c>
    </row>
    <row r="268" spans="1:13" x14ac:dyDescent="0.25">
      <c r="A268" s="8" t="s">
        <v>223</v>
      </c>
      <c r="B268" s="1502">
        <v>49727</v>
      </c>
      <c r="C268" s="1063">
        <v>111601</v>
      </c>
      <c r="D268" s="1507">
        <v>21726</v>
      </c>
      <c r="E268" s="1503">
        <v>4193</v>
      </c>
      <c r="F268" s="1503">
        <v>1335.7</v>
      </c>
      <c r="G268" s="1062">
        <v>0</v>
      </c>
      <c r="H268" s="1503"/>
      <c r="I268" s="1503">
        <v>215</v>
      </c>
      <c r="J268" s="1503"/>
      <c r="K268" s="1503"/>
      <c r="L268" s="1503"/>
      <c r="M268" s="1063">
        <f t="shared" si="3"/>
        <v>188797.7</v>
      </c>
    </row>
    <row r="269" spans="1:13" x14ac:dyDescent="0.25">
      <c r="A269" s="8" t="s">
        <v>224</v>
      </c>
      <c r="B269" s="1502"/>
      <c r="C269" s="1063"/>
      <c r="D269" s="1507"/>
      <c r="E269" s="1503"/>
      <c r="F269" s="1503"/>
      <c r="G269" s="1503"/>
      <c r="H269" s="1503"/>
      <c r="I269" s="1503"/>
      <c r="J269" s="1503"/>
      <c r="K269" s="1503"/>
      <c r="L269" s="1503">
        <v>8</v>
      </c>
      <c r="M269" s="1063">
        <f t="shared" si="3"/>
        <v>8</v>
      </c>
    </row>
    <row r="270" spans="1:13" x14ac:dyDescent="0.25">
      <c r="A270" s="8" t="s">
        <v>225</v>
      </c>
      <c r="B270" s="1502"/>
      <c r="C270" s="1063">
        <v>3500</v>
      </c>
      <c r="D270" s="1064"/>
      <c r="E270" s="1503"/>
      <c r="F270" s="1503"/>
      <c r="G270" s="1503">
        <v>1100</v>
      </c>
      <c r="H270" s="1503"/>
      <c r="I270" s="1503">
        <v>1900</v>
      </c>
      <c r="J270" s="1503">
        <v>4500</v>
      </c>
      <c r="K270" s="1503">
        <v>2650</v>
      </c>
      <c r="L270" s="1503">
        <v>143858</v>
      </c>
      <c r="M270" s="1063">
        <f t="shared" si="3"/>
        <v>157508</v>
      </c>
    </row>
    <row r="271" spans="1:13" x14ac:dyDescent="0.25">
      <c r="A271" s="8" t="s">
        <v>226</v>
      </c>
      <c r="B271" s="1502">
        <v>33519.050000000003</v>
      </c>
      <c r="C271" s="1063">
        <v>60058</v>
      </c>
      <c r="D271" s="1507">
        <v>14201</v>
      </c>
      <c r="E271" s="1503">
        <v>89100</v>
      </c>
      <c r="F271" s="1503">
        <v>38350</v>
      </c>
      <c r="G271" s="1503">
        <v>42526.6</v>
      </c>
      <c r="H271" s="1503">
        <v>43996.6</v>
      </c>
      <c r="I271" s="1503">
        <v>267388.59999999998</v>
      </c>
      <c r="J271" s="1503">
        <v>54223</v>
      </c>
      <c r="K271" s="1503">
        <v>214490</v>
      </c>
      <c r="L271" s="1503">
        <v>501025</v>
      </c>
      <c r="M271" s="1063">
        <f t="shared" si="3"/>
        <v>1358877.8499999999</v>
      </c>
    </row>
    <row r="272" spans="1:13" x14ac:dyDescent="0.25">
      <c r="A272" s="8" t="s">
        <v>227</v>
      </c>
      <c r="B272" s="1062">
        <v>0</v>
      </c>
      <c r="C272" s="1063"/>
      <c r="D272" s="1064"/>
      <c r="E272" s="1062">
        <v>0</v>
      </c>
      <c r="F272" s="1503"/>
      <c r="G272" s="1503"/>
      <c r="H272" s="1503"/>
      <c r="I272" s="1503"/>
      <c r="J272" s="1503"/>
      <c r="K272" s="1503"/>
      <c r="L272" s="1503"/>
      <c r="M272" s="1063">
        <f t="shared" si="3"/>
        <v>0</v>
      </c>
    </row>
    <row r="273" spans="1:13" x14ac:dyDescent="0.25">
      <c r="A273" s="21" t="s">
        <v>290</v>
      </c>
      <c r="B273" s="1502"/>
      <c r="C273" s="1063"/>
      <c r="D273" s="1507"/>
      <c r="E273" s="1063"/>
      <c r="F273" s="1063"/>
      <c r="G273" s="1063"/>
      <c r="H273" s="1063"/>
      <c r="I273" s="1063"/>
      <c r="J273" s="1063"/>
      <c r="K273" s="1063"/>
      <c r="L273" s="1063">
        <v>8</v>
      </c>
      <c r="M273" s="1063">
        <f t="shared" si="3"/>
        <v>8</v>
      </c>
    </row>
    <row r="274" spans="1:13" x14ac:dyDescent="0.25">
      <c r="A274" s="8" t="s">
        <v>228</v>
      </c>
      <c r="B274" s="1502">
        <v>34390</v>
      </c>
      <c r="C274" s="1063">
        <v>34600</v>
      </c>
      <c r="D274" s="1507">
        <v>57702</v>
      </c>
      <c r="E274" s="1063">
        <v>760200.1</v>
      </c>
      <c r="F274" s="1063">
        <v>40250.050000000003</v>
      </c>
      <c r="G274" s="1063">
        <v>80210</v>
      </c>
      <c r="H274" s="1063">
        <v>46971</v>
      </c>
      <c r="I274" s="1063">
        <v>164740</v>
      </c>
      <c r="J274" s="1063">
        <v>67716</v>
      </c>
      <c r="K274" s="1063">
        <v>175520</v>
      </c>
      <c r="L274" s="1063">
        <v>456262</v>
      </c>
      <c r="M274" s="1063">
        <f t="shared" si="3"/>
        <v>1918561.15</v>
      </c>
    </row>
    <row r="275" spans="1:13" x14ac:dyDescent="0.25">
      <c r="A275" s="8" t="s">
        <v>229</v>
      </c>
      <c r="B275" s="1502"/>
      <c r="C275" s="1063">
        <v>3225</v>
      </c>
      <c r="D275" s="1507">
        <v>39001</v>
      </c>
      <c r="E275" s="1063">
        <v>77750</v>
      </c>
      <c r="F275" s="1063">
        <v>9050</v>
      </c>
      <c r="G275" s="1063">
        <v>2300</v>
      </c>
      <c r="H275" s="1063"/>
      <c r="I275" s="1063"/>
      <c r="J275" s="1063"/>
      <c r="K275" s="1063">
        <f>7500+13400</f>
        <v>20900</v>
      </c>
      <c r="L275" s="1063">
        <v>25300</v>
      </c>
      <c r="M275" s="1063">
        <f t="shared" si="3"/>
        <v>177526</v>
      </c>
    </row>
    <row r="276" spans="1:13" x14ac:dyDescent="0.25">
      <c r="A276" s="8" t="s">
        <v>230</v>
      </c>
      <c r="B276" s="1502"/>
      <c r="C276" s="1063"/>
      <c r="D276" s="1507">
        <v>1</v>
      </c>
      <c r="E276" s="1063">
        <v>419833.3</v>
      </c>
      <c r="F276" s="1063">
        <v>272862.55</v>
      </c>
      <c r="G276" s="1063">
        <v>259405</v>
      </c>
      <c r="H276" s="1063">
        <v>1048551</v>
      </c>
      <c r="I276" s="1063">
        <v>1121468</v>
      </c>
      <c r="J276" s="1063">
        <f>727096+9</f>
        <v>727105</v>
      </c>
      <c r="K276" s="1063">
        <v>1248623</v>
      </c>
      <c r="L276" s="1063">
        <v>2139478</v>
      </c>
      <c r="M276" s="1063">
        <f t="shared" si="3"/>
        <v>7237326.8499999996</v>
      </c>
    </row>
    <row r="277" spans="1:13" x14ac:dyDescent="0.25">
      <c r="A277" s="8" t="s">
        <v>231</v>
      </c>
      <c r="B277" s="1502"/>
      <c r="C277" s="1063"/>
      <c r="D277" s="1507"/>
      <c r="E277" s="1063"/>
      <c r="F277" s="1063"/>
      <c r="G277" s="1063"/>
      <c r="H277" s="1063"/>
      <c r="I277" s="1063"/>
      <c r="J277" s="1063"/>
      <c r="K277" s="1063"/>
      <c r="L277" s="1063">
        <v>8</v>
      </c>
      <c r="M277" s="1063">
        <f t="shared" si="3"/>
        <v>8</v>
      </c>
    </row>
    <row r="278" spans="1:13" x14ac:dyDescent="0.25">
      <c r="A278" s="8" t="s">
        <v>232</v>
      </c>
      <c r="B278" s="1502"/>
      <c r="C278" s="1063"/>
      <c r="D278" s="1507"/>
      <c r="E278" s="1063"/>
      <c r="F278" s="1063"/>
      <c r="G278" s="1063"/>
      <c r="H278" s="1063">
        <v>69500</v>
      </c>
      <c r="I278" s="1063">
        <v>3550</v>
      </c>
      <c r="J278" s="1063">
        <v>2400</v>
      </c>
      <c r="K278" s="1063">
        <v>17700</v>
      </c>
      <c r="L278" s="1063">
        <v>10000</v>
      </c>
      <c r="M278" s="1063">
        <f t="shared" si="3"/>
        <v>103150</v>
      </c>
    </row>
    <row r="279" spans="1:13" x14ac:dyDescent="0.25">
      <c r="A279" s="8" t="s">
        <v>233</v>
      </c>
      <c r="B279" s="1502"/>
      <c r="C279" s="1063"/>
      <c r="D279" s="1507"/>
      <c r="E279" s="1063"/>
      <c r="F279" s="1063"/>
      <c r="G279" s="1063"/>
      <c r="H279" s="1063"/>
      <c r="I279" s="1063"/>
      <c r="J279" s="1063"/>
      <c r="K279" s="1063"/>
      <c r="L279" s="1063">
        <v>8</v>
      </c>
      <c r="M279" s="1063">
        <f t="shared" si="3"/>
        <v>8</v>
      </c>
    </row>
    <row r="280" spans="1:13" x14ac:dyDescent="0.25">
      <c r="A280" s="8" t="s">
        <v>234</v>
      </c>
      <c r="B280" s="1502">
        <v>1500</v>
      </c>
      <c r="C280" s="1063">
        <v>100</v>
      </c>
      <c r="D280" s="1064"/>
      <c r="E280" s="1063">
        <v>26375</v>
      </c>
      <c r="F280" s="1063">
        <v>700</v>
      </c>
      <c r="G280" s="1063"/>
      <c r="H280" s="1063"/>
      <c r="I280" s="1063"/>
      <c r="J280" s="1063"/>
      <c r="K280" s="1063"/>
      <c r="L280" s="1063"/>
      <c r="M280" s="1063">
        <f t="shared" si="3"/>
        <v>28675</v>
      </c>
    </row>
    <row r="281" spans="1:13" x14ac:dyDescent="0.25">
      <c r="A281" s="8" t="s">
        <v>235</v>
      </c>
      <c r="B281" s="1502"/>
      <c r="C281" s="1063"/>
      <c r="D281" s="1064"/>
      <c r="E281" s="1063"/>
      <c r="F281" s="1063"/>
      <c r="G281" s="1063"/>
      <c r="H281" s="1063"/>
      <c r="I281" s="1063"/>
      <c r="J281" s="1063"/>
      <c r="K281" s="1063">
        <v>4000</v>
      </c>
      <c r="L281" s="1063"/>
      <c r="M281" s="1063">
        <f t="shared" si="3"/>
        <v>4000</v>
      </c>
    </row>
    <row r="282" spans="1:13" x14ac:dyDescent="0.25">
      <c r="A282" s="8" t="s">
        <v>236</v>
      </c>
      <c r="B282" s="1502"/>
      <c r="C282" s="1063"/>
      <c r="D282" s="1064"/>
      <c r="E282" s="1063"/>
      <c r="F282" s="1063"/>
      <c r="G282" s="1063"/>
      <c r="H282" s="1063"/>
      <c r="I282" s="1063"/>
      <c r="J282" s="1063">
        <v>500</v>
      </c>
      <c r="K282" s="1063"/>
      <c r="L282" s="1063"/>
      <c r="M282" s="1063">
        <f t="shared" si="3"/>
        <v>500</v>
      </c>
    </row>
    <row r="283" spans="1:13" x14ac:dyDescent="0.25">
      <c r="A283" s="8" t="s">
        <v>237</v>
      </c>
      <c r="B283" s="1502"/>
      <c r="C283" s="1063"/>
      <c r="D283" s="1064"/>
      <c r="E283" s="1062">
        <v>0</v>
      </c>
      <c r="F283" s="1063"/>
      <c r="G283" s="1063"/>
      <c r="H283" s="1062">
        <v>0</v>
      </c>
      <c r="I283" s="1063"/>
      <c r="J283" s="1063"/>
      <c r="K283" s="1063"/>
      <c r="L283" s="1063"/>
      <c r="M283" s="1063">
        <f t="shared" si="3"/>
        <v>0</v>
      </c>
    </row>
    <row r="284" spans="1:13" x14ac:dyDescent="0.25">
      <c r="A284" s="8" t="s">
        <v>238</v>
      </c>
      <c r="B284" s="1062">
        <v>0</v>
      </c>
      <c r="C284" s="1063"/>
      <c r="D284" s="1507">
        <v>41200</v>
      </c>
      <c r="E284" s="1063">
        <v>35000</v>
      </c>
      <c r="F284" s="1063"/>
      <c r="G284" s="1063"/>
      <c r="H284" s="1063"/>
      <c r="I284" s="1063">
        <v>17750</v>
      </c>
      <c r="J284" s="1063">
        <v>7850</v>
      </c>
      <c r="K284" s="1063">
        <v>145700</v>
      </c>
      <c r="L284" s="1063">
        <v>124210</v>
      </c>
      <c r="M284" s="1063">
        <f t="shared" si="3"/>
        <v>371710</v>
      </c>
    </row>
    <row r="285" spans="1:13" x14ac:dyDescent="0.25">
      <c r="A285" s="8" t="s">
        <v>239</v>
      </c>
      <c r="B285" s="1062"/>
      <c r="C285" s="1063"/>
      <c r="D285" s="1507"/>
      <c r="E285" s="1062">
        <v>0</v>
      </c>
      <c r="F285" s="1063"/>
      <c r="G285" s="1063"/>
      <c r="H285" s="1063"/>
      <c r="I285" s="1063"/>
      <c r="J285" s="1063"/>
      <c r="K285" s="1063"/>
      <c r="L285" s="1063"/>
      <c r="M285" s="1063">
        <f t="shared" si="3"/>
        <v>0</v>
      </c>
    </row>
    <row r="286" spans="1:13" x14ac:dyDescent="0.25">
      <c r="A286" s="8" t="s">
        <v>240</v>
      </c>
      <c r="B286" s="1502">
        <v>355440</v>
      </c>
      <c r="C286" s="1063">
        <v>657571.30000000005</v>
      </c>
      <c r="D286" s="1507">
        <v>535429.69999999995</v>
      </c>
      <c r="E286" s="1063">
        <v>1828906.6</v>
      </c>
      <c r="F286" s="1063">
        <v>178750.05</v>
      </c>
      <c r="G286" s="1063">
        <v>1588133.2</v>
      </c>
      <c r="H286" s="1063">
        <v>1032144.3</v>
      </c>
      <c r="I286" s="1063">
        <v>938116.6</v>
      </c>
      <c r="J286" s="1063">
        <v>1151576</v>
      </c>
      <c r="K286" s="1063">
        <v>755043</v>
      </c>
      <c r="L286" s="1063">
        <v>2234885</v>
      </c>
      <c r="M286" s="1063">
        <f t="shared" si="3"/>
        <v>11255995.75</v>
      </c>
    </row>
    <row r="287" spans="1:13" x14ac:dyDescent="0.25">
      <c r="A287" s="8" t="s">
        <v>241</v>
      </c>
      <c r="B287" s="1502">
        <v>61020</v>
      </c>
      <c r="C287" s="1063">
        <v>83620</v>
      </c>
      <c r="D287" s="1507">
        <v>206800</v>
      </c>
      <c r="E287" s="1063">
        <v>146000</v>
      </c>
      <c r="F287" s="1063">
        <v>217900</v>
      </c>
      <c r="G287" s="1063">
        <v>291320</v>
      </c>
      <c r="H287" s="1063">
        <v>86950</v>
      </c>
      <c r="I287" s="1063">
        <v>86400</v>
      </c>
      <c r="J287" s="1063">
        <v>82201</v>
      </c>
      <c r="K287" s="1063">
        <v>15600</v>
      </c>
      <c r="L287" s="1063">
        <v>31700</v>
      </c>
      <c r="M287" s="1063">
        <f t="shared" si="3"/>
        <v>1309511</v>
      </c>
    </row>
    <row r="288" spans="1:13" x14ac:dyDescent="0.25">
      <c r="A288" s="8" t="s">
        <v>242</v>
      </c>
      <c r="B288" s="1502">
        <v>4000</v>
      </c>
      <c r="C288" s="1063">
        <v>12700</v>
      </c>
      <c r="D288" s="1507">
        <v>15315</v>
      </c>
      <c r="E288" s="1063">
        <v>42200.1</v>
      </c>
      <c r="F288" s="1063">
        <v>143000</v>
      </c>
      <c r="G288" s="1063">
        <v>123500</v>
      </c>
      <c r="H288" s="1063">
        <v>28500</v>
      </c>
      <c r="I288" s="1063">
        <v>363500</v>
      </c>
      <c r="J288" s="1063">
        <v>27000</v>
      </c>
      <c r="K288" s="1063">
        <v>21800</v>
      </c>
      <c r="L288" s="1063">
        <v>41600</v>
      </c>
      <c r="M288" s="1063">
        <f t="shared" si="3"/>
        <v>823115.1</v>
      </c>
    </row>
    <row r="289" spans="1:13" x14ac:dyDescent="0.25">
      <c r="A289" s="8" t="s">
        <v>243</v>
      </c>
      <c r="B289" s="1502">
        <v>4000</v>
      </c>
      <c r="C289" s="1063"/>
      <c r="D289" s="1507">
        <v>56345</v>
      </c>
      <c r="E289" s="1063">
        <v>242526</v>
      </c>
      <c r="F289" s="1063">
        <v>149464</v>
      </c>
      <c r="G289" s="1063">
        <v>95825.86</v>
      </c>
      <c r="H289" s="1063">
        <v>32850</v>
      </c>
      <c r="I289" s="1063">
        <v>7000</v>
      </c>
      <c r="J289" s="1063"/>
      <c r="K289" s="1063"/>
      <c r="L289" s="1063"/>
      <c r="M289" s="1063">
        <f t="shared" si="3"/>
        <v>588010.86</v>
      </c>
    </row>
    <row r="290" spans="1:13" x14ac:dyDescent="0.25">
      <c r="A290" s="8" t="s">
        <v>244</v>
      </c>
      <c r="B290" s="1502"/>
      <c r="C290" s="1063"/>
      <c r="D290" s="1507"/>
      <c r="E290" s="1063"/>
      <c r="F290" s="1063"/>
      <c r="G290" s="1063"/>
      <c r="H290" s="1063"/>
      <c r="I290" s="1063"/>
      <c r="J290" s="1063"/>
      <c r="K290" s="1063">
        <v>31000</v>
      </c>
      <c r="L290" s="1063">
        <v>103370</v>
      </c>
      <c r="M290" s="1063">
        <f t="shared" si="3"/>
        <v>134370</v>
      </c>
    </row>
    <row r="291" spans="1:13" x14ac:dyDescent="0.25">
      <c r="A291" s="8" t="s">
        <v>245</v>
      </c>
      <c r="B291" s="1502"/>
      <c r="C291" s="1063"/>
      <c r="D291" s="1507"/>
      <c r="E291" s="1062">
        <v>0</v>
      </c>
      <c r="F291" s="1063"/>
      <c r="G291" s="1063"/>
      <c r="H291" s="1063"/>
      <c r="I291" s="1063"/>
      <c r="J291" s="1063">
        <v>46900</v>
      </c>
      <c r="K291" s="1063">
        <v>47000</v>
      </c>
      <c r="L291" s="1063">
        <v>22800</v>
      </c>
      <c r="M291" s="1063">
        <f t="shared" si="3"/>
        <v>116700</v>
      </c>
    </row>
    <row r="292" spans="1:13" x14ac:dyDescent="0.25">
      <c r="A292" s="8" t="s">
        <v>246</v>
      </c>
      <c r="B292" s="1502">
        <v>118733.2</v>
      </c>
      <c r="C292" s="1063">
        <v>484342</v>
      </c>
      <c r="D292" s="1507">
        <v>309477</v>
      </c>
      <c r="E292" s="1063">
        <v>361791.9</v>
      </c>
      <c r="F292" s="1063">
        <v>186096.65</v>
      </c>
      <c r="G292" s="1063">
        <v>103620</v>
      </c>
      <c r="H292" s="1063">
        <v>72001</v>
      </c>
      <c r="I292" s="1063">
        <v>87980</v>
      </c>
      <c r="J292" s="1063">
        <v>73631</v>
      </c>
      <c r="K292" s="1063">
        <v>92277</v>
      </c>
      <c r="L292" s="1063">
        <v>24002</v>
      </c>
      <c r="M292" s="1063">
        <f t="shared" si="3"/>
        <v>1913951.75</v>
      </c>
    </row>
    <row r="293" spans="1:13" x14ac:dyDescent="0.25">
      <c r="A293" s="8" t="s">
        <v>247</v>
      </c>
      <c r="B293" s="1502"/>
      <c r="C293" s="1063"/>
      <c r="D293" s="1507"/>
      <c r="E293" s="1063"/>
      <c r="F293" s="1063"/>
      <c r="G293" s="1063"/>
      <c r="H293" s="1063"/>
      <c r="I293" s="1063">
        <v>32100</v>
      </c>
      <c r="J293" s="1063"/>
      <c r="K293" s="1063"/>
      <c r="L293" s="1063"/>
      <c r="M293" s="1063">
        <f t="shared" si="3"/>
        <v>32100</v>
      </c>
    </row>
    <row r="294" spans="1:13" x14ac:dyDescent="0.25">
      <c r="A294" s="8" t="s">
        <v>248</v>
      </c>
      <c r="B294" s="1502"/>
      <c r="C294" s="1063"/>
      <c r="D294" s="1507"/>
      <c r="E294" s="1063"/>
      <c r="F294" s="1063"/>
      <c r="G294" s="1063"/>
      <c r="H294" s="1063"/>
      <c r="I294" s="1063"/>
      <c r="J294" s="1063"/>
      <c r="K294" s="1063"/>
      <c r="L294" s="1063">
        <v>9810</v>
      </c>
      <c r="M294" s="1063">
        <f t="shared" si="3"/>
        <v>9810</v>
      </c>
    </row>
    <row r="295" spans="1:13" ht="15.75" thickBot="1" x14ac:dyDescent="0.3">
      <c r="A295" s="8" t="s">
        <v>249</v>
      </c>
      <c r="B295" s="1062">
        <v>0</v>
      </c>
      <c r="C295" s="1063"/>
      <c r="D295" s="1064"/>
      <c r="E295" s="1062">
        <v>0</v>
      </c>
      <c r="F295" s="1063"/>
      <c r="G295" s="1063"/>
      <c r="H295" s="1063"/>
      <c r="I295" s="1063"/>
      <c r="J295" s="1063"/>
      <c r="K295" s="1063"/>
      <c r="L295" s="1063"/>
      <c r="M295" s="1063">
        <f t="shared" si="3"/>
        <v>0</v>
      </c>
    </row>
    <row r="296" spans="1:13" ht="15.75" thickBot="1" x14ac:dyDescent="0.3">
      <c r="A296" s="2"/>
      <c r="B296" s="2">
        <v>2004</v>
      </c>
      <c r="C296" s="2">
        <v>2005</v>
      </c>
      <c r="D296" s="3">
        <v>2006</v>
      </c>
      <c r="E296" s="2">
        <v>2007</v>
      </c>
      <c r="F296" s="2">
        <v>2008</v>
      </c>
      <c r="G296" s="2">
        <v>2009</v>
      </c>
      <c r="H296" s="2">
        <v>2010</v>
      </c>
      <c r="I296" s="2">
        <v>2011</v>
      </c>
      <c r="J296" s="2">
        <v>2012</v>
      </c>
      <c r="K296" s="2">
        <v>2013</v>
      </c>
      <c r="L296" s="2">
        <v>2014</v>
      </c>
      <c r="M296" s="2" t="s">
        <v>1</v>
      </c>
    </row>
    <row r="297" spans="1:13" x14ac:dyDescent="0.25">
      <c r="A297" s="8" t="s">
        <v>250</v>
      </c>
      <c r="B297" s="1062"/>
      <c r="C297" s="1063"/>
      <c r="D297" s="1064"/>
      <c r="E297" s="1503"/>
      <c r="F297" s="1063"/>
      <c r="G297" s="1063">
        <v>50</v>
      </c>
      <c r="H297" s="1063"/>
      <c r="I297" s="1063"/>
      <c r="J297" s="1063">
        <v>9</v>
      </c>
      <c r="K297" s="1063">
        <v>34.1</v>
      </c>
      <c r="L297" s="1063"/>
      <c r="M297" s="1063">
        <f t="shared" si="3"/>
        <v>93.1</v>
      </c>
    </row>
    <row r="298" spans="1:13" ht="22.5" x14ac:dyDescent="0.25">
      <c r="A298" s="21" t="s">
        <v>251</v>
      </c>
      <c r="B298" s="1062"/>
      <c r="C298" s="1063">
        <v>400</v>
      </c>
      <c r="D298" s="1064"/>
      <c r="E298" s="1063"/>
      <c r="F298" s="1063"/>
      <c r="G298" s="1063"/>
      <c r="H298" s="1063"/>
      <c r="I298" s="1063">
        <v>10100</v>
      </c>
      <c r="J298" s="1063">
        <f>600+2900</f>
        <v>3500</v>
      </c>
      <c r="K298" s="1063">
        <v>4452</v>
      </c>
      <c r="L298" s="1063">
        <v>35315</v>
      </c>
      <c r="M298" s="1063">
        <f t="shared" si="3"/>
        <v>53767</v>
      </c>
    </row>
    <row r="299" spans="1:13" x14ac:dyDescent="0.25">
      <c r="A299" s="8" t="s">
        <v>252</v>
      </c>
      <c r="B299" s="1062"/>
      <c r="C299" s="1063"/>
      <c r="D299" s="1064"/>
      <c r="E299" s="1063"/>
      <c r="F299" s="1063"/>
      <c r="G299" s="1063">
        <v>2800</v>
      </c>
      <c r="H299" s="1063">
        <v>37701</v>
      </c>
      <c r="I299" s="1063">
        <v>55040</v>
      </c>
      <c r="J299" s="1063">
        <f>57781+2500</f>
        <v>60281</v>
      </c>
      <c r="K299" s="1063">
        <v>439928</v>
      </c>
      <c r="L299" s="1063">
        <v>230158.1</v>
      </c>
      <c r="M299" s="1063">
        <f t="shared" si="3"/>
        <v>825908.1</v>
      </c>
    </row>
    <row r="300" spans="1:13" x14ac:dyDescent="0.25">
      <c r="A300" s="8" t="s">
        <v>253</v>
      </c>
      <c r="B300" s="1502">
        <v>2000</v>
      </c>
      <c r="C300" s="1063">
        <v>31000</v>
      </c>
      <c r="D300" s="1507">
        <v>108520</v>
      </c>
      <c r="E300" s="1063">
        <v>130100</v>
      </c>
      <c r="F300" s="1063">
        <v>125670</v>
      </c>
      <c r="G300" s="1063">
        <v>90000</v>
      </c>
      <c r="H300" s="1063">
        <v>27200</v>
      </c>
      <c r="I300" s="1063">
        <v>31400</v>
      </c>
      <c r="J300" s="1063">
        <v>28000</v>
      </c>
      <c r="K300" s="1063">
        <v>30000</v>
      </c>
      <c r="L300" s="1063">
        <v>27000</v>
      </c>
      <c r="M300" s="1063">
        <f t="shared" si="3"/>
        <v>630890</v>
      </c>
    </row>
    <row r="301" spans="1:13" x14ac:dyDescent="0.25">
      <c r="A301" s="8" t="s">
        <v>254</v>
      </c>
      <c r="B301" s="1502">
        <v>13850</v>
      </c>
      <c r="C301" s="1063">
        <v>6000</v>
      </c>
      <c r="D301" s="1507">
        <v>59100</v>
      </c>
      <c r="E301" s="1063">
        <v>115070</v>
      </c>
      <c r="F301" s="1063">
        <v>580408.5</v>
      </c>
      <c r="G301" s="1063">
        <v>35400</v>
      </c>
      <c r="H301" s="1063">
        <v>31380</v>
      </c>
      <c r="I301" s="1063">
        <v>1600</v>
      </c>
      <c r="J301" s="1063">
        <v>5750</v>
      </c>
      <c r="K301" s="1063">
        <v>21200</v>
      </c>
      <c r="L301" s="1063"/>
      <c r="M301" s="1063">
        <f t="shared" si="3"/>
        <v>869758.5</v>
      </c>
    </row>
    <row r="302" spans="1:13" x14ac:dyDescent="0.25">
      <c r="A302" s="8" t="s">
        <v>255</v>
      </c>
      <c r="B302" s="1502"/>
      <c r="C302" s="1063"/>
      <c r="D302" s="1507"/>
      <c r="E302" s="1063"/>
      <c r="F302" s="1063"/>
      <c r="G302" s="1063">
        <v>15000</v>
      </c>
      <c r="H302" s="1063"/>
      <c r="I302" s="1063"/>
      <c r="J302" s="1063"/>
      <c r="K302" s="1063"/>
      <c r="L302" s="1063"/>
      <c r="M302" s="1063">
        <f t="shared" si="3"/>
        <v>15000</v>
      </c>
    </row>
    <row r="303" spans="1:13" x14ac:dyDescent="0.25">
      <c r="A303" s="8" t="s">
        <v>256</v>
      </c>
      <c r="B303" s="1502"/>
      <c r="C303" s="1063"/>
      <c r="D303" s="1507"/>
      <c r="E303" s="1063"/>
      <c r="F303" s="1063"/>
      <c r="G303" s="1063"/>
      <c r="H303" s="1063"/>
      <c r="I303" s="1063"/>
      <c r="J303" s="1063"/>
      <c r="K303" s="1063"/>
      <c r="L303" s="1063">
        <v>8</v>
      </c>
      <c r="M303" s="1063">
        <f t="shared" si="3"/>
        <v>8</v>
      </c>
    </row>
    <row r="304" spans="1:13" x14ac:dyDescent="0.25">
      <c r="A304" s="8" t="s">
        <v>257</v>
      </c>
      <c r="B304" s="1502">
        <v>7000</v>
      </c>
      <c r="C304" s="1063">
        <v>25000</v>
      </c>
      <c r="D304" s="1507">
        <v>12500</v>
      </c>
      <c r="E304" s="1063">
        <v>84062</v>
      </c>
      <c r="F304" s="1063">
        <v>60600</v>
      </c>
      <c r="G304" s="1063">
        <v>129900</v>
      </c>
      <c r="H304" s="1063">
        <v>71200</v>
      </c>
      <c r="I304" s="1063">
        <v>21400</v>
      </c>
      <c r="J304" s="1063">
        <v>32610</v>
      </c>
      <c r="K304" s="1063">
        <v>4020</v>
      </c>
      <c r="L304" s="1063"/>
      <c r="M304" s="1063">
        <f t="shared" si="3"/>
        <v>448292</v>
      </c>
    </row>
    <row r="305" spans="1:13" x14ac:dyDescent="0.25">
      <c r="A305" s="8" t="s">
        <v>258</v>
      </c>
      <c r="B305" s="1502"/>
      <c r="C305" s="1063"/>
      <c r="D305" s="1507"/>
      <c r="E305" s="1063"/>
      <c r="F305" s="1063"/>
      <c r="G305" s="1063"/>
      <c r="H305" s="1063"/>
      <c r="I305" s="1063"/>
      <c r="J305" s="1063"/>
      <c r="K305" s="1063"/>
      <c r="L305" s="1063">
        <v>100.5</v>
      </c>
      <c r="M305" s="1063">
        <f t="shared" ref="M305:M334" si="4">SUM(B305:L305)</f>
        <v>100.5</v>
      </c>
    </row>
    <row r="306" spans="1:13" x14ac:dyDescent="0.25">
      <c r="A306" s="8" t="s">
        <v>259</v>
      </c>
      <c r="B306" s="1502"/>
      <c r="C306" s="1063"/>
      <c r="D306" s="1507"/>
      <c r="E306" s="1062">
        <v>0</v>
      </c>
      <c r="F306" s="1063"/>
      <c r="G306" s="1063"/>
      <c r="H306" s="1063"/>
      <c r="I306" s="1063"/>
      <c r="J306" s="1063"/>
      <c r="K306" s="1063">
        <v>2000</v>
      </c>
      <c r="L306" s="1063">
        <v>500</v>
      </c>
      <c r="M306" s="1063">
        <f t="shared" si="4"/>
        <v>2500</v>
      </c>
    </row>
    <row r="307" spans="1:13" x14ac:dyDescent="0.25">
      <c r="A307" s="8" t="s">
        <v>260</v>
      </c>
      <c r="B307" s="1502"/>
      <c r="C307" s="1063"/>
      <c r="D307" s="1507"/>
      <c r="E307" s="1503"/>
      <c r="F307" s="1063"/>
      <c r="G307" s="1063"/>
      <c r="H307" s="1063"/>
      <c r="I307" s="1063"/>
      <c r="J307" s="1063"/>
      <c r="K307" s="1063"/>
      <c r="L307" s="1063">
        <v>8</v>
      </c>
      <c r="M307" s="1063">
        <f t="shared" si="4"/>
        <v>8</v>
      </c>
    </row>
    <row r="308" spans="1:13" x14ac:dyDescent="0.25">
      <c r="A308" s="8" t="s">
        <v>261</v>
      </c>
      <c r="B308" s="1502"/>
      <c r="C308" s="1063">
        <v>3000</v>
      </c>
      <c r="D308" s="1064"/>
      <c r="E308" s="1063">
        <v>1600</v>
      </c>
      <c r="F308" s="1063"/>
      <c r="G308" s="1063"/>
      <c r="H308" s="1063"/>
      <c r="I308" s="1063"/>
      <c r="J308" s="1063"/>
      <c r="K308" s="1063"/>
      <c r="L308" s="1063"/>
      <c r="M308" s="1063">
        <f t="shared" si="4"/>
        <v>4600</v>
      </c>
    </row>
    <row r="309" spans="1:13" x14ac:dyDescent="0.25">
      <c r="A309" s="8" t="s">
        <v>262</v>
      </c>
      <c r="B309" s="1502"/>
      <c r="C309" s="1063"/>
      <c r="D309" s="1064"/>
      <c r="E309" s="1063"/>
      <c r="F309" s="1063"/>
      <c r="G309" s="1063"/>
      <c r="H309" s="1063"/>
      <c r="I309" s="1063"/>
      <c r="J309" s="1063"/>
      <c r="K309" s="1063"/>
      <c r="L309" s="1063"/>
      <c r="M309" s="1063">
        <f t="shared" si="4"/>
        <v>0</v>
      </c>
    </row>
    <row r="310" spans="1:13" x14ac:dyDescent="0.25">
      <c r="A310" s="8" t="s">
        <v>263</v>
      </c>
      <c r="B310" s="1062">
        <v>0</v>
      </c>
      <c r="C310" s="1063"/>
      <c r="D310" s="1507">
        <v>19250</v>
      </c>
      <c r="E310" s="1063">
        <v>145000</v>
      </c>
      <c r="F310" s="1063">
        <v>155400</v>
      </c>
      <c r="G310" s="1063">
        <v>10200</v>
      </c>
      <c r="H310" s="1063">
        <v>3800</v>
      </c>
      <c r="I310" s="1063">
        <v>16000</v>
      </c>
      <c r="J310" s="1063">
        <v>10000</v>
      </c>
      <c r="K310" s="1063"/>
      <c r="L310" s="1063"/>
      <c r="M310" s="1063">
        <f t="shared" si="4"/>
        <v>359650</v>
      </c>
    </row>
    <row r="311" spans="1:13" x14ac:dyDescent="0.25">
      <c r="A311" s="8" t="s">
        <v>264</v>
      </c>
      <c r="B311" s="1062">
        <v>0</v>
      </c>
      <c r="C311" s="1063"/>
      <c r="D311" s="1064"/>
      <c r="E311" s="1062">
        <v>0</v>
      </c>
      <c r="F311" s="1063"/>
      <c r="G311" s="1063"/>
      <c r="H311" s="1063"/>
      <c r="I311" s="1063"/>
      <c r="J311" s="1063"/>
      <c r="K311" s="1063"/>
      <c r="L311" s="1063"/>
      <c r="M311" s="1063">
        <f t="shared" si="4"/>
        <v>0</v>
      </c>
    </row>
    <row r="312" spans="1:13" x14ac:dyDescent="0.25">
      <c r="A312" s="8" t="s">
        <v>265</v>
      </c>
      <c r="B312" s="1062"/>
      <c r="C312" s="1063"/>
      <c r="D312" s="1064"/>
      <c r="E312" s="1503"/>
      <c r="F312" s="1063"/>
      <c r="G312" s="1063"/>
      <c r="H312" s="1063"/>
      <c r="I312" s="1063"/>
      <c r="J312" s="1063"/>
      <c r="K312" s="1063"/>
      <c r="L312" s="1063">
        <v>8</v>
      </c>
      <c r="M312" s="1063">
        <f t="shared" si="4"/>
        <v>8</v>
      </c>
    </row>
    <row r="313" spans="1:13" x14ac:dyDescent="0.25">
      <c r="A313" s="8" t="s">
        <v>266</v>
      </c>
      <c r="B313" s="1502">
        <v>85288.79</v>
      </c>
      <c r="C313" s="1063">
        <v>160684.76999999999</v>
      </c>
      <c r="D313" s="1507">
        <v>42310.1</v>
      </c>
      <c r="E313" s="1063">
        <v>10292.9</v>
      </c>
      <c r="F313" s="1063">
        <v>1335</v>
      </c>
      <c r="G313" s="1063">
        <v>500</v>
      </c>
      <c r="H313" s="1063"/>
      <c r="I313" s="1063">
        <v>214</v>
      </c>
      <c r="J313" s="1063"/>
      <c r="K313" s="1063"/>
      <c r="L313" s="1063">
        <v>2500.5</v>
      </c>
      <c r="M313" s="1063">
        <f t="shared" si="4"/>
        <v>303126.06</v>
      </c>
    </row>
    <row r="314" spans="1:13" x14ac:dyDescent="0.25">
      <c r="A314" s="8" t="s">
        <v>267</v>
      </c>
      <c r="B314" s="1062">
        <v>0</v>
      </c>
      <c r="C314" s="1063"/>
      <c r="D314" s="1507">
        <v>3000</v>
      </c>
      <c r="E314" s="1062">
        <v>0</v>
      </c>
      <c r="F314" s="1063">
        <v>111866.6</v>
      </c>
      <c r="G314" s="1063">
        <v>58300</v>
      </c>
      <c r="H314" s="1063">
        <v>70800</v>
      </c>
      <c r="I314" s="1063">
        <v>28000</v>
      </c>
      <c r="J314" s="1063">
        <v>7000</v>
      </c>
      <c r="K314" s="1063">
        <v>15000</v>
      </c>
      <c r="L314" s="1063"/>
      <c r="M314" s="1063">
        <f t="shared" si="4"/>
        <v>293966.59999999998</v>
      </c>
    </row>
    <row r="315" spans="1:13" x14ac:dyDescent="0.25">
      <c r="A315" s="8" t="s">
        <v>268</v>
      </c>
      <c r="B315" s="1062"/>
      <c r="C315" s="1063"/>
      <c r="D315" s="1507"/>
      <c r="E315" s="1503"/>
      <c r="F315" s="1063"/>
      <c r="G315" s="1063"/>
      <c r="H315" s="1063"/>
      <c r="I315" s="1063"/>
      <c r="J315" s="1063"/>
      <c r="K315" s="1063"/>
      <c r="L315" s="1063">
        <v>8</v>
      </c>
      <c r="M315" s="1063">
        <f t="shared" si="4"/>
        <v>8</v>
      </c>
    </row>
    <row r="316" spans="1:13" x14ac:dyDescent="0.25">
      <c r="A316" s="8" t="s">
        <v>269</v>
      </c>
      <c r="B316" s="1062">
        <v>0</v>
      </c>
      <c r="C316" s="1063"/>
      <c r="D316" s="1064"/>
      <c r="E316" s="1063">
        <v>700</v>
      </c>
      <c r="F316" s="1063">
        <v>1400</v>
      </c>
      <c r="G316" s="1063">
        <v>700</v>
      </c>
      <c r="H316" s="1063"/>
      <c r="I316" s="1063"/>
      <c r="J316" s="1063"/>
      <c r="K316" s="1063"/>
      <c r="L316" s="1063">
        <v>5000</v>
      </c>
      <c r="M316" s="1063">
        <f t="shared" si="4"/>
        <v>7800</v>
      </c>
    </row>
    <row r="317" spans="1:13" x14ac:dyDescent="0.25">
      <c r="A317" s="8" t="s">
        <v>270</v>
      </c>
      <c r="B317" s="1502">
        <v>5000</v>
      </c>
      <c r="C317" s="1063"/>
      <c r="D317" s="1064"/>
      <c r="E317" s="1062">
        <v>0</v>
      </c>
      <c r="F317" s="1063"/>
      <c r="G317" s="1063"/>
      <c r="H317" s="1063"/>
      <c r="I317" s="1063"/>
      <c r="J317" s="1063"/>
      <c r="K317" s="1063"/>
      <c r="L317" s="1063"/>
      <c r="M317" s="1063">
        <f t="shared" si="4"/>
        <v>5000</v>
      </c>
    </row>
    <row r="318" spans="1:13" x14ac:dyDescent="0.25">
      <c r="A318" s="8" t="s">
        <v>271</v>
      </c>
      <c r="B318" s="1502">
        <v>255920</v>
      </c>
      <c r="C318" s="1063">
        <v>108455</v>
      </c>
      <c r="D318" s="1507">
        <v>357070</v>
      </c>
      <c r="E318" s="1063">
        <v>189500</v>
      </c>
      <c r="F318" s="1063">
        <v>4000</v>
      </c>
      <c r="G318" s="1063">
        <v>44227</v>
      </c>
      <c r="H318" s="1063">
        <v>5500</v>
      </c>
      <c r="I318" s="1063">
        <v>11950</v>
      </c>
      <c r="J318" s="1063">
        <v>4100</v>
      </c>
      <c r="K318" s="1063">
        <v>2250</v>
      </c>
      <c r="L318" s="1063">
        <v>34900</v>
      </c>
      <c r="M318" s="1063">
        <f t="shared" si="4"/>
        <v>1017872</v>
      </c>
    </row>
    <row r="319" spans="1:13" x14ac:dyDescent="0.25">
      <c r="A319" s="8" t="s">
        <v>272</v>
      </c>
      <c r="B319" s="1062">
        <v>0</v>
      </c>
      <c r="C319" s="1063">
        <v>12004</v>
      </c>
      <c r="D319" s="1507">
        <v>120951</v>
      </c>
      <c r="E319" s="1063">
        <v>192400</v>
      </c>
      <c r="F319" s="1063">
        <v>497400</v>
      </c>
      <c r="G319" s="1063">
        <v>1198016.6000000001</v>
      </c>
      <c r="H319" s="1063">
        <v>830416.6</v>
      </c>
      <c r="I319" s="1063">
        <v>737117</v>
      </c>
      <c r="J319" s="1063">
        <v>15560</v>
      </c>
      <c r="K319" s="1063">
        <v>126500</v>
      </c>
      <c r="L319" s="1063">
        <v>40900</v>
      </c>
      <c r="M319" s="1063">
        <f t="shared" si="4"/>
        <v>3771265.2</v>
      </c>
    </row>
    <row r="320" spans="1:13" x14ac:dyDescent="0.25">
      <c r="A320" s="8" t="s">
        <v>273</v>
      </c>
      <c r="B320" s="1502">
        <v>8000</v>
      </c>
      <c r="C320" s="1063">
        <v>25000</v>
      </c>
      <c r="D320" s="1064"/>
      <c r="E320" s="1062">
        <v>0</v>
      </c>
      <c r="F320" s="1063"/>
      <c r="G320" s="1063"/>
      <c r="H320" s="1063"/>
      <c r="I320" s="1063"/>
      <c r="J320" s="1063"/>
      <c r="K320" s="1063"/>
      <c r="L320" s="1063"/>
      <c r="M320" s="1063">
        <f t="shared" si="4"/>
        <v>33000</v>
      </c>
    </row>
    <row r="321" spans="1:13" x14ac:dyDescent="0.25">
      <c r="A321" s="8" t="s">
        <v>274</v>
      </c>
      <c r="B321" s="1502">
        <v>7500</v>
      </c>
      <c r="C321" s="1063">
        <v>60</v>
      </c>
      <c r="D321" s="1064"/>
      <c r="E321" s="1062">
        <v>0</v>
      </c>
      <c r="F321" s="1063"/>
      <c r="G321" s="1063"/>
      <c r="H321" s="1063"/>
      <c r="I321" s="1063"/>
      <c r="J321" s="1063"/>
      <c r="K321" s="1063"/>
      <c r="L321" s="1063"/>
      <c r="M321" s="1063">
        <f t="shared" si="4"/>
        <v>7560</v>
      </c>
    </row>
    <row r="322" spans="1:13" x14ac:dyDescent="0.25">
      <c r="A322" s="8" t="s">
        <v>275</v>
      </c>
      <c r="B322" s="1062">
        <v>0</v>
      </c>
      <c r="C322" s="1063">
        <v>1200</v>
      </c>
      <c r="D322" s="1507">
        <v>188700</v>
      </c>
      <c r="E322" s="1063">
        <v>94700</v>
      </c>
      <c r="F322" s="1063">
        <v>106000</v>
      </c>
      <c r="G322" s="1063"/>
      <c r="H322" s="1063">
        <v>23400</v>
      </c>
      <c r="I322" s="1063"/>
      <c r="J322" s="1063"/>
      <c r="K322" s="1063"/>
      <c r="L322" s="1063">
        <v>2000</v>
      </c>
      <c r="M322" s="1063">
        <f>SUM(B322:L322)</f>
        <v>416000</v>
      </c>
    </row>
    <row r="323" spans="1:13" x14ac:dyDescent="0.25">
      <c r="A323" s="8" t="s">
        <v>276</v>
      </c>
      <c r="B323" s="1502">
        <v>84910</v>
      </c>
      <c r="C323" s="1063">
        <v>105950</v>
      </c>
      <c r="D323" s="1064">
        <v>16500</v>
      </c>
      <c r="E323" s="1063">
        <v>1500</v>
      </c>
      <c r="F323" s="1063">
        <v>1000</v>
      </c>
      <c r="G323" s="1063"/>
      <c r="H323" s="1063">
        <v>1800</v>
      </c>
      <c r="I323" s="1063"/>
      <c r="J323" s="1063">
        <v>2000</v>
      </c>
      <c r="K323" s="1063"/>
      <c r="L323" s="1063"/>
      <c r="M323" s="1063">
        <f t="shared" si="4"/>
        <v>213660</v>
      </c>
    </row>
    <row r="324" spans="1:13" x14ac:dyDescent="0.25">
      <c r="A324" s="8" t="s">
        <v>277</v>
      </c>
      <c r="B324" s="1502">
        <v>49500</v>
      </c>
      <c r="C324" s="1063"/>
      <c r="D324" s="1064"/>
      <c r="E324" s="1062">
        <v>0</v>
      </c>
      <c r="F324" s="1063"/>
      <c r="G324" s="1063"/>
      <c r="H324" s="1063"/>
      <c r="I324" s="1063"/>
      <c r="J324" s="1063"/>
      <c r="K324" s="1063"/>
      <c r="L324" s="1063"/>
      <c r="M324" s="1063">
        <f t="shared" si="4"/>
        <v>49500</v>
      </c>
    </row>
    <row r="325" spans="1:13" x14ac:dyDescent="0.25">
      <c r="A325" s="8" t="s">
        <v>278</v>
      </c>
      <c r="B325" s="1062">
        <v>0</v>
      </c>
      <c r="C325" s="1063">
        <v>1200</v>
      </c>
      <c r="D325" s="1064">
        <v>11000</v>
      </c>
      <c r="E325" s="1063">
        <v>1400</v>
      </c>
      <c r="F325" s="1063">
        <v>2000</v>
      </c>
      <c r="G325" s="1063"/>
      <c r="H325" s="1063"/>
      <c r="I325" s="1063"/>
      <c r="J325" s="1063"/>
      <c r="K325" s="1063"/>
      <c r="L325" s="1063"/>
      <c r="M325" s="1063">
        <f t="shared" si="4"/>
        <v>15600</v>
      </c>
    </row>
    <row r="326" spans="1:13" x14ac:dyDescent="0.25">
      <c r="A326" s="8" t="s">
        <v>279</v>
      </c>
      <c r="B326" s="1062">
        <v>0</v>
      </c>
      <c r="C326" s="1063">
        <v>26455</v>
      </c>
      <c r="D326" s="1507">
        <v>70817</v>
      </c>
      <c r="E326" s="1063">
        <v>436895</v>
      </c>
      <c r="F326" s="1063">
        <v>1268000.05</v>
      </c>
      <c r="G326" s="1063">
        <v>1328166.6000000001</v>
      </c>
      <c r="H326" s="1063">
        <v>892851</v>
      </c>
      <c r="I326" s="1063">
        <v>714050</v>
      </c>
      <c r="J326" s="1063">
        <v>300194</v>
      </c>
      <c r="K326" s="1063">
        <v>346400</v>
      </c>
      <c r="L326" s="1063">
        <v>34700</v>
      </c>
      <c r="M326" s="1063">
        <f t="shared" si="4"/>
        <v>5418528.6500000004</v>
      </c>
    </row>
    <row r="327" spans="1:13" ht="15.75" thickBot="1" x14ac:dyDescent="0.3">
      <c r="A327" s="8" t="s">
        <v>280</v>
      </c>
      <c r="B327" s="1502">
        <v>900</v>
      </c>
      <c r="C327" s="1063">
        <v>500</v>
      </c>
      <c r="D327" s="1507">
        <v>4666</v>
      </c>
      <c r="E327" s="1063">
        <v>16453.3</v>
      </c>
      <c r="F327" s="1063">
        <v>89500</v>
      </c>
      <c r="G327" s="1063">
        <v>1000</v>
      </c>
      <c r="H327" s="1063">
        <v>3600</v>
      </c>
      <c r="I327" s="1063">
        <v>7000</v>
      </c>
      <c r="J327" s="1063"/>
      <c r="K327" s="1063"/>
      <c r="L327" s="1063">
        <v>6000</v>
      </c>
      <c r="M327" s="1063">
        <f t="shared" si="4"/>
        <v>129619.3</v>
      </c>
    </row>
    <row r="328" spans="1:13" ht="15.75" thickBot="1" x14ac:dyDescent="0.3">
      <c r="A328" s="2"/>
      <c r="B328" s="2">
        <v>2004</v>
      </c>
      <c r="C328" s="2">
        <v>2005</v>
      </c>
      <c r="D328" s="3">
        <v>2006</v>
      </c>
      <c r="E328" s="2">
        <v>2007</v>
      </c>
      <c r="F328" s="2">
        <v>2008</v>
      </c>
      <c r="G328" s="2">
        <v>2009</v>
      </c>
      <c r="H328" s="2">
        <v>2010</v>
      </c>
      <c r="I328" s="2">
        <v>2011</v>
      </c>
      <c r="J328" s="2">
        <v>2012</v>
      </c>
      <c r="K328" s="2">
        <v>2013</v>
      </c>
      <c r="L328" s="2">
        <v>2014</v>
      </c>
      <c r="M328" s="2" t="s">
        <v>1</v>
      </c>
    </row>
    <row r="329" spans="1:13" x14ac:dyDescent="0.25">
      <c r="A329" s="8" t="s">
        <v>281</v>
      </c>
      <c r="B329" s="1062">
        <v>0</v>
      </c>
      <c r="C329" s="1063"/>
      <c r="D329" s="1064"/>
      <c r="E329" s="1063"/>
      <c r="F329" s="1063"/>
      <c r="G329" s="1063"/>
      <c r="H329" s="1063"/>
      <c r="I329" s="1063"/>
      <c r="J329" s="1063"/>
      <c r="K329" s="1063"/>
      <c r="L329" s="1063"/>
      <c r="M329" s="1063">
        <f t="shared" si="4"/>
        <v>0</v>
      </c>
    </row>
    <row r="330" spans="1:13" x14ac:dyDescent="0.25">
      <c r="A330" s="8" t="s">
        <v>282</v>
      </c>
      <c r="B330" s="1502">
        <v>5000</v>
      </c>
      <c r="C330" s="1063">
        <v>1097320</v>
      </c>
      <c r="D330" s="1507">
        <v>236766</v>
      </c>
      <c r="E330" s="1063">
        <v>1194280</v>
      </c>
      <c r="F330" s="1063">
        <v>75500</v>
      </c>
      <c r="G330" s="1063">
        <v>58800</v>
      </c>
      <c r="H330" s="1063">
        <v>13000</v>
      </c>
      <c r="I330" s="1063"/>
      <c r="J330" s="1063"/>
      <c r="K330" s="1063"/>
      <c r="L330" s="1063"/>
      <c r="M330" s="1063">
        <f t="shared" si="4"/>
        <v>2680666</v>
      </c>
    </row>
    <row r="331" spans="1:13" x14ac:dyDescent="0.25">
      <c r="A331" s="8" t="s">
        <v>283</v>
      </c>
      <c r="B331" s="1062">
        <v>0</v>
      </c>
      <c r="C331" s="1063"/>
      <c r="D331" s="1064">
        <v>400</v>
      </c>
      <c r="E331" s="1062">
        <v>0</v>
      </c>
      <c r="F331" s="1063">
        <v>50000</v>
      </c>
      <c r="G331" s="1063"/>
      <c r="H331" s="1063"/>
      <c r="I331" s="1063"/>
      <c r="J331" s="1063"/>
      <c r="K331" s="1063"/>
      <c r="L331" s="1063"/>
      <c r="M331" s="1063">
        <f t="shared" si="4"/>
        <v>50400</v>
      </c>
    </row>
    <row r="332" spans="1:13" x14ac:dyDescent="0.25">
      <c r="A332" s="8" t="s">
        <v>284</v>
      </c>
      <c r="B332" s="1062"/>
      <c r="C332" s="1063"/>
      <c r="D332" s="1064"/>
      <c r="E332" s="1503"/>
      <c r="F332" s="1063"/>
      <c r="G332" s="1063">
        <v>600</v>
      </c>
      <c r="H332" s="1063"/>
      <c r="I332" s="1063"/>
      <c r="J332" s="1063"/>
      <c r="K332" s="1063"/>
      <c r="L332" s="1063"/>
      <c r="M332" s="1063">
        <f t="shared" si="4"/>
        <v>600</v>
      </c>
    </row>
    <row r="333" spans="1:13" x14ac:dyDescent="0.25">
      <c r="A333" s="8" t="s">
        <v>285</v>
      </c>
      <c r="B333" s="1062"/>
      <c r="C333" s="1063"/>
      <c r="D333" s="1064"/>
      <c r="E333" s="1503"/>
      <c r="F333" s="1063"/>
      <c r="G333" s="1063"/>
      <c r="H333" s="1063"/>
      <c r="I333" s="1063">
        <v>37650</v>
      </c>
      <c r="J333" s="1063">
        <v>9000</v>
      </c>
      <c r="K333" s="1063">
        <v>11000</v>
      </c>
      <c r="L333" s="1063">
        <v>34670</v>
      </c>
      <c r="M333" s="1063">
        <f>SUM(B333:L333)</f>
        <v>92320</v>
      </c>
    </row>
    <row r="334" spans="1:13" ht="15.75" thickBot="1" x14ac:dyDescent="0.3">
      <c r="A334" s="24" t="s">
        <v>286</v>
      </c>
      <c r="B334" s="1511">
        <v>105065</v>
      </c>
      <c r="C334" s="1512">
        <v>98500</v>
      </c>
      <c r="D334" s="1513">
        <v>2840</v>
      </c>
      <c r="E334" s="1512">
        <v>33740</v>
      </c>
      <c r="F334" s="1512">
        <v>107470</v>
      </c>
      <c r="G334" s="1512">
        <v>14535</v>
      </c>
      <c r="H334" s="1512">
        <v>45940</v>
      </c>
      <c r="I334" s="1512">
        <f>51650+2000+200</f>
        <v>53850</v>
      </c>
      <c r="J334" s="1512">
        <f>54728+9</f>
        <v>54737</v>
      </c>
      <c r="K334" s="1512">
        <v>201689</v>
      </c>
      <c r="L334" s="1512">
        <v>255062</v>
      </c>
      <c r="M334" s="1514">
        <f t="shared" si="4"/>
        <v>973428</v>
      </c>
    </row>
    <row r="335" spans="1:13" x14ac:dyDescent="0.25">
      <c r="A335" s="25" t="s">
        <v>1</v>
      </c>
      <c r="B335" s="1515">
        <f t="shared" ref="B335:L335" si="5">SUM(B39:B66,B68:B97,B98:B130,B131:B163,B164:B196,B197:B228,B229:B261,B262:B293,B294:B325,B326:B334)</f>
        <v>5591451.9799999995</v>
      </c>
      <c r="C335" s="1515">
        <f t="shared" si="5"/>
        <v>10892542.209999999</v>
      </c>
      <c r="D335" s="1515">
        <f t="shared" si="5"/>
        <v>11252178.6</v>
      </c>
      <c r="E335" s="1515">
        <f t="shared" si="5"/>
        <v>20796798.749999996</v>
      </c>
      <c r="F335" s="1515">
        <f t="shared" si="5"/>
        <v>16892673.100000001</v>
      </c>
      <c r="G335" s="1515">
        <f t="shared" si="5"/>
        <v>15966076.979999997</v>
      </c>
      <c r="H335" s="1515">
        <f t="shared" si="5"/>
        <v>12617721.5</v>
      </c>
      <c r="I335" s="1515">
        <f t="shared" si="5"/>
        <v>15918901.6</v>
      </c>
      <c r="J335" s="1515">
        <f t="shared" si="5"/>
        <v>10290540</v>
      </c>
      <c r="K335" s="1515">
        <f t="shared" si="5"/>
        <v>14236096.199999999</v>
      </c>
      <c r="L335" s="1515">
        <f t="shared" si="5"/>
        <v>35629789</v>
      </c>
      <c r="M335" s="1516">
        <f>SUM(B335:L335)</f>
        <v>170084769.91999999</v>
      </c>
    </row>
    <row r="336" spans="1:13" x14ac:dyDescent="0.25">
      <c r="A336" s="28" t="s">
        <v>287</v>
      </c>
      <c r="B336" s="33">
        <v>153</v>
      </c>
      <c r="C336" s="34">
        <v>110</v>
      </c>
      <c r="D336" s="35">
        <v>101</v>
      </c>
      <c r="E336" s="33">
        <v>166</v>
      </c>
      <c r="F336" s="33">
        <v>102</v>
      </c>
      <c r="G336" s="34">
        <v>94</v>
      </c>
      <c r="H336" s="33">
        <v>90</v>
      </c>
      <c r="I336" s="33">
        <v>106</v>
      </c>
      <c r="J336" s="33">
        <v>114</v>
      </c>
      <c r="K336" s="33">
        <v>118</v>
      </c>
      <c r="L336" s="33">
        <v>142</v>
      </c>
      <c r="M336" s="36"/>
    </row>
    <row r="337" spans="1:13" x14ac:dyDescent="0.25">
      <c r="A337" s="111"/>
      <c r="B337" s="112"/>
      <c r="C337" s="113"/>
      <c r="D337" s="114"/>
      <c r="E337" s="112"/>
      <c r="F337" s="112"/>
      <c r="G337" s="113"/>
      <c r="H337" s="112"/>
      <c r="I337" s="112"/>
      <c r="J337" s="112"/>
      <c r="K337" s="112"/>
      <c r="L337" s="112"/>
      <c r="M337" s="112"/>
    </row>
    <row r="338" spans="1:13" x14ac:dyDescent="0.25">
      <c r="A338" s="111"/>
      <c r="B338" s="112"/>
      <c r="C338" s="113"/>
      <c r="D338" s="114"/>
      <c r="E338" s="112"/>
      <c r="F338" s="112"/>
      <c r="G338" s="113"/>
      <c r="H338" s="112"/>
      <c r="I338" s="112"/>
      <c r="J338" s="112"/>
      <c r="K338" s="112"/>
      <c r="L338" s="112"/>
      <c r="M338" s="112"/>
    </row>
    <row r="339" spans="1:13" x14ac:dyDescent="0.25">
      <c r="A339" s="111"/>
      <c r="B339" s="112"/>
      <c r="C339" s="113"/>
      <c r="D339" s="114"/>
      <c r="E339" s="112"/>
      <c r="F339" s="112"/>
      <c r="G339" s="113"/>
      <c r="H339" s="112"/>
      <c r="I339" s="112"/>
      <c r="J339" s="112"/>
      <c r="K339" s="112"/>
      <c r="L339" s="112"/>
      <c r="M339" s="112"/>
    </row>
    <row r="340" spans="1:13" x14ac:dyDescent="0.25">
      <c r="A340" s="111"/>
      <c r="B340" s="112"/>
      <c r="C340" s="113"/>
      <c r="D340" s="114"/>
      <c r="E340" s="112"/>
      <c r="F340" s="112"/>
      <c r="G340" s="113"/>
      <c r="H340" s="112"/>
      <c r="I340" s="112"/>
      <c r="J340" s="112"/>
      <c r="K340" s="112"/>
      <c r="L340" s="112"/>
      <c r="M340" s="112"/>
    </row>
    <row r="341" spans="1:13" x14ac:dyDescent="0.25">
      <c r="A341" s="111"/>
      <c r="B341" s="112"/>
      <c r="C341" s="113"/>
      <c r="D341" s="114"/>
      <c r="E341" s="112"/>
      <c r="F341" s="112"/>
      <c r="G341" s="113"/>
      <c r="H341" s="112"/>
      <c r="I341" s="112"/>
      <c r="J341" s="112"/>
      <c r="K341" s="112"/>
      <c r="L341" s="112"/>
      <c r="M341" s="112"/>
    </row>
    <row r="342" spans="1:13" x14ac:dyDescent="0.25">
      <c r="A342" s="111"/>
      <c r="B342" s="112"/>
      <c r="C342" s="113"/>
      <c r="D342" s="114"/>
      <c r="E342" s="112"/>
      <c r="F342" s="112"/>
      <c r="G342" s="113"/>
      <c r="H342" s="112"/>
      <c r="I342" s="112"/>
      <c r="J342" s="112"/>
      <c r="K342" s="112"/>
      <c r="L342" s="112"/>
      <c r="M342" s="112"/>
    </row>
    <row r="343" spans="1:13" x14ac:dyDescent="0.25">
      <c r="A343" s="111"/>
      <c r="B343" s="112"/>
      <c r="C343" s="113"/>
      <c r="D343" s="114"/>
      <c r="E343" s="112"/>
      <c r="F343" s="112"/>
      <c r="G343" s="113"/>
      <c r="H343" s="112"/>
      <c r="I343" s="112"/>
      <c r="J343" s="112"/>
      <c r="K343" s="112"/>
      <c r="L343" s="112"/>
      <c r="M343" s="112"/>
    </row>
    <row r="344" spans="1:13" x14ac:dyDescent="0.25">
      <c r="A344" s="111"/>
      <c r="B344" s="112"/>
      <c r="C344" s="113"/>
      <c r="D344" s="114"/>
      <c r="E344" s="112"/>
      <c r="F344" s="112"/>
      <c r="G344" s="113"/>
      <c r="H344" s="112"/>
      <c r="I344" s="112"/>
      <c r="J344" s="112"/>
      <c r="K344" s="112"/>
      <c r="L344" s="112"/>
      <c r="M344" s="112"/>
    </row>
    <row r="345" spans="1:13" x14ac:dyDescent="0.25">
      <c r="A345" s="111"/>
      <c r="B345" s="112"/>
      <c r="C345" s="113"/>
      <c r="D345" s="114"/>
      <c r="E345" s="112"/>
      <c r="F345" s="112"/>
      <c r="G345" s="113"/>
      <c r="H345" s="112"/>
      <c r="I345" s="112"/>
      <c r="J345" s="112"/>
      <c r="K345" s="112"/>
      <c r="L345" s="112"/>
      <c r="M345" s="112"/>
    </row>
    <row r="346" spans="1:13" x14ac:dyDescent="0.25">
      <c r="A346" s="111"/>
      <c r="B346" s="112"/>
      <c r="C346" s="113"/>
      <c r="D346" s="114"/>
      <c r="E346" s="112"/>
      <c r="F346" s="112"/>
      <c r="G346" s="113"/>
      <c r="H346" s="112"/>
      <c r="I346" s="112"/>
      <c r="J346" s="112"/>
      <c r="K346" s="112"/>
      <c r="L346" s="112"/>
      <c r="M346" s="112"/>
    </row>
    <row r="347" spans="1:13" x14ac:dyDescent="0.25">
      <c r="A347" s="111"/>
      <c r="B347" s="112"/>
      <c r="C347" s="113"/>
      <c r="D347" s="114"/>
      <c r="E347" s="112"/>
      <c r="F347" s="112"/>
      <c r="G347" s="113"/>
      <c r="H347" s="112"/>
      <c r="I347" s="112"/>
      <c r="J347" s="112"/>
      <c r="K347" s="112"/>
      <c r="L347" s="112"/>
      <c r="M347" s="112"/>
    </row>
    <row r="348" spans="1:13" x14ac:dyDescent="0.25">
      <c r="A348" s="111"/>
      <c r="B348" s="112"/>
      <c r="C348" s="113"/>
      <c r="D348" s="114"/>
      <c r="E348" s="112"/>
      <c r="F348" s="112"/>
      <c r="G348" s="113"/>
      <c r="H348" s="112"/>
      <c r="I348" s="112"/>
      <c r="J348" s="112"/>
      <c r="K348" s="112"/>
      <c r="L348" s="112"/>
      <c r="M348" s="112"/>
    </row>
    <row r="349" spans="1:13" x14ac:dyDescent="0.25">
      <c r="A349" s="111"/>
      <c r="B349" s="112"/>
      <c r="C349" s="113"/>
      <c r="D349" s="114"/>
      <c r="E349" s="112"/>
      <c r="F349" s="112"/>
      <c r="G349" s="113"/>
      <c r="H349" s="112"/>
      <c r="I349" s="112"/>
      <c r="J349" s="112"/>
      <c r="K349" s="112"/>
      <c r="L349" s="112"/>
      <c r="M349" s="112"/>
    </row>
    <row r="350" spans="1:13" x14ac:dyDescent="0.25">
      <c r="A350" s="111"/>
      <c r="B350" s="112"/>
      <c r="C350" s="113"/>
      <c r="D350" s="114"/>
      <c r="E350" s="112"/>
      <c r="F350" s="112"/>
      <c r="G350" s="113"/>
      <c r="H350" s="112"/>
      <c r="I350" s="112"/>
      <c r="J350" s="112"/>
      <c r="K350" s="112"/>
      <c r="L350" s="112"/>
      <c r="M350" s="112"/>
    </row>
    <row r="351" spans="1:13" x14ac:dyDescent="0.25">
      <c r="A351" s="111"/>
      <c r="B351" s="112"/>
      <c r="C351" s="113"/>
      <c r="D351" s="114"/>
      <c r="E351" s="112"/>
      <c r="F351" s="112"/>
      <c r="G351" s="113"/>
      <c r="H351" s="112"/>
      <c r="I351" s="112"/>
      <c r="J351" s="112"/>
      <c r="K351" s="112"/>
      <c r="L351" s="112"/>
      <c r="M351" s="112"/>
    </row>
    <row r="352" spans="1:13" x14ac:dyDescent="0.25">
      <c r="A352" s="111"/>
      <c r="B352" s="112"/>
      <c r="C352" s="113"/>
      <c r="D352" s="114"/>
      <c r="E352" s="112"/>
      <c r="F352" s="112"/>
      <c r="G352" s="113"/>
      <c r="H352" s="112"/>
      <c r="I352" s="112"/>
      <c r="J352" s="112"/>
      <c r="K352" s="112"/>
      <c r="L352" s="112"/>
      <c r="M352" s="112"/>
    </row>
    <row r="353" spans="1:13" x14ac:dyDescent="0.25">
      <c r="A353" s="111"/>
      <c r="B353" s="112"/>
      <c r="C353" s="113"/>
      <c r="D353" s="114"/>
      <c r="E353" s="112"/>
      <c r="F353" s="112"/>
      <c r="G353" s="113"/>
      <c r="H353" s="112"/>
      <c r="I353" s="112"/>
      <c r="J353" s="112"/>
      <c r="K353" s="112"/>
      <c r="L353" s="112"/>
      <c r="M353" s="112"/>
    </row>
    <row r="354" spans="1:13" x14ac:dyDescent="0.25">
      <c r="A354" s="111"/>
      <c r="B354" s="112"/>
      <c r="C354" s="113"/>
      <c r="D354" s="114"/>
      <c r="E354" s="112"/>
      <c r="F354" s="112"/>
      <c r="G354" s="113"/>
      <c r="H354" s="112"/>
      <c r="I354" s="112"/>
      <c r="J354" s="112"/>
      <c r="K354" s="112"/>
      <c r="L354" s="112"/>
      <c r="M354" s="112"/>
    </row>
    <row r="355" spans="1:13" x14ac:dyDescent="0.25">
      <c r="A355" s="111"/>
      <c r="B355" s="112"/>
      <c r="C355" s="113"/>
      <c r="D355" s="114"/>
      <c r="E355" s="112"/>
      <c r="F355" s="112"/>
      <c r="G355" s="113"/>
      <c r="H355" s="112"/>
      <c r="I355" s="112"/>
      <c r="J355" s="112"/>
      <c r="K355" s="112"/>
      <c r="L355" s="112"/>
      <c r="M355" s="112"/>
    </row>
    <row r="356" spans="1:13" x14ac:dyDescent="0.25">
      <c r="A356" s="111"/>
      <c r="B356" s="112"/>
      <c r="C356" s="113"/>
      <c r="D356" s="114"/>
      <c r="E356" s="112"/>
      <c r="F356" s="112"/>
      <c r="G356" s="113"/>
      <c r="H356" s="112"/>
      <c r="I356" s="112"/>
      <c r="J356" s="112"/>
      <c r="K356" s="112"/>
      <c r="L356" s="112"/>
      <c r="M356" s="112"/>
    </row>
    <row r="357" spans="1:13" x14ac:dyDescent="0.25">
      <c r="A357" s="111"/>
      <c r="B357" s="112"/>
      <c r="C357" s="113"/>
      <c r="D357" s="114"/>
      <c r="E357" s="112"/>
      <c r="F357" s="112"/>
      <c r="G357" s="113"/>
      <c r="H357" s="112"/>
      <c r="I357" s="112"/>
      <c r="J357" s="112"/>
      <c r="K357" s="112"/>
      <c r="L357" s="112"/>
      <c r="M357" s="112"/>
    </row>
    <row r="358" spans="1:13" x14ac:dyDescent="0.25">
      <c r="A358" s="111"/>
      <c r="B358" s="112"/>
      <c r="C358" s="113"/>
      <c r="D358" s="114"/>
      <c r="E358" s="112"/>
      <c r="F358" s="112"/>
      <c r="G358" s="113"/>
      <c r="H358" s="112"/>
      <c r="I358" s="112"/>
      <c r="J358" s="112"/>
      <c r="K358" s="112"/>
      <c r="L358" s="112"/>
      <c r="M358" s="112"/>
    </row>
    <row r="359" spans="1:13" x14ac:dyDescent="0.25">
      <c r="D359" s="1"/>
    </row>
    <row r="360" spans="1:13" x14ac:dyDescent="0.25">
      <c r="D360" s="1"/>
    </row>
    <row r="361" spans="1:13" ht="15" customHeight="1" x14ac:dyDescent="0.25">
      <c r="A361" s="2112" t="s">
        <v>356</v>
      </c>
      <c r="B361" s="2112"/>
      <c r="C361" s="115"/>
      <c r="D361" s="37"/>
      <c r="E361" s="38"/>
      <c r="F361" s="38" t="s">
        <v>291</v>
      </c>
      <c r="G361" s="38" t="s">
        <v>292</v>
      </c>
      <c r="H361" s="38" t="s">
        <v>293</v>
      </c>
      <c r="I361" s="38" t="s">
        <v>294</v>
      </c>
      <c r="J361" s="37"/>
      <c r="K361" s="37"/>
    </row>
    <row r="362" spans="1:13" ht="15" customHeight="1" x14ac:dyDescent="0.25">
      <c r="A362" s="2112"/>
      <c r="B362" s="2112"/>
      <c r="C362" s="115"/>
      <c r="D362" s="39"/>
      <c r="E362" s="40">
        <v>2004</v>
      </c>
      <c r="F362" s="41">
        <v>5575419.9799999995</v>
      </c>
      <c r="G362" s="41">
        <v>12283118.5</v>
      </c>
      <c r="H362" s="38">
        <v>153</v>
      </c>
      <c r="I362" s="38">
        <v>34</v>
      </c>
      <c r="J362" s="42"/>
      <c r="K362" s="42"/>
    </row>
    <row r="363" spans="1:13" ht="15" customHeight="1" x14ac:dyDescent="0.25">
      <c r="A363" s="2112"/>
      <c r="B363" s="2112"/>
      <c r="C363" s="115"/>
      <c r="D363" s="39"/>
      <c r="E363" s="40">
        <v>2005</v>
      </c>
      <c r="F363" s="41">
        <v>10876502.209999999</v>
      </c>
      <c r="G363" s="41">
        <v>1695500</v>
      </c>
      <c r="H363" s="38">
        <v>110</v>
      </c>
      <c r="I363" s="38">
        <v>10</v>
      </c>
      <c r="J363" s="43"/>
      <c r="K363" s="43"/>
    </row>
    <row r="364" spans="1:13" ht="15" customHeight="1" x14ac:dyDescent="0.25">
      <c r="A364" s="2112"/>
      <c r="B364" s="2112"/>
      <c r="C364" s="115"/>
      <c r="D364" s="39"/>
      <c r="E364" s="40">
        <v>2006</v>
      </c>
      <c r="F364" s="41">
        <v>11236130.6</v>
      </c>
      <c r="G364" s="41">
        <v>6845360</v>
      </c>
      <c r="H364" s="38">
        <v>101</v>
      </c>
      <c r="I364" s="38">
        <v>21</v>
      </c>
      <c r="J364" s="43"/>
      <c r="K364" s="43"/>
    </row>
    <row r="365" spans="1:13" ht="15" customHeight="1" x14ac:dyDescent="0.25">
      <c r="A365" s="2112"/>
      <c r="B365" s="2112"/>
      <c r="C365" s="115"/>
      <c r="D365" s="39"/>
      <c r="E365" s="40">
        <v>2007</v>
      </c>
      <c r="F365" s="41">
        <v>20780742.749999996</v>
      </c>
      <c r="G365" s="41">
        <v>5347880</v>
      </c>
      <c r="H365" s="38">
        <v>166</v>
      </c>
      <c r="I365" s="38">
        <v>21</v>
      </c>
      <c r="J365" s="43"/>
      <c r="K365" s="43"/>
    </row>
    <row r="366" spans="1:13" ht="18.75" x14ac:dyDescent="0.25">
      <c r="A366" s="2112"/>
      <c r="B366" s="2112"/>
      <c r="C366" s="115"/>
      <c r="D366" s="39"/>
      <c r="E366" s="40">
        <v>2008</v>
      </c>
      <c r="F366" s="41">
        <v>16876609.100000001</v>
      </c>
      <c r="G366" s="41">
        <v>9505080</v>
      </c>
      <c r="H366" s="38">
        <v>102</v>
      </c>
      <c r="I366" s="38">
        <v>25</v>
      </c>
      <c r="J366" s="43"/>
      <c r="K366" s="43"/>
    </row>
    <row r="367" spans="1:13" x14ac:dyDescent="0.25">
      <c r="A367" s="39"/>
      <c r="B367" s="39"/>
      <c r="C367" s="39"/>
      <c r="D367" s="39"/>
      <c r="E367" s="40">
        <v>2009</v>
      </c>
      <c r="F367" s="41">
        <v>15950004.979999997</v>
      </c>
      <c r="G367" s="41">
        <v>6276770</v>
      </c>
      <c r="H367" s="38">
        <v>94</v>
      </c>
      <c r="I367" s="38">
        <v>22</v>
      </c>
      <c r="J367" s="43"/>
      <c r="K367" s="43"/>
    </row>
    <row r="368" spans="1:13" x14ac:dyDescent="0.25">
      <c r="A368" s="39"/>
      <c r="B368" s="39"/>
      <c r="C368" s="39"/>
      <c r="D368" s="39"/>
      <c r="E368" s="40">
        <v>2010</v>
      </c>
      <c r="F368" s="41">
        <v>12601641.5</v>
      </c>
      <c r="G368" s="41">
        <v>2722950</v>
      </c>
      <c r="H368" s="38">
        <v>90</v>
      </c>
      <c r="I368" s="38">
        <v>16</v>
      </c>
      <c r="J368" s="43"/>
      <c r="K368" s="43"/>
    </row>
    <row r="369" spans="1:11" x14ac:dyDescent="0.25">
      <c r="A369" s="39"/>
      <c r="B369" s="39"/>
      <c r="C369" s="39"/>
      <c r="D369" s="39"/>
      <c r="E369" s="40">
        <v>2011</v>
      </c>
      <c r="F369" s="41">
        <v>15902813.6</v>
      </c>
      <c r="G369" s="41">
        <v>2751700</v>
      </c>
      <c r="H369" s="38">
        <v>106</v>
      </c>
      <c r="I369" s="38">
        <v>14</v>
      </c>
      <c r="J369" s="43"/>
      <c r="K369" s="43"/>
    </row>
    <row r="370" spans="1:11" x14ac:dyDescent="0.25">
      <c r="A370" s="39"/>
      <c r="B370" s="39"/>
      <c r="C370" s="39"/>
      <c r="D370" s="39"/>
      <c r="E370" s="40">
        <v>2012</v>
      </c>
      <c r="F370" s="41">
        <v>10274444</v>
      </c>
      <c r="G370" s="41">
        <v>1735020</v>
      </c>
      <c r="H370" s="38">
        <v>114</v>
      </c>
      <c r="I370" s="38">
        <v>10</v>
      </c>
      <c r="J370" s="43"/>
      <c r="K370" s="43"/>
    </row>
    <row r="371" spans="1:11" x14ac:dyDescent="0.25">
      <c r="A371" s="39"/>
      <c r="B371" s="39"/>
      <c r="C371" s="39"/>
      <c r="D371" s="39"/>
      <c r="E371" s="40">
        <v>2013</v>
      </c>
      <c r="F371" s="41">
        <v>14219992.199999999</v>
      </c>
      <c r="G371" s="41">
        <v>653000</v>
      </c>
      <c r="H371" s="38">
        <v>118</v>
      </c>
      <c r="I371" s="38">
        <v>7</v>
      </c>
      <c r="J371" s="43"/>
      <c r="K371" s="43"/>
    </row>
    <row r="372" spans="1:11" x14ac:dyDescent="0.25">
      <c r="A372" s="39"/>
      <c r="B372" s="39"/>
      <c r="C372" s="39"/>
      <c r="D372" s="39"/>
      <c r="E372" s="40">
        <v>2014</v>
      </c>
      <c r="F372" s="41">
        <v>35613677</v>
      </c>
      <c r="G372" s="41">
        <v>1065150</v>
      </c>
      <c r="H372" s="38">
        <v>141</v>
      </c>
      <c r="I372" s="38">
        <v>13</v>
      </c>
      <c r="J372" s="43"/>
      <c r="K372" s="43"/>
    </row>
    <row r="373" spans="1:11" x14ac:dyDescent="0.25">
      <c r="A373" s="39"/>
      <c r="B373" s="39"/>
      <c r="C373" s="39"/>
      <c r="D373" s="39"/>
      <c r="E373" s="39"/>
      <c r="F373" s="43"/>
      <c r="G373" s="43"/>
      <c r="H373" s="43"/>
      <c r="I373" s="43"/>
      <c r="J373" s="43"/>
    </row>
    <row r="374" spans="1:11" x14ac:dyDescent="0.25">
      <c r="A374" s="39"/>
      <c r="B374" s="39"/>
      <c r="C374" s="39"/>
      <c r="D374" s="39"/>
      <c r="E374" s="39"/>
      <c r="F374" s="39"/>
      <c r="G374" s="39"/>
      <c r="H374" s="39"/>
      <c r="I374" s="39"/>
      <c r="J374" s="39"/>
    </row>
    <row r="375" spans="1:11" x14ac:dyDescent="0.25">
      <c r="A375" s="39"/>
      <c r="B375" s="39"/>
      <c r="C375" s="39"/>
      <c r="D375" s="39"/>
      <c r="E375" s="39"/>
      <c r="F375" s="39"/>
      <c r="G375" s="39"/>
      <c r="H375" s="39"/>
      <c r="I375" s="39"/>
      <c r="J375" s="39"/>
    </row>
    <row r="376" spans="1:11" x14ac:dyDescent="0.25">
      <c r="A376" s="39"/>
      <c r="B376" s="39"/>
      <c r="C376" s="39"/>
      <c r="D376" s="39"/>
      <c r="E376" s="39"/>
      <c r="F376" s="39"/>
      <c r="G376" s="39"/>
      <c r="H376" s="39"/>
      <c r="I376" s="39"/>
      <c r="J376" s="39"/>
    </row>
    <row r="377" spans="1:11" x14ac:dyDescent="0.25">
      <c r="A377" s="39"/>
      <c r="B377" s="39"/>
      <c r="C377" s="39"/>
      <c r="D377" s="39"/>
      <c r="E377" s="39"/>
      <c r="F377" s="39"/>
      <c r="G377" s="39"/>
      <c r="H377" s="39"/>
      <c r="I377" s="39"/>
      <c r="J377" s="39"/>
    </row>
    <row r="378" spans="1:11" x14ac:dyDescent="0.25">
      <c r="A378" s="39"/>
      <c r="B378" s="39"/>
      <c r="C378" s="39"/>
      <c r="D378" s="39"/>
      <c r="E378" s="39"/>
      <c r="F378" s="39"/>
      <c r="G378" s="39"/>
      <c r="H378" s="39"/>
      <c r="I378" s="39"/>
      <c r="J378" s="39"/>
    </row>
    <row r="379" spans="1:11" x14ac:dyDescent="0.25">
      <c r="A379" s="39"/>
      <c r="B379" s="39"/>
      <c r="C379" s="39"/>
      <c r="D379" s="39"/>
      <c r="E379" s="39"/>
      <c r="F379" s="39"/>
      <c r="G379" s="39"/>
      <c r="H379" s="39"/>
      <c r="I379" s="39"/>
      <c r="J379" s="39"/>
    </row>
    <row r="380" spans="1:11" x14ac:dyDescent="0.25">
      <c r="A380" s="39"/>
      <c r="B380" s="39"/>
      <c r="C380" s="39"/>
      <c r="D380" s="39"/>
      <c r="E380" s="39"/>
      <c r="F380" s="39"/>
      <c r="G380" s="39"/>
      <c r="H380" s="39"/>
      <c r="I380" s="39"/>
      <c r="J380" s="39"/>
    </row>
    <row r="381" spans="1:11" x14ac:dyDescent="0.25">
      <c r="A381" s="39"/>
      <c r="B381" s="39"/>
      <c r="C381" s="39"/>
      <c r="D381" s="39"/>
      <c r="E381" s="39"/>
      <c r="F381" s="39"/>
      <c r="G381" s="39"/>
      <c r="H381" s="39"/>
      <c r="I381" s="39"/>
      <c r="J381" s="39"/>
    </row>
    <row r="382" spans="1:11" x14ac:dyDescent="0.25">
      <c r="A382" s="39"/>
      <c r="B382" s="39"/>
      <c r="C382" s="39"/>
      <c r="D382" s="39"/>
      <c r="E382" s="39"/>
      <c r="F382" s="39"/>
      <c r="G382" s="39"/>
      <c r="H382" s="39"/>
      <c r="I382" s="39"/>
      <c r="J382" s="39"/>
    </row>
    <row r="383" spans="1:11" x14ac:dyDescent="0.25">
      <c r="A383" s="39"/>
      <c r="B383" s="39"/>
      <c r="C383" s="39"/>
      <c r="D383" s="39"/>
      <c r="E383" s="39"/>
      <c r="F383" s="39"/>
      <c r="G383" s="39"/>
      <c r="H383" s="39"/>
      <c r="I383" s="39"/>
      <c r="J383" s="39"/>
    </row>
    <row r="384" spans="1:11" x14ac:dyDescent="0.25">
      <c r="A384" s="39"/>
      <c r="B384" s="39"/>
      <c r="C384" s="39"/>
      <c r="D384" s="39"/>
      <c r="E384" s="39"/>
      <c r="F384" s="39"/>
      <c r="G384" s="39"/>
      <c r="H384" s="39"/>
      <c r="I384" s="39"/>
      <c r="J384" s="39"/>
    </row>
    <row r="385" spans="1:12" x14ac:dyDescent="0.25">
      <c r="A385" s="39"/>
      <c r="B385" s="39"/>
      <c r="C385" s="39"/>
      <c r="D385" s="39"/>
      <c r="E385" s="39"/>
      <c r="F385" s="39"/>
      <c r="G385" s="39"/>
      <c r="H385" s="39"/>
      <c r="I385" s="39"/>
      <c r="J385" s="39"/>
    </row>
    <row r="386" spans="1:12" x14ac:dyDescent="0.25">
      <c r="A386" s="39"/>
      <c r="B386" s="39"/>
      <c r="C386" s="39"/>
      <c r="D386" s="39"/>
      <c r="E386" s="39"/>
      <c r="F386" s="39"/>
      <c r="G386" s="39"/>
      <c r="H386" s="39"/>
      <c r="I386" s="39"/>
      <c r="J386" s="39"/>
    </row>
    <row r="387" spans="1:12" x14ac:dyDescent="0.25">
      <c r="A387" s="39"/>
      <c r="B387" s="39"/>
      <c r="C387" s="39"/>
      <c r="D387" s="39"/>
      <c r="E387" s="39"/>
      <c r="F387" s="39"/>
      <c r="G387" s="39"/>
      <c r="H387" s="39"/>
      <c r="I387" s="39"/>
      <c r="J387" s="39"/>
    </row>
    <row r="388" spans="1:12" x14ac:dyDescent="0.25">
      <c r="A388" s="39"/>
      <c r="B388" s="39"/>
      <c r="C388" s="39"/>
      <c r="D388" s="39"/>
      <c r="E388" s="39"/>
      <c r="F388" s="39"/>
      <c r="G388" s="39"/>
      <c r="H388" s="39"/>
      <c r="I388" s="39"/>
      <c r="J388" s="39"/>
    </row>
    <row r="389" spans="1:12" x14ac:dyDescent="0.25">
      <c r="A389" s="39"/>
      <c r="B389" s="39"/>
      <c r="C389" s="39"/>
      <c r="D389" s="39"/>
      <c r="E389" s="39"/>
      <c r="F389" s="39"/>
      <c r="G389" s="39"/>
      <c r="H389" s="39"/>
      <c r="I389" s="39"/>
      <c r="J389" s="39"/>
    </row>
    <row r="390" spans="1:12" x14ac:dyDescent="0.25">
      <c r="A390" s="39"/>
      <c r="B390" s="39"/>
      <c r="C390" s="39"/>
      <c r="D390" s="39"/>
      <c r="E390" s="39"/>
      <c r="F390" s="39"/>
      <c r="G390" s="39"/>
      <c r="H390" s="39"/>
      <c r="I390" s="39"/>
      <c r="J390" s="39"/>
    </row>
    <row r="391" spans="1:12" x14ac:dyDescent="0.25">
      <c r="A391" s="39"/>
      <c r="B391" s="39"/>
      <c r="C391" s="39"/>
      <c r="D391" s="39"/>
      <c r="E391" s="39"/>
      <c r="F391" s="39"/>
      <c r="G391" s="39"/>
      <c r="H391" s="39"/>
      <c r="I391" s="39"/>
      <c r="J391" s="39"/>
    </row>
    <row r="392" spans="1:12" x14ac:dyDescent="0.25">
      <c r="A392" s="39"/>
      <c r="B392" s="39"/>
      <c r="C392" s="39"/>
      <c r="D392" s="39"/>
      <c r="E392" s="39"/>
      <c r="F392" s="39"/>
      <c r="G392" s="39"/>
      <c r="H392" s="39"/>
      <c r="I392" s="39"/>
      <c r="J392" s="39"/>
    </row>
    <row r="393" spans="1:12" x14ac:dyDescent="0.25">
      <c r="A393" s="39"/>
      <c r="B393" s="39"/>
      <c r="C393" s="39"/>
      <c r="D393" s="39"/>
      <c r="E393" s="39"/>
      <c r="F393" s="39"/>
      <c r="G393" s="39"/>
      <c r="H393" s="39"/>
      <c r="I393" s="39"/>
      <c r="J393" s="39"/>
    </row>
    <row r="394" spans="1:12" x14ac:dyDescent="0.25">
      <c r="A394" s="39"/>
      <c r="B394" s="2109" t="s">
        <v>295</v>
      </c>
      <c r="C394" s="2109"/>
      <c r="D394" s="2109"/>
      <c r="E394" s="2109"/>
      <c r="F394" s="2109"/>
      <c r="G394" s="2109"/>
      <c r="H394" s="2109"/>
      <c r="I394" s="2109"/>
      <c r="J394" s="2109"/>
      <c r="K394" s="2109"/>
    </row>
    <row r="395" spans="1:12" x14ac:dyDescent="0.25">
      <c r="A395" s="39"/>
      <c r="B395" s="2110"/>
      <c r="C395" s="2110"/>
      <c r="D395" s="2110"/>
      <c r="E395" s="2110"/>
      <c r="F395" s="2110"/>
      <c r="G395" s="2110"/>
      <c r="H395" s="2110"/>
      <c r="I395" s="2110"/>
      <c r="J395" s="2110"/>
      <c r="K395" s="2110"/>
    </row>
    <row r="396" spans="1:12" x14ac:dyDescent="0.25">
      <c r="A396" s="44"/>
      <c r="B396" s="40">
        <v>2004</v>
      </c>
      <c r="C396" s="40">
        <v>2005</v>
      </c>
      <c r="D396" s="45">
        <v>2006</v>
      </c>
      <c r="E396" s="40">
        <v>2007</v>
      </c>
      <c r="F396" s="40">
        <v>2008</v>
      </c>
      <c r="G396" s="40">
        <v>2009</v>
      </c>
      <c r="H396" s="40">
        <v>2010</v>
      </c>
      <c r="I396" s="40">
        <v>2011</v>
      </c>
      <c r="J396" s="40">
        <v>2012</v>
      </c>
      <c r="K396" s="40">
        <v>2013</v>
      </c>
      <c r="L396" s="40">
        <v>2014</v>
      </c>
    </row>
    <row r="397" spans="1:12" x14ac:dyDescent="0.25">
      <c r="A397" s="46" t="s">
        <v>296</v>
      </c>
      <c r="B397" s="47"/>
      <c r="C397" s="48"/>
      <c r="D397" s="48"/>
      <c r="E397" s="48"/>
      <c r="F397" s="48"/>
      <c r="G397" s="49" t="s">
        <v>297</v>
      </c>
      <c r="H397" s="48"/>
      <c r="I397" s="48"/>
      <c r="J397" s="48"/>
      <c r="K397" s="50"/>
      <c r="L397" s="51"/>
    </row>
    <row r="398" spans="1:12" x14ac:dyDescent="0.25">
      <c r="A398" s="52" t="s">
        <v>298</v>
      </c>
      <c r="B398" s="53" t="s">
        <v>297</v>
      </c>
      <c r="C398" s="54" t="s">
        <v>297</v>
      </c>
      <c r="D398" s="54" t="s">
        <v>297</v>
      </c>
      <c r="E398" s="54" t="s">
        <v>297</v>
      </c>
      <c r="F398" s="55"/>
      <c r="G398" s="55"/>
      <c r="H398" s="55"/>
      <c r="I398" s="55"/>
      <c r="J398" s="55"/>
      <c r="K398" s="56"/>
      <c r="L398" s="57"/>
    </row>
    <row r="399" spans="1:12" x14ac:dyDescent="0.25">
      <c r="A399" s="46" t="s">
        <v>299</v>
      </c>
      <c r="B399" s="58"/>
      <c r="C399" s="55"/>
      <c r="D399" s="55"/>
      <c r="E399" s="55"/>
      <c r="F399" s="55"/>
      <c r="G399" s="54" t="s">
        <v>297</v>
      </c>
      <c r="H399" s="55"/>
      <c r="I399" s="55"/>
      <c r="J399" s="55"/>
      <c r="K399" s="56"/>
      <c r="L399" s="57"/>
    </row>
    <row r="400" spans="1:12" x14ac:dyDescent="0.25">
      <c r="A400" s="52" t="s">
        <v>300</v>
      </c>
      <c r="B400" s="53" t="s">
        <v>297</v>
      </c>
      <c r="C400" s="55"/>
      <c r="D400" s="54" t="s">
        <v>297</v>
      </c>
      <c r="E400" s="54" t="s">
        <v>297</v>
      </c>
      <c r="F400" s="55"/>
      <c r="G400" s="55"/>
      <c r="H400" s="55"/>
      <c r="I400" s="55"/>
      <c r="J400" s="55"/>
      <c r="K400" s="56"/>
      <c r="L400" s="57"/>
    </row>
    <row r="401" spans="1:12" x14ac:dyDescent="0.25">
      <c r="A401" s="46" t="s">
        <v>301</v>
      </c>
      <c r="B401" s="53" t="s">
        <v>297</v>
      </c>
      <c r="C401" s="54" t="s">
        <v>297</v>
      </c>
      <c r="D401" s="54" t="s">
        <v>297</v>
      </c>
      <c r="E401" s="54" t="s">
        <v>297</v>
      </c>
      <c r="F401" s="55"/>
      <c r="G401" s="55"/>
      <c r="H401" s="55"/>
      <c r="I401" s="55"/>
      <c r="J401" s="55"/>
      <c r="K401" s="56"/>
      <c r="L401" s="57"/>
    </row>
    <row r="402" spans="1:12" x14ac:dyDescent="0.25">
      <c r="A402" s="46" t="s">
        <v>302</v>
      </c>
      <c r="B402" s="53" t="s">
        <v>297</v>
      </c>
      <c r="C402" s="55"/>
      <c r="D402" s="55" t="s">
        <v>297</v>
      </c>
      <c r="E402" s="55"/>
      <c r="F402" s="55"/>
      <c r="G402" s="55"/>
      <c r="H402" s="55"/>
      <c r="I402" s="55"/>
      <c r="J402" s="55"/>
      <c r="K402" s="56"/>
      <c r="L402" s="57"/>
    </row>
    <row r="403" spans="1:12" x14ac:dyDescent="0.25">
      <c r="A403" s="52" t="s">
        <v>303</v>
      </c>
      <c r="B403" s="53" t="s">
        <v>297</v>
      </c>
      <c r="C403" s="55"/>
      <c r="D403" s="55"/>
      <c r="E403" s="55"/>
      <c r="F403" s="55"/>
      <c r="G403" s="55"/>
      <c r="H403" s="55"/>
      <c r="I403" s="55"/>
      <c r="J403" s="55"/>
      <c r="K403" s="56"/>
      <c r="L403" s="57"/>
    </row>
    <row r="404" spans="1:12" x14ac:dyDescent="0.25">
      <c r="A404" s="46" t="s">
        <v>304</v>
      </c>
      <c r="B404" s="53" t="s">
        <v>297</v>
      </c>
      <c r="C404" s="55"/>
      <c r="D404" s="55"/>
      <c r="E404" s="55"/>
      <c r="F404" s="55"/>
      <c r="G404" s="55"/>
      <c r="H404" s="55"/>
      <c r="I404" s="55"/>
      <c r="J404" s="55"/>
      <c r="K404" s="56"/>
      <c r="L404" s="57"/>
    </row>
    <row r="405" spans="1:12" x14ac:dyDescent="0.25">
      <c r="A405" s="46" t="s">
        <v>305</v>
      </c>
      <c r="B405" s="53" t="s">
        <v>297</v>
      </c>
      <c r="C405" s="56"/>
      <c r="D405" s="56"/>
      <c r="E405" s="56"/>
      <c r="F405" s="56"/>
      <c r="G405" s="56"/>
      <c r="H405" s="56"/>
      <c r="I405" s="56"/>
      <c r="J405" s="56"/>
      <c r="K405" s="56"/>
      <c r="L405" s="57"/>
    </row>
    <row r="406" spans="1:12" x14ac:dyDescent="0.25">
      <c r="A406" s="52" t="s">
        <v>306</v>
      </c>
      <c r="B406" s="53" t="s">
        <v>297</v>
      </c>
      <c r="C406" s="59" t="s">
        <v>297</v>
      </c>
      <c r="D406" s="59" t="s">
        <v>297</v>
      </c>
      <c r="E406" s="59" t="s">
        <v>297</v>
      </c>
      <c r="F406" s="59" t="s">
        <v>297</v>
      </c>
      <c r="G406" s="59" t="s">
        <v>297</v>
      </c>
      <c r="H406" s="59" t="s">
        <v>297</v>
      </c>
      <c r="I406" s="59" t="s">
        <v>297</v>
      </c>
      <c r="J406" s="59" t="s">
        <v>297</v>
      </c>
      <c r="K406" s="59" t="s">
        <v>297</v>
      </c>
      <c r="L406" s="60" t="s">
        <v>297</v>
      </c>
    </row>
    <row r="407" spans="1:12" x14ac:dyDescent="0.25">
      <c r="A407" s="46" t="s">
        <v>307</v>
      </c>
      <c r="B407" s="61"/>
      <c r="C407" s="56"/>
      <c r="D407" s="56"/>
      <c r="E407" s="56"/>
      <c r="F407" s="59" t="s">
        <v>297</v>
      </c>
      <c r="G407" s="56"/>
      <c r="H407" s="59" t="s">
        <v>297</v>
      </c>
      <c r="I407" s="56"/>
      <c r="J407" s="56"/>
      <c r="K407" s="56"/>
      <c r="L407" s="57"/>
    </row>
    <row r="408" spans="1:12" x14ac:dyDescent="0.25">
      <c r="A408" s="46" t="s">
        <v>308</v>
      </c>
      <c r="B408" s="61"/>
      <c r="C408" s="56"/>
      <c r="D408" s="59" t="s">
        <v>297</v>
      </c>
      <c r="E408" s="59" t="s">
        <v>297</v>
      </c>
      <c r="F408" s="59" t="s">
        <v>297</v>
      </c>
      <c r="G408" s="56"/>
      <c r="H408" s="56"/>
      <c r="I408" s="56"/>
      <c r="J408" s="56"/>
      <c r="K408" s="56"/>
      <c r="L408" s="57"/>
    </row>
    <row r="409" spans="1:12" x14ac:dyDescent="0.25">
      <c r="A409" s="46" t="s">
        <v>309</v>
      </c>
      <c r="B409" s="53" t="s">
        <v>297</v>
      </c>
      <c r="C409" s="59" t="s">
        <v>297</v>
      </c>
      <c r="D409" s="59" t="s">
        <v>297</v>
      </c>
      <c r="E409" s="59" t="s">
        <v>297</v>
      </c>
      <c r="F409" s="59" t="s">
        <v>297</v>
      </c>
      <c r="G409" s="59" t="s">
        <v>297</v>
      </c>
      <c r="H409" s="59" t="s">
        <v>297</v>
      </c>
      <c r="I409" s="56"/>
      <c r="J409" s="56"/>
      <c r="K409" s="56"/>
      <c r="L409" s="57"/>
    </row>
    <row r="410" spans="1:12" x14ac:dyDescent="0.25">
      <c r="A410" s="46" t="s">
        <v>310</v>
      </c>
      <c r="B410" s="53" t="s">
        <v>297</v>
      </c>
      <c r="C410" s="56"/>
      <c r="D410" s="59" t="s">
        <v>297</v>
      </c>
      <c r="E410" s="59" t="s">
        <v>297</v>
      </c>
      <c r="F410" s="59" t="s">
        <v>297</v>
      </c>
      <c r="G410" s="59" t="s">
        <v>297</v>
      </c>
      <c r="H410" s="56"/>
      <c r="I410" s="56"/>
      <c r="J410" s="56"/>
      <c r="K410" s="56"/>
      <c r="L410" s="57"/>
    </row>
    <row r="411" spans="1:12" x14ac:dyDescent="0.25">
      <c r="A411" s="46" t="s">
        <v>311</v>
      </c>
      <c r="B411" s="53" t="s">
        <v>297</v>
      </c>
      <c r="C411" s="56"/>
      <c r="D411" s="59" t="s">
        <v>297</v>
      </c>
      <c r="E411" s="59" t="s">
        <v>297</v>
      </c>
      <c r="F411" s="59" t="s">
        <v>297</v>
      </c>
      <c r="G411" s="56"/>
      <c r="H411" s="59" t="s">
        <v>297</v>
      </c>
      <c r="I411" s="59" t="s">
        <v>297</v>
      </c>
      <c r="J411" s="59" t="s">
        <v>297</v>
      </c>
      <c r="K411" s="59" t="s">
        <v>297</v>
      </c>
      <c r="L411" s="60" t="s">
        <v>297</v>
      </c>
    </row>
    <row r="412" spans="1:12" x14ac:dyDescent="0.25">
      <c r="A412" s="46" t="s">
        <v>312</v>
      </c>
      <c r="B412" s="53" t="s">
        <v>297</v>
      </c>
      <c r="C412" s="59" t="s">
        <v>297</v>
      </c>
      <c r="D412" s="59" t="s">
        <v>297</v>
      </c>
      <c r="E412" s="59" t="s">
        <v>297</v>
      </c>
      <c r="F412" s="59" t="s">
        <v>297</v>
      </c>
      <c r="G412" s="59" t="s">
        <v>297</v>
      </c>
      <c r="H412" s="59" t="s">
        <v>297</v>
      </c>
      <c r="I412" s="59" t="s">
        <v>297</v>
      </c>
      <c r="J412" s="59" t="s">
        <v>297</v>
      </c>
      <c r="K412" s="59" t="s">
        <v>297</v>
      </c>
      <c r="L412" s="60" t="s">
        <v>297</v>
      </c>
    </row>
    <row r="413" spans="1:12" x14ac:dyDescent="0.25">
      <c r="A413" s="46" t="s">
        <v>313</v>
      </c>
      <c r="B413" s="61"/>
      <c r="C413" s="56"/>
      <c r="D413" s="56"/>
      <c r="E413" s="59" t="s">
        <v>297</v>
      </c>
      <c r="F413" s="59" t="s">
        <v>297</v>
      </c>
      <c r="G413" s="56"/>
      <c r="H413" s="56"/>
      <c r="I413" s="56"/>
      <c r="J413" s="56"/>
      <c r="K413" s="56"/>
      <c r="L413" s="57"/>
    </row>
    <row r="414" spans="1:12" x14ac:dyDescent="0.25">
      <c r="A414" s="46" t="s">
        <v>314</v>
      </c>
      <c r="B414" s="61"/>
      <c r="C414" s="56"/>
      <c r="D414" s="56"/>
      <c r="E414" s="56"/>
      <c r="F414" s="56"/>
      <c r="G414" s="56"/>
      <c r="H414" s="56"/>
      <c r="I414" s="56"/>
      <c r="J414" s="56"/>
      <c r="K414" s="56"/>
      <c r="L414" s="60" t="s">
        <v>297</v>
      </c>
    </row>
    <row r="415" spans="1:12" x14ac:dyDescent="0.25">
      <c r="A415" s="46" t="s">
        <v>315</v>
      </c>
      <c r="B415" s="53" t="s">
        <v>297</v>
      </c>
      <c r="C415" s="59" t="s">
        <v>297</v>
      </c>
      <c r="D415" s="56"/>
      <c r="E415" s="59" t="s">
        <v>297</v>
      </c>
      <c r="F415" s="59" t="s">
        <v>297</v>
      </c>
      <c r="G415" s="59" t="s">
        <v>297</v>
      </c>
      <c r="H415" s="59" t="s">
        <v>297</v>
      </c>
      <c r="I415" s="56"/>
      <c r="J415" s="56"/>
      <c r="K415" s="56"/>
      <c r="L415" s="57"/>
    </row>
    <row r="416" spans="1:12" x14ac:dyDescent="0.25">
      <c r="A416" s="52" t="s">
        <v>316</v>
      </c>
      <c r="B416" s="61"/>
      <c r="C416" s="56"/>
      <c r="D416" s="59" t="s">
        <v>297</v>
      </c>
      <c r="E416" s="56"/>
      <c r="F416" s="56"/>
      <c r="G416" s="56"/>
      <c r="H416" s="56"/>
      <c r="I416" s="56"/>
      <c r="J416" s="56"/>
      <c r="K416" s="56"/>
      <c r="L416" s="57"/>
    </row>
    <row r="417" spans="1:12" x14ac:dyDescent="0.25">
      <c r="A417" s="46" t="s">
        <v>317</v>
      </c>
      <c r="B417" s="62" t="s">
        <v>297</v>
      </c>
      <c r="C417" s="59" t="s">
        <v>297</v>
      </c>
      <c r="D417" s="59" t="s">
        <v>297</v>
      </c>
      <c r="E417" s="59" t="s">
        <v>297</v>
      </c>
      <c r="F417" s="59" t="s">
        <v>297</v>
      </c>
      <c r="G417" s="59" t="s">
        <v>297</v>
      </c>
      <c r="H417" s="59" t="s">
        <v>297</v>
      </c>
      <c r="I417" s="59" t="s">
        <v>297</v>
      </c>
      <c r="J417" s="59" t="s">
        <v>297</v>
      </c>
      <c r="K417" s="59" t="s">
        <v>297</v>
      </c>
      <c r="L417" s="60" t="s">
        <v>297</v>
      </c>
    </row>
    <row r="418" spans="1:12" x14ac:dyDescent="0.25">
      <c r="A418" s="46" t="s">
        <v>318</v>
      </c>
      <c r="B418" s="61"/>
      <c r="C418" s="56"/>
      <c r="D418" s="56"/>
      <c r="E418" s="56"/>
      <c r="F418" s="59" t="s">
        <v>297</v>
      </c>
      <c r="G418" s="59" t="s">
        <v>297</v>
      </c>
      <c r="H418" s="56"/>
      <c r="I418" s="59" t="s">
        <v>297</v>
      </c>
      <c r="J418" s="56"/>
      <c r="K418" s="56"/>
      <c r="L418" s="57"/>
    </row>
    <row r="419" spans="1:12" x14ac:dyDescent="0.25">
      <c r="A419" s="46" t="s">
        <v>319</v>
      </c>
      <c r="B419" s="62" t="s">
        <v>297</v>
      </c>
      <c r="C419" s="56"/>
      <c r="D419" s="56"/>
      <c r="E419" s="56"/>
      <c r="F419" s="56"/>
      <c r="G419" s="56"/>
      <c r="H419" s="56"/>
      <c r="I419" s="56"/>
      <c r="J419" s="56"/>
      <c r="K419" s="56"/>
      <c r="L419" s="57"/>
    </row>
    <row r="420" spans="1:12" x14ac:dyDescent="0.25">
      <c r="A420" s="46" t="s">
        <v>320</v>
      </c>
      <c r="B420" s="62" t="s">
        <v>297</v>
      </c>
      <c r="C420" s="56"/>
      <c r="D420" s="56"/>
      <c r="E420" s="56"/>
      <c r="F420" s="56"/>
      <c r="G420" s="56"/>
      <c r="H420" s="56"/>
      <c r="I420" s="56"/>
      <c r="J420" s="56"/>
      <c r="K420" s="56"/>
      <c r="L420" s="57"/>
    </row>
    <row r="421" spans="1:12" x14ac:dyDescent="0.25">
      <c r="A421" s="52" t="s">
        <v>321</v>
      </c>
      <c r="B421" s="62" t="s">
        <v>297</v>
      </c>
      <c r="C421" s="59" t="s">
        <v>297</v>
      </c>
      <c r="D421" s="56"/>
      <c r="E421" s="56"/>
      <c r="F421" s="56"/>
      <c r="G421" s="56"/>
      <c r="H421" s="56"/>
      <c r="I421" s="56"/>
      <c r="J421" s="56"/>
      <c r="K421" s="56"/>
      <c r="L421" s="57"/>
    </row>
    <row r="422" spans="1:12" x14ac:dyDescent="0.25">
      <c r="A422" s="46" t="s">
        <v>322</v>
      </c>
      <c r="B422" s="62" t="s">
        <v>297</v>
      </c>
      <c r="C422" s="56"/>
      <c r="D422" s="56"/>
      <c r="E422" s="56"/>
      <c r="F422" s="56"/>
      <c r="G422" s="56"/>
      <c r="H422" s="56"/>
      <c r="I422" s="56"/>
      <c r="J422" s="56"/>
      <c r="K422" s="56"/>
      <c r="L422" s="57"/>
    </row>
    <row r="423" spans="1:12" x14ac:dyDescent="0.25">
      <c r="A423" s="46" t="s">
        <v>323</v>
      </c>
      <c r="B423" s="62" t="s">
        <v>297</v>
      </c>
      <c r="C423" s="56"/>
      <c r="D423" s="59" t="s">
        <v>297</v>
      </c>
      <c r="E423" s="59" t="s">
        <v>297</v>
      </c>
      <c r="F423" s="59" t="s">
        <v>297</v>
      </c>
      <c r="G423" s="59" t="s">
        <v>297</v>
      </c>
      <c r="H423" s="59" t="s">
        <v>297</v>
      </c>
      <c r="I423" s="59" t="s">
        <v>297</v>
      </c>
      <c r="J423" s="56"/>
      <c r="K423" s="56"/>
      <c r="L423" s="57"/>
    </row>
    <row r="424" spans="1:12" x14ac:dyDescent="0.25">
      <c r="A424" s="46" t="s">
        <v>324</v>
      </c>
      <c r="B424" s="61"/>
      <c r="C424" s="56"/>
      <c r="D424" s="59" t="s">
        <v>297</v>
      </c>
      <c r="E424" s="59" t="s">
        <v>297</v>
      </c>
      <c r="F424" s="56"/>
      <c r="G424" s="56"/>
      <c r="H424" s="56"/>
      <c r="I424" s="56"/>
      <c r="J424" s="56"/>
      <c r="K424" s="56"/>
      <c r="L424" s="57"/>
    </row>
    <row r="425" spans="1:12" x14ac:dyDescent="0.25">
      <c r="A425" s="52" t="s">
        <v>325</v>
      </c>
      <c r="B425" s="62" t="s">
        <v>297</v>
      </c>
      <c r="C425" s="56"/>
      <c r="D425" s="56"/>
      <c r="E425" s="59" t="s">
        <v>297</v>
      </c>
      <c r="F425" s="56"/>
      <c r="G425" s="56"/>
      <c r="H425" s="56"/>
      <c r="I425" s="56"/>
      <c r="J425" s="56"/>
      <c r="K425" s="56"/>
      <c r="L425" s="57"/>
    </row>
    <row r="426" spans="1:12" x14ac:dyDescent="0.25">
      <c r="A426" s="46" t="s">
        <v>326</v>
      </c>
      <c r="B426" s="61"/>
      <c r="C426" s="56"/>
      <c r="D426" s="56"/>
      <c r="E426" s="56"/>
      <c r="F426" s="56"/>
      <c r="G426" s="56"/>
      <c r="H426" s="56"/>
      <c r="I426" s="59" t="s">
        <v>297</v>
      </c>
      <c r="J426" s="56"/>
      <c r="K426" s="56"/>
      <c r="L426" s="57"/>
    </row>
    <row r="427" spans="1:12" x14ac:dyDescent="0.25">
      <c r="A427" s="44"/>
      <c r="B427" s="40">
        <v>2004</v>
      </c>
      <c r="C427" s="40">
        <v>2005</v>
      </c>
      <c r="D427" s="45">
        <v>2006</v>
      </c>
      <c r="E427" s="40">
        <v>2007</v>
      </c>
      <c r="F427" s="40">
        <v>2008</v>
      </c>
      <c r="G427" s="40">
        <v>2009</v>
      </c>
      <c r="H427" s="40">
        <v>2010</v>
      </c>
      <c r="I427" s="40">
        <v>2011</v>
      </c>
      <c r="J427" s="40">
        <v>2012</v>
      </c>
      <c r="K427" s="40">
        <v>2013</v>
      </c>
      <c r="L427" s="40">
        <v>2014</v>
      </c>
    </row>
    <row r="428" spans="1:12" x14ac:dyDescent="0.25">
      <c r="A428" s="46" t="s">
        <v>327</v>
      </c>
      <c r="B428" s="62" t="s">
        <v>297</v>
      </c>
      <c r="C428" s="59" t="s">
        <v>297</v>
      </c>
      <c r="D428" s="59" t="s">
        <v>297</v>
      </c>
      <c r="E428" s="59" t="s">
        <v>297</v>
      </c>
      <c r="F428" s="59" t="s">
        <v>297</v>
      </c>
      <c r="G428" s="59" t="s">
        <v>297</v>
      </c>
      <c r="H428" s="59" t="s">
        <v>297</v>
      </c>
      <c r="I428" s="59" t="s">
        <v>297</v>
      </c>
      <c r="J428" s="59" t="s">
        <v>297</v>
      </c>
      <c r="K428" s="59" t="s">
        <v>297</v>
      </c>
      <c r="L428" s="60" t="s">
        <v>297</v>
      </c>
    </row>
    <row r="429" spans="1:12" x14ac:dyDescent="0.25">
      <c r="A429" s="46" t="s">
        <v>328</v>
      </c>
      <c r="B429" s="61"/>
      <c r="C429" s="56"/>
      <c r="D429" s="56"/>
      <c r="E429" s="56"/>
      <c r="F429" s="56"/>
      <c r="G429" s="56"/>
      <c r="H429" s="56"/>
      <c r="I429" s="56"/>
      <c r="J429" s="56"/>
      <c r="K429" s="56"/>
      <c r="L429" s="60" t="s">
        <v>297</v>
      </c>
    </row>
    <row r="430" spans="1:12" x14ac:dyDescent="0.25">
      <c r="A430" s="52" t="s">
        <v>329</v>
      </c>
      <c r="B430" s="62" t="s">
        <v>297</v>
      </c>
      <c r="C430" s="56"/>
      <c r="D430" s="56"/>
      <c r="E430" s="56"/>
      <c r="F430" s="56"/>
      <c r="G430" s="56"/>
      <c r="H430" s="56"/>
      <c r="I430" s="56"/>
      <c r="J430" s="56"/>
      <c r="K430" s="56"/>
      <c r="L430" s="57"/>
    </row>
    <row r="431" spans="1:12" x14ac:dyDescent="0.25">
      <c r="A431" s="46" t="s">
        <v>136</v>
      </c>
      <c r="B431" s="61"/>
      <c r="C431" s="56"/>
      <c r="D431" s="56"/>
      <c r="E431" s="56"/>
      <c r="F431" s="59" t="s">
        <v>297</v>
      </c>
      <c r="G431" s="59" t="s">
        <v>297</v>
      </c>
      <c r="H431" s="59" t="s">
        <v>297</v>
      </c>
      <c r="I431" s="56"/>
      <c r="J431" s="56"/>
      <c r="K431" s="59" t="s">
        <v>297</v>
      </c>
      <c r="L431" s="60" t="s">
        <v>297</v>
      </c>
    </row>
    <row r="432" spans="1:12" x14ac:dyDescent="0.25">
      <c r="A432" s="52" t="s">
        <v>330</v>
      </c>
      <c r="B432" s="62" t="s">
        <v>297</v>
      </c>
      <c r="C432" s="56"/>
      <c r="D432" s="56"/>
      <c r="E432" s="56"/>
      <c r="F432" s="56"/>
      <c r="G432" s="56"/>
      <c r="H432" s="56"/>
      <c r="I432" s="56"/>
      <c r="J432" s="56"/>
      <c r="K432" s="56"/>
      <c r="L432" s="57"/>
    </row>
    <row r="433" spans="1:12" x14ac:dyDescent="0.25">
      <c r="A433" s="46" t="s">
        <v>331</v>
      </c>
      <c r="B433" s="61"/>
      <c r="C433" s="56"/>
      <c r="D433" s="56"/>
      <c r="E433" s="59" t="s">
        <v>297</v>
      </c>
      <c r="F433" s="59" t="s">
        <v>297</v>
      </c>
      <c r="G433" s="56"/>
      <c r="H433" s="56"/>
      <c r="I433" s="59" t="s">
        <v>297</v>
      </c>
      <c r="J433" s="59" t="s">
        <v>297</v>
      </c>
      <c r="K433" s="56"/>
      <c r="L433" s="57"/>
    </row>
    <row r="434" spans="1:12" x14ac:dyDescent="0.25">
      <c r="A434" s="46" t="s">
        <v>332</v>
      </c>
      <c r="B434" s="62" t="s">
        <v>297</v>
      </c>
      <c r="C434" s="56"/>
      <c r="D434" s="56"/>
      <c r="E434" s="56"/>
      <c r="F434" s="56"/>
      <c r="G434" s="56"/>
      <c r="H434" s="56"/>
      <c r="I434" s="56"/>
      <c r="J434" s="56"/>
      <c r="K434" s="56"/>
      <c r="L434" s="57"/>
    </row>
    <row r="435" spans="1:12" x14ac:dyDescent="0.25">
      <c r="A435" s="46" t="s">
        <v>333</v>
      </c>
      <c r="B435" s="61"/>
      <c r="C435" s="56"/>
      <c r="D435" s="56"/>
      <c r="E435" s="56"/>
      <c r="F435" s="59" t="s">
        <v>297</v>
      </c>
      <c r="G435" s="59" t="s">
        <v>297</v>
      </c>
      <c r="H435" s="56"/>
      <c r="I435" s="59" t="s">
        <v>297</v>
      </c>
      <c r="J435" s="59" t="s">
        <v>297</v>
      </c>
      <c r="K435" s="56"/>
      <c r="L435" s="57"/>
    </row>
    <row r="436" spans="1:12" x14ac:dyDescent="0.25">
      <c r="A436" s="52" t="s">
        <v>334</v>
      </c>
      <c r="B436" s="62" t="s">
        <v>297</v>
      </c>
      <c r="C436" s="56"/>
      <c r="D436" s="56"/>
      <c r="E436" s="59" t="s">
        <v>297</v>
      </c>
      <c r="F436" s="59" t="s">
        <v>297</v>
      </c>
      <c r="G436" s="59" t="s">
        <v>297</v>
      </c>
      <c r="H436" s="59" t="s">
        <v>297</v>
      </c>
      <c r="I436" s="56"/>
      <c r="J436" s="56"/>
      <c r="K436" s="56"/>
      <c r="L436" s="57"/>
    </row>
    <row r="437" spans="1:12" x14ac:dyDescent="0.25">
      <c r="A437" s="46" t="s">
        <v>335</v>
      </c>
      <c r="B437" s="61"/>
      <c r="C437" s="56"/>
      <c r="D437" s="56"/>
      <c r="E437" s="56"/>
      <c r="F437" s="59" t="s">
        <v>297</v>
      </c>
      <c r="G437" s="56"/>
      <c r="H437" s="56"/>
      <c r="I437" s="56"/>
      <c r="J437" s="56"/>
      <c r="K437" s="56"/>
      <c r="L437" s="57"/>
    </row>
    <row r="438" spans="1:12" x14ac:dyDescent="0.25">
      <c r="A438" s="46" t="s">
        <v>336</v>
      </c>
      <c r="B438" s="62" t="s">
        <v>297</v>
      </c>
      <c r="C438" s="56"/>
      <c r="D438" s="56"/>
      <c r="E438" s="56"/>
      <c r="F438" s="56"/>
      <c r="G438" s="56"/>
      <c r="H438" s="56"/>
      <c r="I438" s="56"/>
      <c r="J438" s="56"/>
      <c r="K438" s="56"/>
      <c r="L438" s="57"/>
    </row>
    <row r="439" spans="1:12" x14ac:dyDescent="0.25">
      <c r="A439" s="46" t="s">
        <v>337</v>
      </c>
      <c r="B439" s="61"/>
      <c r="C439" s="56"/>
      <c r="D439" s="56"/>
      <c r="E439" s="56"/>
      <c r="F439" s="56"/>
      <c r="G439" s="56"/>
      <c r="H439" s="59" t="s">
        <v>297</v>
      </c>
      <c r="I439" s="59" t="s">
        <v>297</v>
      </c>
      <c r="J439" s="56"/>
      <c r="K439" s="56"/>
      <c r="L439" s="57"/>
    </row>
    <row r="440" spans="1:12" x14ac:dyDescent="0.25">
      <c r="A440" s="52" t="s">
        <v>338</v>
      </c>
      <c r="B440" s="62" t="s">
        <v>297</v>
      </c>
      <c r="C440" s="56"/>
      <c r="D440" s="59" t="s">
        <v>297</v>
      </c>
      <c r="E440" s="56"/>
      <c r="F440" s="56"/>
      <c r="G440" s="56"/>
      <c r="H440" s="56"/>
      <c r="I440" s="56"/>
      <c r="J440" s="56"/>
      <c r="K440" s="56"/>
      <c r="L440" s="57"/>
    </row>
    <row r="441" spans="1:12" x14ac:dyDescent="0.25">
      <c r="A441" s="46" t="s">
        <v>339</v>
      </c>
      <c r="B441" s="61"/>
      <c r="C441" s="56"/>
      <c r="D441" s="56"/>
      <c r="E441" s="56"/>
      <c r="F441" s="59" t="s">
        <v>297</v>
      </c>
      <c r="G441" s="56"/>
      <c r="H441" s="56"/>
      <c r="I441" s="56"/>
      <c r="J441" s="56"/>
      <c r="K441" s="56"/>
      <c r="L441" s="57"/>
    </row>
    <row r="442" spans="1:12" x14ac:dyDescent="0.25">
      <c r="A442" s="52" t="s">
        <v>340</v>
      </c>
      <c r="B442" s="62" t="s">
        <v>297</v>
      </c>
      <c r="C442" s="56"/>
      <c r="D442" s="56"/>
      <c r="E442" s="56"/>
      <c r="F442" s="59" t="s">
        <v>297</v>
      </c>
      <c r="G442" s="59" t="s">
        <v>297</v>
      </c>
      <c r="H442" s="56"/>
      <c r="I442" s="56"/>
      <c r="J442" s="56"/>
      <c r="K442" s="56"/>
      <c r="L442" s="57"/>
    </row>
    <row r="443" spans="1:12" x14ac:dyDescent="0.25">
      <c r="A443" s="46" t="s">
        <v>341</v>
      </c>
      <c r="B443" s="62" t="s">
        <v>297</v>
      </c>
      <c r="C443" s="56"/>
      <c r="D443" s="56"/>
      <c r="E443" s="56"/>
      <c r="F443" s="56"/>
      <c r="G443" s="56"/>
      <c r="H443" s="56"/>
      <c r="I443" s="56"/>
      <c r="J443" s="56"/>
      <c r="K443" s="56"/>
      <c r="L443" s="57"/>
    </row>
    <row r="444" spans="1:12" x14ac:dyDescent="0.25">
      <c r="A444" s="52" t="s">
        <v>342</v>
      </c>
      <c r="B444" s="62" t="s">
        <v>297</v>
      </c>
      <c r="C444" s="56"/>
      <c r="D444" s="59" t="s">
        <v>297</v>
      </c>
      <c r="E444" s="59" t="s">
        <v>297</v>
      </c>
      <c r="F444" s="59" t="s">
        <v>297</v>
      </c>
      <c r="G444" s="59" t="s">
        <v>297</v>
      </c>
      <c r="H444" s="59" t="s">
        <v>297</v>
      </c>
      <c r="I444" s="56"/>
      <c r="J444" s="56"/>
      <c r="K444" s="56"/>
      <c r="L444" s="57"/>
    </row>
    <row r="445" spans="1:12" x14ac:dyDescent="0.25">
      <c r="A445" s="46" t="s">
        <v>343</v>
      </c>
      <c r="B445" s="62" t="s">
        <v>297</v>
      </c>
      <c r="C445" s="56"/>
      <c r="D445" s="59" t="s">
        <v>297</v>
      </c>
      <c r="E445" s="59" t="s">
        <v>297</v>
      </c>
      <c r="F445" s="59" t="s">
        <v>297</v>
      </c>
      <c r="G445" s="59" t="s">
        <v>297</v>
      </c>
      <c r="H445" s="59" t="s">
        <v>297</v>
      </c>
      <c r="I445" s="59" t="s">
        <v>297</v>
      </c>
      <c r="J445" s="59" t="s">
        <v>297</v>
      </c>
      <c r="K445" s="56"/>
      <c r="L445" s="57"/>
    </row>
    <row r="446" spans="1:12" x14ac:dyDescent="0.25">
      <c r="A446" s="46" t="s">
        <v>344</v>
      </c>
      <c r="B446" s="61"/>
      <c r="C446" s="56"/>
      <c r="D446" s="56"/>
      <c r="E446" s="56"/>
      <c r="F446" s="56"/>
      <c r="G446" s="59" t="s">
        <v>297</v>
      </c>
      <c r="H446" s="59" t="s">
        <v>297</v>
      </c>
      <c r="I446" s="56"/>
      <c r="J446" s="56"/>
      <c r="K446" s="56"/>
      <c r="L446" s="57"/>
    </row>
    <row r="447" spans="1:12" x14ac:dyDescent="0.25">
      <c r="A447" s="46" t="s">
        <v>345</v>
      </c>
      <c r="B447" s="61"/>
      <c r="C447" s="56"/>
      <c r="D447" s="56"/>
      <c r="E447" s="56"/>
      <c r="F447" s="56"/>
      <c r="G447" s="56"/>
      <c r="H447" s="56"/>
      <c r="I447" s="59" t="s">
        <v>297</v>
      </c>
      <c r="J447" s="59" t="s">
        <v>297</v>
      </c>
      <c r="K447" s="56"/>
      <c r="L447" s="60" t="s">
        <v>297</v>
      </c>
    </row>
    <row r="448" spans="1:12" x14ac:dyDescent="0.25">
      <c r="A448" s="46" t="s">
        <v>346</v>
      </c>
      <c r="B448" s="62" t="s">
        <v>297</v>
      </c>
      <c r="C448" s="59" t="s">
        <v>297</v>
      </c>
      <c r="D448" s="59" t="s">
        <v>297</v>
      </c>
      <c r="E448" s="59" t="s">
        <v>297</v>
      </c>
      <c r="F448" s="59" t="s">
        <v>297</v>
      </c>
      <c r="G448" s="59" t="s">
        <v>297</v>
      </c>
      <c r="H448" s="59" t="s">
        <v>297</v>
      </c>
      <c r="I448" s="59" t="s">
        <v>297</v>
      </c>
      <c r="J448" s="59" t="s">
        <v>297</v>
      </c>
      <c r="K448" s="59" t="s">
        <v>297</v>
      </c>
      <c r="L448" s="60" t="s">
        <v>297</v>
      </c>
    </row>
    <row r="449" spans="1:12" x14ac:dyDescent="0.25">
      <c r="A449" s="52" t="s">
        <v>347</v>
      </c>
      <c r="B449" s="62" t="s">
        <v>297</v>
      </c>
      <c r="C449" s="56"/>
      <c r="D449" s="56"/>
      <c r="E449" s="56"/>
      <c r="F449" s="56"/>
      <c r="G449" s="56"/>
      <c r="H449" s="56"/>
      <c r="I449" s="56"/>
      <c r="J449" s="56"/>
      <c r="K449" s="56"/>
      <c r="L449" s="57"/>
    </row>
    <row r="450" spans="1:12" x14ac:dyDescent="0.25">
      <c r="A450" s="46" t="s">
        <v>348</v>
      </c>
      <c r="B450" s="61"/>
      <c r="C450" s="56"/>
      <c r="D450" s="59" t="s">
        <v>297</v>
      </c>
      <c r="E450" s="56"/>
      <c r="F450" s="59" t="s">
        <v>297</v>
      </c>
      <c r="G450" s="59" t="s">
        <v>297</v>
      </c>
      <c r="H450" s="56"/>
      <c r="I450" s="56"/>
      <c r="J450" s="56"/>
      <c r="K450" s="56"/>
      <c r="L450" s="57"/>
    </row>
    <row r="451" spans="1:12" x14ac:dyDescent="0.25">
      <c r="A451" s="46" t="s">
        <v>349</v>
      </c>
      <c r="B451" s="61"/>
      <c r="C451" s="56"/>
      <c r="D451" s="56"/>
      <c r="E451" s="56"/>
      <c r="F451" s="56"/>
      <c r="G451" s="59" t="s">
        <v>297</v>
      </c>
      <c r="H451" s="56"/>
      <c r="I451" s="56"/>
      <c r="J451" s="56"/>
      <c r="K451" s="56"/>
      <c r="L451" s="57"/>
    </row>
    <row r="452" spans="1:12" x14ac:dyDescent="0.25">
      <c r="A452" s="46" t="s">
        <v>350</v>
      </c>
      <c r="B452" s="63" t="s">
        <v>297</v>
      </c>
      <c r="C452" s="64"/>
      <c r="D452" s="65" t="s">
        <v>297</v>
      </c>
      <c r="E452" s="65" t="s">
        <v>297</v>
      </c>
      <c r="F452" s="65" t="s">
        <v>297</v>
      </c>
      <c r="G452" s="64"/>
      <c r="H452" s="64"/>
      <c r="I452" s="64"/>
      <c r="J452" s="64"/>
      <c r="K452" s="64"/>
      <c r="L452" s="66"/>
    </row>
    <row r="460" spans="1:12" x14ac:dyDescent="0.25">
      <c r="A460" s="91"/>
      <c r="B460" s="2111" t="s">
        <v>351</v>
      </c>
      <c r="C460" s="2111"/>
      <c r="D460" s="2111"/>
      <c r="E460" s="2111"/>
      <c r="F460" s="2111"/>
      <c r="G460" s="2111"/>
      <c r="H460" s="2111"/>
      <c r="I460" s="2111"/>
      <c r="J460" s="2111"/>
      <c r="K460" s="91"/>
      <c r="L460" s="91"/>
    </row>
    <row r="461" spans="1:12" x14ac:dyDescent="0.25">
      <c r="A461" s="91"/>
      <c r="B461" s="2111"/>
      <c r="C461" s="2111"/>
      <c r="D461" s="2111"/>
      <c r="E461" s="2111"/>
      <c r="F461" s="2111"/>
      <c r="G461" s="2111"/>
      <c r="H461" s="2111"/>
      <c r="I461" s="2111"/>
      <c r="J461" s="2111"/>
      <c r="K461" s="91"/>
      <c r="L461" s="91"/>
    </row>
    <row r="462" spans="1:12" x14ac:dyDescent="0.25">
      <c r="A462" s="70"/>
      <c r="B462" s="91" t="s">
        <v>352</v>
      </c>
      <c r="C462" s="91"/>
      <c r="D462" s="92"/>
      <c r="E462" s="91" t="s">
        <v>353</v>
      </c>
      <c r="F462" s="91"/>
      <c r="G462" s="91"/>
      <c r="H462" s="91"/>
      <c r="I462" s="93"/>
      <c r="J462" s="91" t="s">
        <v>354</v>
      </c>
      <c r="K462" s="91"/>
      <c r="L462" s="91"/>
    </row>
    <row r="463" spans="1:12" x14ac:dyDescent="0.25">
      <c r="A463" s="73"/>
      <c r="B463" s="91"/>
      <c r="C463" s="91"/>
      <c r="D463" s="91"/>
      <c r="E463" s="91"/>
      <c r="F463" s="91"/>
      <c r="G463" s="91"/>
      <c r="H463" s="91"/>
      <c r="I463" s="91"/>
      <c r="J463" s="91"/>
      <c r="K463" s="91"/>
      <c r="L463" s="91"/>
    </row>
    <row r="464" spans="1:12" x14ac:dyDescent="0.25">
      <c r="A464" s="39"/>
      <c r="B464" s="74"/>
      <c r="C464" s="74" t="s">
        <v>291</v>
      </c>
      <c r="D464" s="74" t="s">
        <v>292</v>
      </c>
      <c r="E464" s="74" t="s">
        <v>355</v>
      </c>
      <c r="F464" s="75"/>
      <c r="G464" s="94" t="s">
        <v>324</v>
      </c>
      <c r="H464" s="74">
        <v>277732.14999999997</v>
      </c>
      <c r="I464" s="74">
        <v>54400</v>
      </c>
      <c r="J464" s="76">
        <f t="shared" ref="J464:J491" si="6">I464/H464</f>
        <v>0.19587217396329523</v>
      </c>
      <c r="K464" s="91"/>
      <c r="L464" s="91"/>
    </row>
    <row r="465" spans="1:12" x14ac:dyDescent="0.25">
      <c r="A465" s="39"/>
      <c r="B465" s="94" t="s">
        <v>296</v>
      </c>
      <c r="C465" s="95">
        <v>1878731.6</v>
      </c>
      <c r="D465" s="89">
        <v>47500</v>
      </c>
      <c r="E465" s="76">
        <f>D465/C465</f>
        <v>2.5283015413164925E-2</v>
      </c>
      <c r="F465" s="75"/>
      <c r="G465" s="96" t="s">
        <v>325</v>
      </c>
      <c r="H465" s="74">
        <v>1318584.75</v>
      </c>
      <c r="I465" s="74">
        <v>78300</v>
      </c>
      <c r="J465" s="76">
        <f t="shared" si="6"/>
        <v>5.9381848607000805E-2</v>
      </c>
      <c r="K465" s="91"/>
      <c r="L465" s="91"/>
    </row>
    <row r="466" spans="1:12" x14ac:dyDescent="0.25">
      <c r="A466" s="39"/>
      <c r="B466" s="97" t="s">
        <v>298</v>
      </c>
      <c r="C466" s="95">
        <v>378358.3</v>
      </c>
      <c r="D466" s="89">
        <v>190000</v>
      </c>
      <c r="E466" s="76">
        <f t="shared" ref="E466:E491" si="7">D466/C466</f>
        <v>0.50216950440891617</v>
      </c>
      <c r="F466" s="75"/>
      <c r="G466" s="94" t="s">
        <v>326</v>
      </c>
      <c r="H466" s="74">
        <v>723017.3</v>
      </c>
      <c r="I466" s="44">
        <v>75000</v>
      </c>
      <c r="J466" s="76">
        <f t="shared" si="6"/>
        <v>0.10373195772770581</v>
      </c>
      <c r="K466" s="91"/>
      <c r="L466" s="91"/>
    </row>
    <row r="467" spans="1:12" x14ac:dyDescent="0.25">
      <c r="A467" s="39"/>
      <c r="B467" s="94" t="s">
        <v>299</v>
      </c>
      <c r="C467" s="95">
        <v>7401257.8500000006</v>
      </c>
      <c r="D467" s="89">
        <v>250000</v>
      </c>
      <c r="E467" s="76">
        <f t="shared" si="7"/>
        <v>3.3778042201299603E-2</v>
      </c>
      <c r="F467" s="75"/>
      <c r="G467" s="98" t="s">
        <v>327</v>
      </c>
      <c r="H467" s="80">
        <v>6577754.25</v>
      </c>
      <c r="I467" s="80">
        <v>6275480</v>
      </c>
      <c r="J467" s="81">
        <f t="shared" si="6"/>
        <v>0.95404598005466679</v>
      </c>
      <c r="K467" s="91"/>
      <c r="L467" s="91"/>
    </row>
    <row r="468" spans="1:12" x14ac:dyDescent="0.25">
      <c r="A468" s="39"/>
      <c r="B468" s="99" t="s">
        <v>300</v>
      </c>
      <c r="C468" s="100">
        <v>228748.2</v>
      </c>
      <c r="D468" s="85">
        <v>1140700</v>
      </c>
      <c r="E468" s="84">
        <f t="shared" si="7"/>
        <v>4.9867059063196999</v>
      </c>
      <c r="F468" s="75"/>
      <c r="G468" s="94" t="s">
        <v>328</v>
      </c>
      <c r="H468" s="44">
        <v>223411</v>
      </c>
      <c r="I468" s="44">
        <v>25000</v>
      </c>
      <c r="J468" s="76">
        <f t="shared" si="6"/>
        <v>0.1119013835487062</v>
      </c>
      <c r="K468" s="91"/>
      <c r="L468" s="91"/>
    </row>
    <row r="469" spans="1:12" x14ac:dyDescent="0.25">
      <c r="A469" s="39"/>
      <c r="B469" s="101" t="s">
        <v>301</v>
      </c>
      <c r="C469" s="95">
        <v>452431.4</v>
      </c>
      <c r="D469" s="89">
        <v>1730400</v>
      </c>
      <c r="E469" s="76">
        <f t="shared" si="7"/>
        <v>3.8246682259454139</v>
      </c>
      <c r="F469" s="75"/>
      <c r="G469" s="96" t="s">
        <v>329</v>
      </c>
      <c r="H469" s="44">
        <v>422630</v>
      </c>
      <c r="I469" s="44">
        <v>50000</v>
      </c>
      <c r="J469" s="76">
        <f t="shared" si="6"/>
        <v>0.11830679317606417</v>
      </c>
      <c r="K469" s="91"/>
      <c r="L469" s="91"/>
    </row>
    <row r="470" spans="1:12" x14ac:dyDescent="0.25">
      <c r="A470" s="39"/>
      <c r="B470" s="101" t="s">
        <v>302</v>
      </c>
      <c r="C470" s="95">
        <v>280400</v>
      </c>
      <c r="D470" s="89">
        <v>8060</v>
      </c>
      <c r="E470" s="76">
        <f t="shared" si="7"/>
        <v>2.8744650499286734E-2</v>
      </c>
      <c r="F470" s="75"/>
      <c r="G470" s="102" t="s">
        <v>136</v>
      </c>
      <c r="H470" s="85">
        <v>119525</v>
      </c>
      <c r="I470" s="85">
        <v>1010000</v>
      </c>
      <c r="J470" s="84">
        <f t="shared" si="6"/>
        <v>8.4501150386948343</v>
      </c>
      <c r="K470" s="91"/>
      <c r="L470" s="91"/>
    </row>
    <row r="471" spans="1:12" x14ac:dyDescent="0.25">
      <c r="A471" s="39"/>
      <c r="B471" s="97" t="s">
        <v>303</v>
      </c>
      <c r="C471" s="103">
        <v>1207888</v>
      </c>
      <c r="D471" s="89">
        <v>40000</v>
      </c>
      <c r="E471" s="76">
        <f t="shared" si="7"/>
        <v>3.3115653106910573E-2</v>
      </c>
      <c r="F471" s="75"/>
      <c r="G471" s="96" t="s">
        <v>330</v>
      </c>
      <c r="H471" s="44">
        <v>267520</v>
      </c>
      <c r="I471" s="44">
        <v>0</v>
      </c>
      <c r="J471" s="76">
        <f t="shared" si="6"/>
        <v>0</v>
      </c>
      <c r="K471" s="91"/>
      <c r="L471" s="91"/>
    </row>
    <row r="472" spans="1:12" x14ac:dyDescent="0.25">
      <c r="A472" s="39"/>
      <c r="B472" s="102" t="s">
        <v>304</v>
      </c>
      <c r="C472" s="100">
        <v>1000</v>
      </c>
      <c r="D472" s="85">
        <v>22500</v>
      </c>
      <c r="E472" s="84">
        <f t="shared" si="7"/>
        <v>22.5</v>
      </c>
      <c r="F472" s="75"/>
      <c r="G472" s="104" t="s">
        <v>331</v>
      </c>
      <c r="H472" s="86">
        <v>5929336.75</v>
      </c>
      <c r="I472" s="86">
        <v>828500</v>
      </c>
      <c r="J472" s="87">
        <f t="shared" si="6"/>
        <v>0.13972895029110971</v>
      </c>
      <c r="K472" s="91"/>
      <c r="L472" s="91"/>
    </row>
    <row r="473" spans="1:12" x14ac:dyDescent="0.25">
      <c r="A473" s="39"/>
      <c r="B473" s="101" t="s">
        <v>305</v>
      </c>
      <c r="C473" s="95">
        <v>771502</v>
      </c>
      <c r="D473" s="89">
        <v>45000</v>
      </c>
      <c r="E473" s="76">
        <f t="shared" si="7"/>
        <v>5.8327781392660032E-2</v>
      </c>
      <c r="F473" s="75"/>
      <c r="G473" s="94" t="s">
        <v>332</v>
      </c>
      <c r="H473" s="44">
        <v>522337</v>
      </c>
      <c r="I473" s="44">
        <v>41050</v>
      </c>
      <c r="J473" s="76">
        <f t="shared" si="6"/>
        <v>7.8589110095589623E-2</v>
      </c>
      <c r="K473" s="91"/>
      <c r="L473" s="91"/>
    </row>
    <row r="474" spans="1:12" x14ac:dyDescent="0.25">
      <c r="A474" s="39"/>
      <c r="B474" s="96" t="s">
        <v>306</v>
      </c>
      <c r="C474" s="105">
        <v>873087.9</v>
      </c>
      <c r="D474" s="89">
        <v>1019000</v>
      </c>
      <c r="E474" s="76">
        <f t="shared" si="7"/>
        <v>1.1671218900181757</v>
      </c>
      <c r="F474" s="75"/>
      <c r="G474" s="94" t="s">
        <v>333</v>
      </c>
      <c r="H474" s="44">
        <v>355334</v>
      </c>
      <c r="I474" s="44">
        <v>1210000</v>
      </c>
      <c r="J474" s="76">
        <f t="shared" si="6"/>
        <v>3.4052468944711172</v>
      </c>
      <c r="K474" s="91"/>
      <c r="L474" s="91"/>
    </row>
    <row r="475" spans="1:12" x14ac:dyDescent="0.25">
      <c r="A475" s="39"/>
      <c r="B475" s="101" t="s">
        <v>307</v>
      </c>
      <c r="C475" s="95">
        <v>405482</v>
      </c>
      <c r="D475" s="89">
        <v>92500</v>
      </c>
      <c r="E475" s="76">
        <f t="shared" si="7"/>
        <v>0.22812356652083199</v>
      </c>
      <c r="F475" s="75"/>
      <c r="G475" s="96" t="s">
        <v>334</v>
      </c>
      <c r="H475" s="44">
        <v>1349848.6</v>
      </c>
      <c r="I475" s="44">
        <v>368000</v>
      </c>
      <c r="J475" s="76">
        <f t="shared" si="6"/>
        <v>0.27262316677588877</v>
      </c>
      <c r="K475" s="91"/>
      <c r="L475" s="91"/>
    </row>
    <row r="476" spans="1:12" x14ac:dyDescent="0.25">
      <c r="A476" s="39"/>
      <c r="B476" s="94" t="s">
        <v>308</v>
      </c>
      <c r="C476" s="103">
        <v>88350</v>
      </c>
      <c r="D476" s="89">
        <v>309350</v>
      </c>
      <c r="E476" s="76">
        <f t="shared" si="7"/>
        <v>3.5014148273910584</v>
      </c>
      <c r="F476" s="75"/>
      <c r="G476" s="94" t="s">
        <v>335</v>
      </c>
      <c r="H476" s="44">
        <v>317560</v>
      </c>
      <c r="I476" s="44">
        <v>60000</v>
      </c>
      <c r="J476" s="76">
        <f t="shared" si="6"/>
        <v>0.18894067262879455</v>
      </c>
      <c r="K476" s="91"/>
      <c r="L476" s="91"/>
    </row>
    <row r="477" spans="1:12" x14ac:dyDescent="0.25">
      <c r="A477" s="39"/>
      <c r="B477" s="106" t="s">
        <v>309</v>
      </c>
      <c r="C477" s="107">
        <v>7251782.8499999996</v>
      </c>
      <c r="D477" s="108">
        <v>2855650</v>
      </c>
      <c r="E477" s="87">
        <f t="shared" si="7"/>
        <v>0.39378592258867762</v>
      </c>
      <c r="F477" s="75"/>
      <c r="G477" s="101" t="s">
        <v>336</v>
      </c>
      <c r="H477" s="44">
        <v>757088.5</v>
      </c>
      <c r="I477" s="44">
        <v>0</v>
      </c>
      <c r="J477" s="76">
        <f t="shared" si="6"/>
        <v>0</v>
      </c>
      <c r="K477" s="91"/>
      <c r="L477" s="91"/>
    </row>
    <row r="478" spans="1:12" x14ac:dyDescent="0.25">
      <c r="A478" s="39"/>
      <c r="B478" s="101" t="s">
        <v>310</v>
      </c>
      <c r="C478" s="95">
        <v>928100</v>
      </c>
      <c r="D478" s="109">
        <v>2468450</v>
      </c>
      <c r="E478" s="76">
        <f t="shared" si="7"/>
        <v>2.6596810688503396</v>
      </c>
      <c r="F478" s="75"/>
      <c r="G478" s="94" t="s">
        <v>337</v>
      </c>
      <c r="H478" s="44">
        <v>671139</v>
      </c>
      <c r="I478" s="44">
        <v>60000</v>
      </c>
      <c r="J478" s="76">
        <f t="shared" si="6"/>
        <v>8.9400258366746685E-2</v>
      </c>
      <c r="K478" s="91"/>
      <c r="L478" s="91"/>
    </row>
    <row r="479" spans="1:12" x14ac:dyDescent="0.25">
      <c r="A479" s="39"/>
      <c r="B479" s="101" t="s">
        <v>311</v>
      </c>
      <c r="C479" s="105">
        <v>2801467.6</v>
      </c>
      <c r="D479" s="89">
        <v>641000</v>
      </c>
      <c r="E479" s="76">
        <f t="shared" si="7"/>
        <v>0.22880864301268378</v>
      </c>
      <c r="F479" s="75"/>
      <c r="G479" s="96" t="s">
        <v>338</v>
      </c>
      <c r="H479" s="44">
        <v>350716</v>
      </c>
      <c r="I479" s="44">
        <v>226050</v>
      </c>
      <c r="J479" s="76">
        <f t="shared" si="6"/>
        <v>0.64453860103331473</v>
      </c>
      <c r="K479" s="91"/>
      <c r="L479" s="91"/>
    </row>
    <row r="480" spans="1:12" x14ac:dyDescent="0.25">
      <c r="A480" s="39"/>
      <c r="B480" s="101" t="s">
        <v>312</v>
      </c>
      <c r="C480" s="95">
        <v>1031760.65</v>
      </c>
      <c r="D480" s="89">
        <v>3153214.5</v>
      </c>
      <c r="E480" s="76">
        <f t="shared" si="7"/>
        <v>3.0561492144520144</v>
      </c>
      <c r="F480" s="75"/>
      <c r="G480" s="106" t="s">
        <v>339</v>
      </c>
      <c r="H480" s="86">
        <v>2977257.8000000003</v>
      </c>
      <c r="I480" s="86">
        <v>0</v>
      </c>
      <c r="J480" s="87">
        <f t="shared" si="6"/>
        <v>0</v>
      </c>
      <c r="K480" s="91"/>
      <c r="L480" s="91"/>
    </row>
    <row r="481" spans="1:12" x14ac:dyDescent="0.25">
      <c r="A481" s="39"/>
      <c r="B481" s="94" t="s">
        <v>313</v>
      </c>
      <c r="C481" s="95">
        <v>438344</v>
      </c>
      <c r="D481" s="89">
        <v>341800</v>
      </c>
      <c r="E481" s="76">
        <f t="shared" si="7"/>
        <v>0.77975288814264598</v>
      </c>
      <c r="F481" s="75"/>
      <c r="G481" s="97" t="s">
        <v>340</v>
      </c>
      <c r="H481" s="44">
        <v>159000</v>
      </c>
      <c r="I481" s="44">
        <v>464100</v>
      </c>
      <c r="J481" s="76">
        <f t="shared" si="6"/>
        <v>2.918867924528302</v>
      </c>
      <c r="K481" s="91"/>
      <c r="L481" s="91"/>
    </row>
    <row r="482" spans="1:12" x14ac:dyDescent="0.25">
      <c r="A482" s="39"/>
      <c r="B482" s="94" t="s">
        <v>314</v>
      </c>
      <c r="C482" s="95">
        <v>3573678.3</v>
      </c>
      <c r="D482" s="89">
        <v>207250</v>
      </c>
      <c r="E482" s="76">
        <f t="shared" si="7"/>
        <v>5.7993468522334543E-2</v>
      </c>
      <c r="F482" s="75"/>
      <c r="G482" s="104" t="s">
        <v>341</v>
      </c>
      <c r="H482" s="86">
        <v>7577209.96</v>
      </c>
      <c r="I482" s="86">
        <v>88000</v>
      </c>
      <c r="J482" s="87">
        <f t="shared" si="6"/>
        <v>1.1613773468671311E-2</v>
      </c>
      <c r="K482" s="91"/>
      <c r="L482" s="91"/>
    </row>
    <row r="483" spans="1:12" x14ac:dyDescent="0.25">
      <c r="A483" s="39"/>
      <c r="B483" s="101" t="s">
        <v>315</v>
      </c>
      <c r="C483" s="95">
        <v>2985622.05</v>
      </c>
      <c r="D483" s="89">
        <v>622900</v>
      </c>
      <c r="E483" s="76">
        <f t="shared" si="7"/>
        <v>0.2086332394282793</v>
      </c>
      <c r="F483" s="75"/>
      <c r="G483" s="96" t="s">
        <v>342</v>
      </c>
      <c r="H483" s="44">
        <v>1358877.8499999999</v>
      </c>
      <c r="I483" s="44">
        <v>387150</v>
      </c>
      <c r="J483" s="76">
        <f t="shared" si="6"/>
        <v>0.28490419503121639</v>
      </c>
      <c r="K483" s="91"/>
      <c r="L483" s="91"/>
    </row>
    <row r="484" spans="1:12" x14ac:dyDescent="0.25">
      <c r="A484" s="39"/>
      <c r="B484" s="96" t="s">
        <v>316</v>
      </c>
      <c r="C484" s="110">
        <v>138485</v>
      </c>
      <c r="D484" s="89">
        <v>60000</v>
      </c>
      <c r="E484" s="76">
        <f t="shared" si="7"/>
        <v>0.43325991984691481</v>
      </c>
      <c r="F484" s="75"/>
      <c r="G484" s="94" t="s">
        <v>343</v>
      </c>
      <c r="H484" s="44">
        <v>1915561.15</v>
      </c>
      <c r="I484" s="44">
        <v>2105710</v>
      </c>
      <c r="J484" s="76">
        <f t="shared" si="6"/>
        <v>1.0992653510434789</v>
      </c>
      <c r="K484" s="91"/>
      <c r="L484" s="91"/>
    </row>
    <row r="485" spans="1:12" x14ac:dyDescent="0.25">
      <c r="A485" s="39"/>
      <c r="B485" s="101" t="s">
        <v>317</v>
      </c>
      <c r="C485" s="95">
        <v>1202923.3500000001</v>
      </c>
      <c r="D485" s="89">
        <v>2736000</v>
      </c>
      <c r="E485" s="76">
        <f t="shared" si="7"/>
        <v>2.2744591332440258</v>
      </c>
      <c r="F485" s="75"/>
      <c r="G485" s="94" t="s">
        <v>344</v>
      </c>
      <c r="H485" s="44">
        <v>178626</v>
      </c>
      <c r="I485" s="44">
        <v>111000</v>
      </c>
      <c r="J485" s="76">
        <f t="shared" si="6"/>
        <v>0.62141009707433403</v>
      </c>
      <c r="K485" s="91"/>
      <c r="L485" s="91"/>
    </row>
    <row r="486" spans="1:12" x14ac:dyDescent="0.25">
      <c r="A486" s="39"/>
      <c r="B486" s="94" t="s">
        <v>318</v>
      </c>
      <c r="C486" s="110">
        <v>2119195.25</v>
      </c>
      <c r="D486" s="89">
        <v>185850</v>
      </c>
      <c r="E486" s="76">
        <f t="shared" si="7"/>
        <v>8.7698384563668685E-2</v>
      </c>
      <c r="F486" s="75"/>
      <c r="G486" s="104" t="s">
        <v>345</v>
      </c>
      <c r="H486" s="86">
        <v>7237376.8499999996</v>
      </c>
      <c r="I486" s="86">
        <v>755000</v>
      </c>
      <c r="J486" s="87">
        <f t="shared" si="6"/>
        <v>0.10431956434602407</v>
      </c>
      <c r="K486" s="91"/>
      <c r="L486" s="91"/>
    </row>
    <row r="487" spans="1:12" x14ac:dyDescent="0.25">
      <c r="A487" s="39"/>
      <c r="B487" s="94" t="s">
        <v>319</v>
      </c>
      <c r="C487" s="110">
        <v>330025</v>
      </c>
      <c r="D487" s="89">
        <v>290000</v>
      </c>
      <c r="E487" s="76">
        <f>D487/C487</f>
        <v>0.87872130899174306</v>
      </c>
      <c r="F487" s="75"/>
      <c r="G487" s="98" t="s">
        <v>346</v>
      </c>
      <c r="H487" s="80">
        <v>11256995.75</v>
      </c>
      <c r="I487" s="80">
        <v>10722554</v>
      </c>
      <c r="J487" s="81">
        <f t="shared" si="6"/>
        <v>0.95252358960871064</v>
      </c>
      <c r="K487" s="91"/>
      <c r="L487" s="91"/>
    </row>
    <row r="488" spans="1:12" x14ac:dyDescent="0.25">
      <c r="A488" s="39"/>
      <c r="B488" s="101" t="s">
        <v>320</v>
      </c>
      <c r="C488" s="95">
        <v>359800</v>
      </c>
      <c r="D488" s="89">
        <v>97000</v>
      </c>
      <c r="E488" s="76">
        <f t="shared" si="7"/>
        <v>0.26959421901056141</v>
      </c>
      <c r="F488" s="75"/>
      <c r="G488" s="96" t="s">
        <v>347</v>
      </c>
      <c r="H488" s="44">
        <v>303125.56</v>
      </c>
      <c r="I488" s="44">
        <v>428500</v>
      </c>
      <c r="J488" s="76">
        <f t="shared" si="6"/>
        <v>1.4136056358955675</v>
      </c>
      <c r="K488" s="91"/>
      <c r="L488" s="91"/>
    </row>
    <row r="489" spans="1:12" x14ac:dyDescent="0.25">
      <c r="A489" s="39"/>
      <c r="B489" s="97" t="s">
        <v>321</v>
      </c>
      <c r="C489" s="89">
        <v>745624</v>
      </c>
      <c r="D489" s="89">
        <v>180000</v>
      </c>
      <c r="E489" s="76">
        <f t="shared" si="7"/>
        <v>0.24140853835176979</v>
      </c>
      <c r="F489" s="75"/>
      <c r="G489" s="101" t="s">
        <v>348</v>
      </c>
      <c r="H489" s="44">
        <v>1017872</v>
      </c>
      <c r="I489" s="44">
        <v>463900</v>
      </c>
      <c r="J489" s="76">
        <f t="shared" si="6"/>
        <v>0.45575475108854552</v>
      </c>
      <c r="K489" s="91"/>
      <c r="L489" s="91"/>
    </row>
    <row r="490" spans="1:12" x14ac:dyDescent="0.25">
      <c r="A490" s="39"/>
      <c r="B490" s="94" t="s">
        <v>322</v>
      </c>
      <c r="C490" s="89">
        <v>101544</v>
      </c>
      <c r="D490" s="89">
        <v>0</v>
      </c>
      <c r="E490" s="76">
        <f t="shared" si="7"/>
        <v>0</v>
      </c>
      <c r="F490" s="75"/>
      <c r="G490" s="104" t="s">
        <v>349</v>
      </c>
      <c r="H490" s="86">
        <v>5418528.6500000004</v>
      </c>
      <c r="I490" s="86">
        <v>102000</v>
      </c>
      <c r="J490" s="87">
        <f t="shared" si="6"/>
        <v>1.8824298363726469E-2</v>
      </c>
      <c r="K490" s="91"/>
      <c r="L490" s="91"/>
    </row>
    <row r="491" spans="1:12" x14ac:dyDescent="0.25">
      <c r="A491" s="39"/>
      <c r="B491" s="94" t="s">
        <v>323</v>
      </c>
      <c r="C491" s="89">
        <v>793066.6</v>
      </c>
      <c r="D491" s="89">
        <v>3302860</v>
      </c>
      <c r="E491" s="76">
        <f t="shared" si="7"/>
        <v>4.1646691463239032</v>
      </c>
      <c r="F491" s="75"/>
      <c r="G491" s="104" t="s">
        <v>350</v>
      </c>
      <c r="H491" s="86">
        <v>2680666</v>
      </c>
      <c r="I491" s="86">
        <v>654350</v>
      </c>
      <c r="J491" s="87">
        <f t="shared" si="6"/>
        <v>0.24409978714244893</v>
      </c>
      <c r="K491" s="91"/>
      <c r="L491" s="91"/>
    </row>
    <row r="492" spans="1:12" x14ac:dyDescent="0.25">
      <c r="A492" s="39"/>
      <c r="B492" s="91"/>
      <c r="C492" s="91"/>
      <c r="D492" s="91"/>
      <c r="E492" s="91"/>
      <c r="F492" s="75"/>
      <c r="G492" s="39"/>
      <c r="H492" s="39"/>
      <c r="I492" s="39"/>
      <c r="J492" s="39"/>
      <c r="K492" s="91"/>
      <c r="L492" s="91"/>
    </row>
    <row r="493" spans="1:12" x14ac:dyDescent="0.25">
      <c r="A493" s="39"/>
      <c r="B493" s="91"/>
      <c r="C493" s="91"/>
      <c r="D493" s="91"/>
      <c r="E493" s="91"/>
      <c r="F493" s="39"/>
      <c r="G493" s="75"/>
      <c r="H493" s="90"/>
      <c r="I493" s="90"/>
      <c r="J493" s="90"/>
      <c r="K493" s="91"/>
      <c r="L493" s="91"/>
    </row>
    <row r="494" spans="1:12" x14ac:dyDescent="0.25">
      <c r="A494" s="39"/>
      <c r="B494" s="91"/>
      <c r="C494" s="91"/>
      <c r="D494" s="91"/>
      <c r="E494" s="91"/>
      <c r="F494" s="39"/>
      <c r="G494" s="75"/>
      <c r="H494" s="90"/>
      <c r="I494" s="90"/>
      <c r="J494" s="90"/>
      <c r="K494" s="91"/>
      <c r="L494" s="91"/>
    </row>
    <row r="495" spans="1:12" x14ac:dyDescent="0.25">
      <c r="A495" s="39"/>
      <c r="B495" s="39"/>
      <c r="C495" s="39"/>
      <c r="D495" s="39"/>
      <c r="E495" s="39"/>
      <c r="F495" s="39"/>
      <c r="G495" s="75"/>
      <c r="H495" s="90"/>
      <c r="I495" s="90"/>
      <c r="J495" s="90"/>
      <c r="K495" s="91"/>
      <c r="L495" s="91"/>
    </row>
    <row r="496" spans="1:12" x14ac:dyDescent="0.25">
      <c r="A496" s="39"/>
      <c r="B496" s="39"/>
      <c r="C496" s="39"/>
      <c r="D496" s="39"/>
      <c r="E496" s="39"/>
      <c r="F496" s="39"/>
      <c r="G496" s="75"/>
      <c r="H496" s="90"/>
      <c r="I496" s="90"/>
      <c r="J496" s="90"/>
      <c r="K496" s="91"/>
      <c r="L496" s="91"/>
    </row>
    <row r="497" spans="1:12" x14ac:dyDescent="0.25">
      <c r="A497" s="39"/>
      <c r="B497" s="39"/>
      <c r="C497" s="39"/>
      <c r="D497" s="39"/>
      <c r="E497" s="39"/>
      <c r="F497" s="39"/>
      <c r="G497" s="75"/>
      <c r="H497" s="90"/>
      <c r="I497" s="90"/>
      <c r="J497" s="90"/>
      <c r="K497" s="91"/>
      <c r="L497" s="91"/>
    </row>
    <row r="498" spans="1:12" x14ac:dyDescent="0.25">
      <c r="A498" s="39"/>
      <c r="B498" s="39"/>
      <c r="C498" s="39"/>
      <c r="D498" s="39"/>
      <c r="E498" s="39"/>
      <c r="F498" s="39"/>
      <c r="G498" s="39"/>
      <c r="H498" s="39"/>
      <c r="I498" s="39"/>
      <c r="J498" s="39"/>
      <c r="K498" s="91"/>
      <c r="L498" s="91"/>
    </row>
    <row r="499" spans="1:12" x14ac:dyDescent="0.25">
      <c r="A499" s="39"/>
      <c r="B499" s="39"/>
      <c r="C499" s="39"/>
      <c r="D499" s="39"/>
      <c r="E499" s="39"/>
      <c r="F499" s="39"/>
      <c r="G499" s="39"/>
      <c r="H499" s="39"/>
      <c r="I499" s="39"/>
      <c r="J499" s="39"/>
      <c r="K499" s="91"/>
      <c r="L499" s="91"/>
    </row>
    <row r="500" spans="1:12" x14ac:dyDescent="0.25">
      <c r="A500" s="39"/>
      <c r="B500" s="39"/>
      <c r="C500" s="39"/>
      <c r="D500" s="39"/>
      <c r="E500" s="39"/>
      <c r="F500" s="39"/>
      <c r="G500" s="39"/>
      <c r="H500" s="39"/>
      <c r="I500" s="39"/>
      <c r="J500" s="39"/>
      <c r="K500" s="91"/>
      <c r="L500" s="91"/>
    </row>
    <row r="501" spans="1:12" x14ac:dyDescent="0.25">
      <c r="A501" s="39"/>
      <c r="B501" s="39"/>
      <c r="C501" s="39"/>
      <c r="D501" s="39"/>
      <c r="E501" s="39"/>
      <c r="F501" s="39"/>
      <c r="G501" s="39"/>
      <c r="H501" s="39"/>
      <c r="I501" s="39"/>
      <c r="J501" s="39"/>
      <c r="K501" s="91"/>
      <c r="L501" s="91"/>
    </row>
    <row r="502" spans="1:12" x14ac:dyDescent="0.25">
      <c r="A502" s="39"/>
      <c r="B502" s="39"/>
      <c r="C502" s="39"/>
      <c r="D502" s="39"/>
      <c r="E502" s="39"/>
      <c r="F502" s="39"/>
      <c r="G502" s="39"/>
      <c r="H502" s="39"/>
      <c r="I502" s="39"/>
      <c r="J502" s="39"/>
      <c r="K502" s="91"/>
      <c r="L502" s="91"/>
    </row>
    <row r="503" spans="1:12" x14ac:dyDescent="0.25">
      <c r="A503" s="39"/>
      <c r="B503" s="39"/>
      <c r="C503" s="39"/>
      <c r="D503" s="39"/>
      <c r="E503" s="39"/>
      <c r="F503" s="39"/>
      <c r="G503" s="39"/>
      <c r="H503" s="39"/>
      <c r="I503" s="39"/>
      <c r="J503" s="39"/>
      <c r="K503" s="91"/>
      <c r="L503" s="91"/>
    </row>
    <row r="504" spans="1:12" x14ac:dyDescent="0.25">
      <c r="A504" s="39"/>
      <c r="B504" s="39"/>
      <c r="C504" s="39"/>
      <c r="D504" s="39"/>
      <c r="E504" s="39"/>
      <c r="F504" s="39"/>
      <c r="G504" s="39"/>
      <c r="H504" s="39"/>
      <c r="I504" s="39"/>
      <c r="J504" s="39"/>
      <c r="K504" s="91"/>
      <c r="L504" s="91"/>
    </row>
    <row r="505" spans="1:12" x14ac:dyDescent="0.25">
      <c r="A505" s="39"/>
      <c r="B505" s="39"/>
      <c r="C505" s="39"/>
      <c r="D505" s="39"/>
      <c r="E505" s="39"/>
      <c r="F505" s="39"/>
      <c r="G505" s="39"/>
      <c r="H505" s="39"/>
      <c r="I505" s="39"/>
      <c r="J505" s="39"/>
      <c r="K505" s="91"/>
      <c r="L505" s="91"/>
    </row>
    <row r="506" spans="1:12" x14ac:dyDescent="0.25">
      <c r="A506" s="39"/>
      <c r="B506" s="39"/>
      <c r="C506" s="39"/>
      <c r="D506" s="39"/>
      <c r="E506" s="39"/>
      <c r="F506" s="39"/>
      <c r="G506" s="39"/>
      <c r="H506" s="39"/>
      <c r="I506" s="39"/>
      <c r="J506" s="39"/>
      <c r="K506" s="91"/>
      <c r="L506" s="91"/>
    </row>
    <row r="507" spans="1:12" x14ac:dyDescent="0.25">
      <c r="A507" s="39"/>
      <c r="B507" s="39"/>
      <c r="C507" s="39"/>
      <c r="D507" s="39"/>
      <c r="E507" s="39"/>
      <c r="F507" s="39"/>
      <c r="G507" s="39"/>
      <c r="H507" s="39"/>
      <c r="I507" s="39"/>
      <c r="J507" s="39"/>
      <c r="K507" s="91"/>
      <c r="L507" s="91"/>
    </row>
    <row r="508" spans="1:12" x14ac:dyDescent="0.25">
      <c r="A508" s="39"/>
      <c r="B508" s="39"/>
      <c r="C508" s="39"/>
      <c r="D508" s="39"/>
      <c r="E508" s="39"/>
      <c r="F508" s="39"/>
      <c r="G508" s="39"/>
      <c r="H508" s="39"/>
      <c r="I508" s="39"/>
      <c r="J508" s="39"/>
      <c r="K508" s="91"/>
      <c r="L508" s="91"/>
    </row>
    <row r="509" spans="1:12" x14ac:dyDescent="0.25">
      <c r="A509" s="39"/>
      <c r="B509" s="39"/>
      <c r="C509" s="39"/>
      <c r="D509" s="39"/>
      <c r="E509" s="39"/>
      <c r="F509" s="39"/>
      <c r="G509" s="39"/>
      <c r="H509" s="39"/>
      <c r="I509" s="39"/>
      <c r="J509" s="39"/>
      <c r="K509" s="91"/>
      <c r="L509" s="91"/>
    </row>
    <row r="510" spans="1:12" x14ac:dyDescent="0.25">
      <c r="A510" s="39"/>
      <c r="B510" s="39"/>
      <c r="C510" s="39"/>
      <c r="D510" s="39"/>
      <c r="E510" s="39"/>
      <c r="F510" s="39"/>
      <c r="G510" s="39"/>
      <c r="H510" s="39"/>
      <c r="I510" s="39"/>
      <c r="J510" s="39"/>
      <c r="K510" s="91"/>
      <c r="L510" s="91"/>
    </row>
    <row r="511" spans="1:12" x14ac:dyDescent="0.25">
      <c r="A511" s="39"/>
      <c r="B511" s="39"/>
      <c r="C511" s="39"/>
      <c r="D511" s="39"/>
      <c r="E511" s="39"/>
      <c r="F511" s="39"/>
      <c r="G511" s="39"/>
      <c r="H511" s="39"/>
      <c r="I511" s="39"/>
      <c r="J511" s="39"/>
      <c r="K511" s="91"/>
      <c r="L511" s="91"/>
    </row>
    <row r="512" spans="1:12" x14ac:dyDescent="0.25">
      <c r="A512" s="39"/>
      <c r="B512" s="39"/>
      <c r="C512" s="39"/>
      <c r="D512" s="39"/>
      <c r="E512" s="39"/>
      <c r="F512" s="39"/>
      <c r="G512" s="39"/>
      <c r="H512" s="39"/>
      <c r="I512" s="39"/>
      <c r="J512" s="39"/>
      <c r="K512" s="91"/>
      <c r="L512" s="91"/>
    </row>
    <row r="513" spans="1:12" x14ac:dyDescent="0.25">
      <c r="A513" s="39"/>
      <c r="B513" s="39"/>
      <c r="C513" s="39"/>
      <c r="D513" s="39"/>
      <c r="E513" s="39"/>
      <c r="F513" s="39"/>
      <c r="G513" s="39"/>
      <c r="H513" s="39"/>
      <c r="I513" s="39"/>
      <c r="J513" s="39"/>
      <c r="K513" s="91"/>
      <c r="L513" s="91"/>
    </row>
    <row r="514" spans="1:12" x14ac:dyDescent="0.25">
      <c r="A514" s="39"/>
      <c r="B514" s="39"/>
      <c r="C514" s="39"/>
      <c r="D514" s="39"/>
      <c r="E514" s="39"/>
      <c r="F514" s="39"/>
      <c r="G514" s="39"/>
      <c r="H514" s="39"/>
      <c r="I514" s="39"/>
      <c r="J514" s="39"/>
      <c r="K514" s="91"/>
      <c r="L514" s="91"/>
    </row>
    <row r="515" spans="1:12" x14ac:dyDescent="0.25">
      <c r="A515" s="39"/>
      <c r="B515" s="39"/>
      <c r="C515" s="39"/>
      <c r="D515" s="39"/>
      <c r="E515" s="39"/>
      <c r="F515" s="39"/>
      <c r="G515" s="39"/>
      <c r="H515" s="39"/>
      <c r="I515" s="39"/>
      <c r="J515" s="39"/>
      <c r="K515" s="91"/>
      <c r="L515" s="91"/>
    </row>
    <row r="516" spans="1:12" x14ac:dyDescent="0.25">
      <c r="A516" s="39"/>
      <c r="B516" s="39"/>
      <c r="C516" s="39"/>
      <c r="D516" s="39"/>
      <c r="E516" s="39"/>
      <c r="F516" s="39"/>
      <c r="G516" s="39"/>
      <c r="H516" s="39"/>
      <c r="I516" s="39"/>
      <c r="J516" s="39"/>
      <c r="K516" s="91"/>
      <c r="L516" s="91"/>
    </row>
    <row r="517" spans="1:12" x14ac:dyDescent="0.25">
      <c r="A517" s="39"/>
      <c r="B517" s="39"/>
      <c r="C517" s="39"/>
      <c r="D517" s="39"/>
      <c r="E517" s="39"/>
      <c r="F517" s="39"/>
      <c r="G517" s="39"/>
      <c r="H517" s="39"/>
      <c r="I517" s="39"/>
      <c r="J517" s="39"/>
      <c r="K517" s="91"/>
      <c r="L517" s="91"/>
    </row>
    <row r="518" spans="1:12" x14ac:dyDescent="0.25">
      <c r="A518" s="39"/>
      <c r="B518" s="39"/>
      <c r="C518" s="39"/>
      <c r="D518" s="39"/>
      <c r="E518" s="39"/>
      <c r="F518" s="39"/>
      <c r="G518" s="39"/>
      <c r="H518" s="39"/>
      <c r="I518" s="39"/>
      <c r="J518" s="39"/>
      <c r="K518" s="91"/>
      <c r="L518" s="91"/>
    </row>
    <row r="519" spans="1:12" x14ac:dyDescent="0.25">
      <c r="A519" s="39"/>
      <c r="B519" s="39"/>
      <c r="C519" s="39"/>
      <c r="D519" s="39"/>
      <c r="E519" s="39"/>
      <c r="F519" s="39"/>
      <c r="G519" s="39"/>
      <c r="H519" s="39"/>
      <c r="I519" s="39"/>
      <c r="J519" s="39"/>
      <c r="K519" s="91"/>
      <c r="L519" s="91"/>
    </row>
    <row r="520" spans="1:12" x14ac:dyDescent="0.25">
      <c r="A520" s="39"/>
      <c r="B520" s="39"/>
      <c r="C520" s="39"/>
      <c r="D520" s="39"/>
      <c r="E520" s="39"/>
      <c r="F520" s="39"/>
      <c r="G520" s="39"/>
      <c r="H520" s="39"/>
      <c r="I520" s="39"/>
      <c r="J520" s="39"/>
      <c r="K520" s="91"/>
      <c r="L520" s="91"/>
    </row>
    <row r="521" spans="1:12" x14ac:dyDescent="0.25">
      <c r="A521" s="39"/>
      <c r="B521" s="39"/>
      <c r="C521" s="39"/>
      <c r="D521" s="39"/>
      <c r="E521" s="39"/>
      <c r="F521" s="39"/>
      <c r="G521" s="39"/>
      <c r="H521" s="39"/>
      <c r="I521" s="39"/>
      <c r="J521" s="39"/>
      <c r="K521" s="91"/>
      <c r="L521" s="91"/>
    </row>
    <row r="522" spans="1:12" x14ac:dyDescent="0.25">
      <c r="A522" s="39"/>
      <c r="B522" s="39"/>
      <c r="C522" s="39"/>
      <c r="D522" s="39"/>
      <c r="E522" s="39"/>
      <c r="F522" s="39"/>
      <c r="G522" s="39"/>
      <c r="H522" s="39"/>
      <c r="I522" s="39"/>
      <c r="J522" s="39"/>
      <c r="K522" s="91"/>
      <c r="L522" s="91"/>
    </row>
    <row r="523" spans="1:12" x14ac:dyDescent="0.25">
      <c r="A523" s="39"/>
      <c r="B523" s="39"/>
      <c r="C523" s="39"/>
      <c r="D523" s="39"/>
      <c r="E523" s="39"/>
      <c r="F523" s="39"/>
      <c r="G523" s="39"/>
      <c r="H523" s="39"/>
      <c r="I523" s="39"/>
      <c r="J523" s="39"/>
      <c r="K523" s="91"/>
      <c r="L523" s="91"/>
    </row>
    <row r="527" spans="1:12" ht="15.75" thickBot="1" x14ac:dyDescent="0.3"/>
    <row r="528" spans="1:12" x14ac:dyDescent="0.25">
      <c r="A528" s="2102" t="s">
        <v>357</v>
      </c>
      <c r="B528" s="116" t="s">
        <v>482</v>
      </c>
      <c r="C528" s="2104">
        <v>28655</v>
      </c>
      <c r="D528" s="2105"/>
      <c r="E528" s="2105"/>
      <c r="F528" s="2105"/>
      <c r="G528" s="2159" t="s">
        <v>358</v>
      </c>
      <c r="H528" s="2160"/>
      <c r="I528" s="2160"/>
      <c r="J528" s="2161"/>
      <c r="K528" s="2075"/>
      <c r="L528" s="2076"/>
    </row>
    <row r="529" spans="1:12" x14ac:dyDescent="0.25">
      <c r="A529" s="2103"/>
      <c r="B529" s="117" t="s">
        <v>1</v>
      </c>
      <c r="C529" s="2077">
        <v>166365739.49000001</v>
      </c>
      <c r="D529" s="2078"/>
      <c r="E529" s="2078"/>
      <c r="F529" s="2078"/>
      <c r="G529" s="2162"/>
      <c r="H529" s="2163"/>
      <c r="I529" s="2163"/>
      <c r="J529" s="2164"/>
      <c r="K529" s="2077">
        <v>49181028.5</v>
      </c>
      <c r="L529" s="2079"/>
    </row>
    <row r="530" spans="1:12" ht="31.5" x14ac:dyDescent="0.25">
      <c r="A530" s="2103"/>
      <c r="B530" s="118"/>
      <c r="C530" s="2080" t="s">
        <v>291</v>
      </c>
      <c r="D530" s="2081"/>
      <c r="E530" s="2081"/>
      <c r="F530" s="2081"/>
      <c r="G530" s="2162"/>
      <c r="H530" s="2163"/>
      <c r="I530" s="2163"/>
      <c r="J530" s="2164"/>
      <c r="K530" s="2080" t="s">
        <v>359</v>
      </c>
      <c r="L530" s="2082"/>
    </row>
    <row r="531" spans="1:12" ht="15.75" thickBot="1" x14ac:dyDescent="0.3">
      <c r="A531" s="119" t="s">
        <v>360</v>
      </c>
      <c r="B531" s="120" t="s">
        <v>361</v>
      </c>
      <c r="C531" s="121" t="s">
        <v>483</v>
      </c>
      <c r="D531" s="122" t="s">
        <v>355</v>
      </c>
      <c r="E531" s="123" t="s">
        <v>362</v>
      </c>
      <c r="F531" s="124" t="s">
        <v>355</v>
      </c>
      <c r="G531" s="121" t="s">
        <v>483</v>
      </c>
      <c r="H531" s="123" t="s">
        <v>355</v>
      </c>
      <c r="I531" s="123" t="s">
        <v>362</v>
      </c>
      <c r="J531" s="124" t="s">
        <v>355</v>
      </c>
      <c r="K531" s="121" t="s">
        <v>483</v>
      </c>
      <c r="L531" s="124" t="s">
        <v>363</v>
      </c>
    </row>
    <row r="532" spans="1:12" x14ac:dyDescent="0.25">
      <c r="A532" s="2136" t="s">
        <v>364</v>
      </c>
      <c r="B532" s="137" t="s">
        <v>365</v>
      </c>
      <c r="C532" s="138">
        <v>146180</v>
      </c>
      <c r="D532" s="139">
        <v>8.7866648775234552E-4</v>
      </c>
      <c r="E532" s="140">
        <v>59</v>
      </c>
      <c r="F532" s="141">
        <f>E532/$C$528</f>
        <v>2.058977490839295E-3</v>
      </c>
      <c r="G532" s="2139">
        <f>SUM(C532:C535)</f>
        <v>1512845.1</v>
      </c>
      <c r="H532" s="2142">
        <f>SUM(D532:D535)</f>
        <v>9.0934894686711312E-3</v>
      </c>
      <c r="I532" s="2145">
        <f>SUM(E532:E535)</f>
        <v>654</v>
      </c>
      <c r="J532" s="2148">
        <f>SUM(F532:F535)</f>
        <v>2.2823242017099982E-2</v>
      </c>
      <c r="K532" s="142"/>
      <c r="L532" s="143"/>
    </row>
    <row r="533" spans="1:12" x14ac:dyDescent="0.25">
      <c r="A533" s="2137"/>
      <c r="B533" s="144" t="s">
        <v>366</v>
      </c>
      <c r="C533" s="145">
        <v>375706</v>
      </c>
      <c r="D533" s="146">
        <v>2.2583135274831215E-3</v>
      </c>
      <c r="E533" s="147">
        <v>179</v>
      </c>
      <c r="F533" s="148">
        <f t="shared" ref="F533:F564" si="8">E533/$C$528</f>
        <v>6.2467283196649803E-3</v>
      </c>
      <c r="G533" s="2140"/>
      <c r="H533" s="2143"/>
      <c r="I533" s="2146"/>
      <c r="J533" s="2149"/>
      <c r="K533" s="142"/>
      <c r="L533" s="143"/>
    </row>
    <row r="534" spans="1:12" x14ac:dyDescent="0.25">
      <c r="A534" s="2137"/>
      <c r="B534" s="144" t="s">
        <v>367</v>
      </c>
      <c r="C534" s="145">
        <v>244479.6</v>
      </c>
      <c r="D534" s="146">
        <v>1.469530930764115E-3</v>
      </c>
      <c r="E534" s="147">
        <v>104</v>
      </c>
      <c r="F534" s="148">
        <f t="shared" si="8"/>
        <v>3.6293840516489267E-3</v>
      </c>
      <c r="G534" s="2140"/>
      <c r="H534" s="2143"/>
      <c r="I534" s="2146"/>
      <c r="J534" s="2149"/>
      <c r="K534" s="142"/>
      <c r="L534" s="143"/>
    </row>
    <row r="535" spans="1:12" x14ac:dyDescent="0.25">
      <c r="A535" s="2138"/>
      <c r="B535" s="149" t="s">
        <v>368</v>
      </c>
      <c r="C535" s="150">
        <f>743979.5+2500</f>
        <v>746479.5</v>
      </c>
      <c r="D535" s="151">
        <v>4.4869785226715492E-3</v>
      </c>
      <c r="E535" s="152">
        <v>312</v>
      </c>
      <c r="F535" s="153">
        <f t="shared" si="8"/>
        <v>1.0888152154946781E-2</v>
      </c>
      <c r="G535" s="2141"/>
      <c r="H535" s="2144"/>
      <c r="I535" s="2147"/>
      <c r="J535" s="2150"/>
      <c r="K535" s="142"/>
      <c r="L535" s="143"/>
    </row>
    <row r="536" spans="1:12" x14ac:dyDescent="0.25">
      <c r="A536" s="2151" t="s">
        <v>369</v>
      </c>
      <c r="B536" s="154" t="s">
        <v>370</v>
      </c>
      <c r="C536" s="155">
        <v>14977549.4</v>
      </c>
      <c r="D536" s="156">
        <v>9.0027847355556509E-2</v>
      </c>
      <c r="E536" s="157">
        <v>2543</v>
      </c>
      <c r="F536" s="158">
        <f t="shared" si="8"/>
        <v>8.8745419647530965E-2</v>
      </c>
      <c r="G536" s="2153">
        <f>SUM(C536:C537)</f>
        <v>18729967.629999999</v>
      </c>
      <c r="H536" s="2155">
        <f>SUM(D536:D537)</f>
        <v>0.11258308163337818</v>
      </c>
      <c r="I536" s="2157">
        <f>SUM(E536:E537)</f>
        <v>3378</v>
      </c>
      <c r="J536" s="2115">
        <f>SUM(F536:F537)</f>
        <v>0.11788518583144303</v>
      </c>
      <c r="K536" s="2113">
        <v>870250</v>
      </c>
      <c r="L536" s="2115">
        <f>K536/K529</f>
        <v>1.7694831249818209E-2</v>
      </c>
    </row>
    <row r="537" spans="1:12" x14ac:dyDescent="0.25">
      <c r="A537" s="2152"/>
      <c r="B537" s="159" t="s">
        <v>371</v>
      </c>
      <c r="C537" s="160">
        <v>3752418.23</v>
      </c>
      <c r="D537" s="161">
        <v>2.2555234277821679E-2</v>
      </c>
      <c r="E537" s="162">
        <v>835</v>
      </c>
      <c r="F537" s="163">
        <f t="shared" si="8"/>
        <v>2.9139766183912057E-2</v>
      </c>
      <c r="G537" s="2154"/>
      <c r="H537" s="2156"/>
      <c r="I537" s="2158"/>
      <c r="J537" s="2116"/>
      <c r="K537" s="2114"/>
      <c r="L537" s="2116"/>
    </row>
    <row r="538" spans="1:12" x14ac:dyDescent="0.25">
      <c r="A538" s="2117" t="s">
        <v>372</v>
      </c>
      <c r="B538" s="164" t="s">
        <v>373</v>
      </c>
      <c r="C538" s="165">
        <v>278245</v>
      </c>
      <c r="D538" s="166">
        <v>1.6724897857754233E-3</v>
      </c>
      <c r="E538" s="167">
        <v>74</v>
      </c>
      <c r="F538" s="168">
        <f t="shared" si="8"/>
        <v>2.5824463444425057E-3</v>
      </c>
      <c r="G538" s="2120">
        <f>SUM(C538:C542)</f>
        <v>594318</v>
      </c>
      <c r="H538" s="2124">
        <f>SUM(D538:D542)</f>
        <v>3.5723581178546894E-3</v>
      </c>
      <c r="I538" s="2128">
        <f>SUM(E538:E542)</f>
        <v>196</v>
      </c>
      <c r="J538" s="2132">
        <f>SUM(F538:F542)</f>
        <v>6.8399930204152849E-3</v>
      </c>
      <c r="K538" s="142"/>
      <c r="L538" s="143"/>
    </row>
    <row r="539" spans="1:12" x14ac:dyDescent="0.25">
      <c r="A539" s="2118"/>
      <c r="B539" s="169" t="s">
        <v>374</v>
      </c>
      <c r="C539" s="170">
        <v>51470</v>
      </c>
      <c r="D539" s="171">
        <v>3.0937860257636626E-4</v>
      </c>
      <c r="E539" s="172">
        <v>45</v>
      </c>
      <c r="F539" s="173">
        <f t="shared" si="8"/>
        <v>1.5704065608096319E-3</v>
      </c>
      <c r="G539" s="2121"/>
      <c r="H539" s="2125"/>
      <c r="I539" s="2129"/>
      <c r="J539" s="2133"/>
      <c r="K539" s="142"/>
      <c r="L539" s="143"/>
    </row>
    <row r="540" spans="1:12" x14ac:dyDescent="0.25">
      <c r="A540" s="2118"/>
      <c r="B540" s="169" t="s">
        <v>375</v>
      </c>
      <c r="C540" s="170">
        <v>254563</v>
      </c>
      <c r="D540" s="171">
        <v>1.5301407656430452E-3</v>
      </c>
      <c r="E540" s="172">
        <v>67</v>
      </c>
      <c r="F540" s="173">
        <f t="shared" si="8"/>
        <v>2.3381608794276741E-3</v>
      </c>
      <c r="G540" s="2121"/>
      <c r="H540" s="2125"/>
      <c r="I540" s="2129"/>
      <c r="J540" s="2133"/>
      <c r="K540" s="142"/>
      <c r="L540" s="143"/>
    </row>
    <row r="541" spans="1:12" x14ac:dyDescent="0.25">
      <c r="A541" s="2118"/>
      <c r="B541" s="174" t="s">
        <v>376</v>
      </c>
      <c r="C541" s="175">
        <v>9800</v>
      </c>
      <c r="D541" s="171">
        <v>5.8906359146073241E-5</v>
      </c>
      <c r="E541" s="176">
        <v>9</v>
      </c>
      <c r="F541" s="173">
        <f t="shared" si="8"/>
        <v>3.1408131216192637E-4</v>
      </c>
      <c r="G541" s="2122"/>
      <c r="H541" s="2126"/>
      <c r="I541" s="2130"/>
      <c r="J541" s="2134"/>
      <c r="K541" s="142"/>
      <c r="L541" s="143"/>
    </row>
    <row r="542" spans="1:12" x14ac:dyDescent="0.25">
      <c r="A542" s="2119"/>
      <c r="B542" s="177" t="s">
        <v>377</v>
      </c>
      <c r="C542" s="178">
        <v>240</v>
      </c>
      <c r="D542" s="179">
        <v>1.4426047137813854E-6</v>
      </c>
      <c r="E542" s="180">
        <v>1</v>
      </c>
      <c r="F542" s="181">
        <f t="shared" si="8"/>
        <v>3.4897923573547374E-5</v>
      </c>
      <c r="G542" s="2123"/>
      <c r="H542" s="2127"/>
      <c r="I542" s="2131"/>
      <c r="J542" s="2135"/>
      <c r="K542" s="142"/>
      <c r="L542" s="143"/>
    </row>
    <row r="543" spans="1:12" x14ac:dyDescent="0.25">
      <c r="A543" s="2083" t="s">
        <v>378</v>
      </c>
      <c r="B543" s="182" t="s">
        <v>379</v>
      </c>
      <c r="C543" s="183">
        <v>48240</v>
      </c>
      <c r="D543" s="184">
        <v>2.8996354747005845E-4</v>
      </c>
      <c r="E543" s="185">
        <v>20</v>
      </c>
      <c r="F543" s="186">
        <f t="shared" si="8"/>
        <v>6.979584714709475E-4</v>
      </c>
      <c r="G543" s="2086">
        <f>SUM(C543:C547)</f>
        <v>939284</v>
      </c>
      <c r="H543" s="2090">
        <f>SUM(D543:D547)</f>
        <v>5.6458980249143118E-3</v>
      </c>
      <c r="I543" s="2094">
        <f>SUM(E543:E547)</f>
        <v>196</v>
      </c>
      <c r="J543" s="2098">
        <f>SUM(F543:F547)</f>
        <v>6.8399930204152857E-3</v>
      </c>
      <c r="K543" s="142"/>
      <c r="L543" s="143"/>
    </row>
    <row r="544" spans="1:12" x14ac:dyDescent="0.25">
      <c r="A544" s="2084"/>
      <c r="B544" s="187" t="s">
        <v>380</v>
      </c>
      <c r="C544" s="188">
        <v>146520</v>
      </c>
      <c r="D544" s="184">
        <v>8.8071017776353581E-4</v>
      </c>
      <c r="E544" s="189">
        <v>40</v>
      </c>
      <c r="F544" s="190">
        <f t="shared" si="8"/>
        <v>1.395916942941895E-3</v>
      </c>
      <c r="G544" s="2087"/>
      <c r="H544" s="2091"/>
      <c r="I544" s="2095"/>
      <c r="J544" s="2099"/>
      <c r="K544" s="142"/>
      <c r="L544" s="143"/>
    </row>
    <row r="545" spans="1:12" x14ac:dyDescent="0.25">
      <c r="A545" s="2084"/>
      <c r="B545" s="191" t="s">
        <v>381</v>
      </c>
      <c r="C545" s="192">
        <v>57100</v>
      </c>
      <c r="D545" s="184">
        <v>3.4321970482048797E-4</v>
      </c>
      <c r="E545" s="193">
        <v>20</v>
      </c>
      <c r="F545" s="190">
        <f t="shared" si="8"/>
        <v>6.979584714709475E-4</v>
      </c>
      <c r="G545" s="2088"/>
      <c r="H545" s="2092"/>
      <c r="I545" s="2096"/>
      <c r="J545" s="2100"/>
      <c r="K545" s="142"/>
      <c r="L545" s="143"/>
    </row>
    <row r="546" spans="1:12" x14ac:dyDescent="0.25">
      <c r="A546" s="2084"/>
      <c r="B546" s="191" t="s">
        <v>382</v>
      </c>
      <c r="C546" s="192">
        <v>639360</v>
      </c>
      <c r="D546" s="184">
        <v>3.843098957513611E-3</v>
      </c>
      <c r="E546" s="193">
        <v>75</v>
      </c>
      <c r="F546" s="190">
        <f t="shared" si="8"/>
        <v>2.6173442680160531E-3</v>
      </c>
      <c r="G546" s="2088"/>
      <c r="H546" s="2092"/>
      <c r="I546" s="2096"/>
      <c r="J546" s="2100"/>
      <c r="K546" s="142"/>
      <c r="L546" s="143"/>
    </row>
    <row r="547" spans="1:12" x14ac:dyDescent="0.25">
      <c r="A547" s="2085"/>
      <c r="B547" s="194" t="s">
        <v>383</v>
      </c>
      <c r="C547" s="195">
        <v>48064</v>
      </c>
      <c r="D547" s="184">
        <v>2.8890563734661879E-4</v>
      </c>
      <c r="E547" s="196">
        <v>41</v>
      </c>
      <c r="F547" s="197">
        <f t="shared" si="8"/>
        <v>1.4308148665154424E-3</v>
      </c>
      <c r="G547" s="2089"/>
      <c r="H547" s="2093"/>
      <c r="I547" s="2097"/>
      <c r="J547" s="2101"/>
      <c r="K547" s="142"/>
      <c r="L547" s="143"/>
    </row>
    <row r="548" spans="1:12" x14ac:dyDescent="0.25">
      <c r="A548" s="2055" t="s">
        <v>384</v>
      </c>
      <c r="B548" s="198" t="s">
        <v>385</v>
      </c>
      <c r="C548" s="199">
        <f>169716.6+700</f>
        <v>170416.6</v>
      </c>
      <c r="D548" s="200">
        <v>1.0243491269441537E-3</v>
      </c>
      <c r="E548" s="201">
        <v>59</v>
      </c>
      <c r="F548" s="202">
        <f t="shared" si="8"/>
        <v>2.058977490839295E-3</v>
      </c>
      <c r="G548" s="2058">
        <f>SUM(C548:C557)</f>
        <v>9971226.3500000015</v>
      </c>
      <c r="H548" s="2061">
        <f>SUM(D548:D557)</f>
        <v>5.9935575561213164E-2</v>
      </c>
      <c r="I548" s="2064">
        <f>SUM(E548:E557)</f>
        <v>1061</v>
      </c>
      <c r="J548" s="2067">
        <f>SUM(F548:F557)</f>
        <v>3.7026696911533763E-2</v>
      </c>
      <c r="K548" s="203">
        <v>79000</v>
      </c>
      <c r="L548" s="2070">
        <f>(K555+K548)/K529</f>
        <v>1.0438171296072021E-2</v>
      </c>
    </row>
    <row r="549" spans="1:12" x14ac:dyDescent="0.25">
      <c r="A549" s="2056"/>
      <c r="B549" s="204" t="s">
        <v>386</v>
      </c>
      <c r="C549" s="205">
        <v>443620</v>
      </c>
      <c r="D549" s="206">
        <v>2.6665345963654092E-3</v>
      </c>
      <c r="E549" s="207">
        <v>183</v>
      </c>
      <c r="F549" s="208">
        <f t="shared" si="8"/>
        <v>6.3863200139591698E-3</v>
      </c>
      <c r="G549" s="2059"/>
      <c r="H549" s="2062"/>
      <c r="I549" s="2065"/>
      <c r="J549" s="2068"/>
      <c r="K549" s="209"/>
      <c r="L549" s="2071"/>
    </row>
    <row r="550" spans="1:12" x14ac:dyDescent="0.25">
      <c r="A550" s="2056"/>
      <c r="B550" s="204" t="s">
        <v>387</v>
      </c>
      <c r="C550" s="205">
        <f>3231172.2+50000</f>
        <v>3281172.2</v>
      </c>
      <c r="D550" s="206">
        <v>1.9722643676868497E-2</v>
      </c>
      <c r="E550" s="207">
        <v>291</v>
      </c>
      <c r="F550" s="208">
        <f t="shared" si="8"/>
        <v>1.0155295759902285E-2</v>
      </c>
      <c r="G550" s="2059"/>
      <c r="H550" s="2062"/>
      <c r="I550" s="2065"/>
      <c r="J550" s="2068"/>
      <c r="K550" s="209"/>
      <c r="L550" s="2071"/>
    </row>
    <row r="551" spans="1:12" x14ac:dyDescent="0.25">
      <c r="A551" s="2056"/>
      <c r="B551" s="204" t="s">
        <v>388</v>
      </c>
      <c r="C551" s="205">
        <v>8900</v>
      </c>
      <c r="D551" s="206">
        <v>5.3496591469393046E-5</v>
      </c>
      <c r="E551" s="207">
        <v>5</v>
      </c>
      <c r="F551" s="208">
        <f t="shared" si="8"/>
        <v>1.7448961786773688E-4</v>
      </c>
      <c r="G551" s="2059"/>
      <c r="H551" s="2062"/>
      <c r="I551" s="2065"/>
      <c r="J551" s="2068"/>
      <c r="K551" s="209"/>
      <c r="L551" s="2071"/>
    </row>
    <row r="552" spans="1:12" x14ac:dyDescent="0.25">
      <c r="A552" s="2056"/>
      <c r="B552" s="204" t="s">
        <v>389</v>
      </c>
      <c r="C552" s="205">
        <v>69325.100000000006</v>
      </c>
      <c r="D552" s="206">
        <v>4.1670298351402475E-4</v>
      </c>
      <c r="E552" s="207">
        <v>31</v>
      </c>
      <c r="F552" s="208">
        <f t="shared" si="8"/>
        <v>1.0818356307799686E-3</v>
      </c>
      <c r="G552" s="2059"/>
      <c r="H552" s="2062"/>
      <c r="I552" s="2065"/>
      <c r="J552" s="2068"/>
      <c r="K552" s="209"/>
      <c r="L552" s="2071"/>
    </row>
    <row r="553" spans="1:12" x14ac:dyDescent="0.25">
      <c r="A553" s="2056"/>
      <c r="B553" s="204" t="s">
        <v>390</v>
      </c>
      <c r="C553" s="205">
        <v>927758</v>
      </c>
      <c r="D553" s="206">
        <v>5.5766169335349607E-3</v>
      </c>
      <c r="E553" s="207">
        <v>54</v>
      </c>
      <c r="F553" s="208">
        <f t="shared" si="8"/>
        <v>1.8844878729715581E-3</v>
      </c>
      <c r="G553" s="2059"/>
      <c r="H553" s="2062"/>
      <c r="I553" s="2065"/>
      <c r="J553" s="2068"/>
      <c r="K553" s="209"/>
      <c r="L553" s="2071"/>
    </row>
    <row r="554" spans="1:12" x14ac:dyDescent="0.25">
      <c r="A554" s="2056"/>
      <c r="B554" s="204" t="s">
        <v>391</v>
      </c>
      <c r="C554" s="205">
        <v>69433.95</v>
      </c>
      <c r="D554" s="206">
        <v>4.1735726486025426E-4</v>
      </c>
      <c r="E554" s="207">
        <v>78</v>
      </c>
      <c r="F554" s="208">
        <f t="shared" si="8"/>
        <v>2.7220380387366953E-3</v>
      </c>
      <c r="G554" s="2059"/>
      <c r="H554" s="2062"/>
      <c r="I554" s="2065"/>
      <c r="J554" s="2068"/>
      <c r="K554" s="209"/>
      <c r="L554" s="2071"/>
    </row>
    <row r="555" spans="1:12" x14ac:dyDescent="0.25">
      <c r="A555" s="2056"/>
      <c r="B555" s="204" t="s">
        <v>392</v>
      </c>
      <c r="C555" s="205">
        <v>494880</v>
      </c>
      <c r="D555" s="206">
        <v>2.9746509198172169E-3</v>
      </c>
      <c r="E555" s="207">
        <v>88</v>
      </c>
      <c r="F555" s="208">
        <f t="shared" si="8"/>
        <v>3.0710172744721691E-3</v>
      </c>
      <c r="G555" s="2059"/>
      <c r="H555" s="2062"/>
      <c r="I555" s="2065"/>
      <c r="J555" s="2068"/>
      <c r="K555" s="209">
        <v>434360</v>
      </c>
      <c r="L555" s="2071"/>
    </row>
    <row r="556" spans="1:12" x14ac:dyDescent="0.25">
      <c r="A556" s="2056"/>
      <c r="B556" s="204" t="s">
        <v>393</v>
      </c>
      <c r="C556" s="205">
        <v>30320</v>
      </c>
      <c r="D556" s="206">
        <v>1.8224906217438169E-4</v>
      </c>
      <c r="E556" s="207">
        <v>15</v>
      </c>
      <c r="F556" s="208">
        <f t="shared" si="8"/>
        <v>5.234688536032106E-4</v>
      </c>
      <c r="G556" s="2059"/>
      <c r="H556" s="2062"/>
      <c r="I556" s="2065"/>
      <c r="J556" s="2068"/>
      <c r="K556" s="209"/>
      <c r="L556" s="2071"/>
    </row>
    <row r="557" spans="1:12" ht="15.75" thickBot="1" x14ac:dyDescent="0.3">
      <c r="A557" s="2057"/>
      <c r="B557" s="210" t="s">
        <v>394</v>
      </c>
      <c r="C557" s="211">
        <f>4473750.5+1650</f>
        <v>4475400.5</v>
      </c>
      <c r="D557" s="212">
        <v>2.6900974405664871E-2</v>
      </c>
      <c r="E557" s="213">
        <v>257</v>
      </c>
      <c r="F557" s="214">
        <f t="shared" si="8"/>
        <v>8.9687663584016759E-3</v>
      </c>
      <c r="G557" s="2060"/>
      <c r="H557" s="2063"/>
      <c r="I557" s="2066"/>
      <c r="J557" s="2069"/>
      <c r="K557" s="215"/>
      <c r="L557" s="2072"/>
    </row>
    <row r="558" spans="1:12" x14ac:dyDescent="0.25">
      <c r="A558" s="2102" t="s">
        <v>357</v>
      </c>
      <c r="B558" s="116" t="s">
        <v>482</v>
      </c>
      <c r="C558" s="2104">
        <v>28655</v>
      </c>
      <c r="D558" s="2105"/>
      <c r="E558" s="2105"/>
      <c r="F558" s="2105"/>
      <c r="G558" s="2159" t="s">
        <v>358</v>
      </c>
      <c r="H558" s="2160"/>
      <c r="I558" s="2160"/>
      <c r="J558" s="2161"/>
      <c r="K558" s="2075"/>
      <c r="L558" s="2076"/>
    </row>
    <row r="559" spans="1:12" x14ac:dyDescent="0.25">
      <c r="A559" s="2103"/>
      <c r="B559" s="117" t="s">
        <v>1</v>
      </c>
      <c r="C559" s="2077">
        <v>166365739.49000001</v>
      </c>
      <c r="D559" s="2078"/>
      <c r="E559" s="2078"/>
      <c r="F559" s="2078"/>
      <c r="G559" s="2162"/>
      <c r="H559" s="2163"/>
      <c r="I559" s="2163"/>
      <c r="J559" s="2164"/>
      <c r="K559" s="2077">
        <v>49181028.5</v>
      </c>
      <c r="L559" s="2079"/>
    </row>
    <row r="560" spans="1:12" ht="31.5" x14ac:dyDescent="0.25">
      <c r="A560" s="2103"/>
      <c r="B560" s="118"/>
      <c r="C560" s="2080" t="s">
        <v>291</v>
      </c>
      <c r="D560" s="2081"/>
      <c r="E560" s="2081"/>
      <c r="F560" s="2081"/>
      <c r="G560" s="2162"/>
      <c r="H560" s="2163"/>
      <c r="I560" s="2163"/>
      <c r="J560" s="2164"/>
      <c r="K560" s="2080" t="s">
        <v>359</v>
      </c>
      <c r="L560" s="2082"/>
    </row>
    <row r="561" spans="1:12" ht="15.75" thickBot="1" x14ac:dyDescent="0.3">
      <c r="A561" s="119" t="s">
        <v>360</v>
      </c>
      <c r="B561" s="120" t="s">
        <v>361</v>
      </c>
      <c r="C561" s="121" t="s">
        <v>483</v>
      </c>
      <c r="D561" s="122" t="s">
        <v>355</v>
      </c>
      <c r="E561" s="123" t="s">
        <v>362</v>
      </c>
      <c r="F561" s="124" t="s">
        <v>355</v>
      </c>
      <c r="G561" s="121" t="s">
        <v>483</v>
      </c>
      <c r="H561" s="123" t="s">
        <v>355</v>
      </c>
      <c r="I561" s="123" t="s">
        <v>362</v>
      </c>
      <c r="J561" s="124" t="s">
        <v>355</v>
      </c>
      <c r="K561" s="121" t="s">
        <v>483</v>
      </c>
      <c r="L561" s="124" t="s">
        <v>363</v>
      </c>
    </row>
    <row r="562" spans="1:12" x14ac:dyDescent="0.25">
      <c r="A562" s="2073" t="s">
        <v>1657</v>
      </c>
      <c r="B562" s="314" t="s">
        <v>395</v>
      </c>
      <c r="C562" s="315">
        <v>400</v>
      </c>
      <c r="D562" s="316">
        <v>2.4043411896356426E-6</v>
      </c>
      <c r="E562" s="317">
        <v>2</v>
      </c>
      <c r="F562" s="318">
        <f t="shared" si="8"/>
        <v>6.9795847147094748E-5</v>
      </c>
      <c r="G562" s="2106">
        <f>SUM(C562:C564)</f>
        <v>10890</v>
      </c>
      <c r="H562" s="2165">
        <f>SUM(D562:D564)</f>
        <v>6.5458188887830367E-5</v>
      </c>
      <c r="I562" s="2167">
        <f>SUM(E562:E564)</f>
        <v>13</v>
      </c>
      <c r="J562" s="2169">
        <f>SUM(F562:F564)</f>
        <v>4.5367300645611584E-4</v>
      </c>
      <c r="K562" s="1014"/>
      <c r="L562" s="1015"/>
    </row>
    <row r="563" spans="1:12" x14ac:dyDescent="0.25">
      <c r="A563" s="2074"/>
      <c r="B563" s="217" t="s">
        <v>396</v>
      </c>
      <c r="C563" s="218">
        <v>4550</v>
      </c>
      <c r="D563" s="219">
        <v>2.7349381032105433E-5</v>
      </c>
      <c r="E563" s="220">
        <v>7</v>
      </c>
      <c r="F563" s="221">
        <f t="shared" si="8"/>
        <v>2.4428546501483161E-4</v>
      </c>
      <c r="G563" s="2107"/>
      <c r="H563" s="2166"/>
      <c r="I563" s="2168"/>
      <c r="J563" s="2170"/>
      <c r="K563" s="142"/>
      <c r="L563" s="143"/>
    </row>
    <row r="564" spans="1:12" x14ac:dyDescent="0.25">
      <c r="A564" s="2074"/>
      <c r="B564" s="319" t="s">
        <v>397</v>
      </c>
      <c r="C564" s="291">
        <v>5940</v>
      </c>
      <c r="D564" s="320">
        <v>3.5704466666089292E-5</v>
      </c>
      <c r="E564" s="293">
        <v>4</v>
      </c>
      <c r="F564" s="321">
        <f t="shared" si="8"/>
        <v>1.395916942941895E-4</v>
      </c>
      <c r="G564" s="2107"/>
      <c r="H564" s="2166"/>
      <c r="I564" s="2168"/>
      <c r="J564" s="2170"/>
      <c r="K564" s="142"/>
      <c r="L564" s="143"/>
    </row>
    <row r="565" spans="1:12" x14ac:dyDescent="0.25">
      <c r="A565" s="2225" t="s">
        <v>398</v>
      </c>
      <c r="B565" s="222" t="s">
        <v>399</v>
      </c>
      <c r="C565" s="223">
        <v>41260</v>
      </c>
      <c r="D565" s="224">
        <v>2.480077937109165E-4</v>
      </c>
      <c r="E565" s="225">
        <v>17</v>
      </c>
      <c r="F565" s="226">
        <f t="shared" ref="F565:F600" si="9">E565/$C$528</f>
        <v>5.9326470075030536E-4</v>
      </c>
      <c r="G565" s="2226">
        <f>SUM(C565:C569)</f>
        <v>5573206</v>
      </c>
      <c r="H565" s="2227">
        <f>SUM(D565:D569)</f>
        <v>3.3499721860311249E-2</v>
      </c>
      <c r="I565" s="2228">
        <f>SUM(E565:E569)</f>
        <v>1857</v>
      </c>
      <c r="J565" s="2229">
        <f>SUM(F565:F569)</f>
        <v>6.4805444076077467E-2</v>
      </c>
      <c r="K565" s="223"/>
      <c r="L565" s="2237">
        <f>K569/K529</f>
        <v>9.8669754334234791E-2</v>
      </c>
    </row>
    <row r="566" spans="1:12" x14ac:dyDescent="0.25">
      <c r="A566" s="2225"/>
      <c r="B566" s="227" t="s">
        <v>400</v>
      </c>
      <c r="C566" s="228">
        <v>19750</v>
      </c>
      <c r="D566" s="229">
        <v>1.1871434623825984E-4</v>
      </c>
      <c r="E566" s="230">
        <v>13</v>
      </c>
      <c r="F566" s="231">
        <f t="shared" si="9"/>
        <v>4.5367300645611584E-4</v>
      </c>
      <c r="G566" s="2226"/>
      <c r="H566" s="2227"/>
      <c r="I566" s="2228"/>
      <c r="J566" s="2229"/>
      <c r="K566" s="228"/>
      <c r="L566" s="2238"/>
    </row>
    <row r="567" spans="1:12" x14ac:dyDescent="0.25">
      <c r="A567" s="2225"/>
      <c r="B567" s="227" t="s">
        <v>401</v>
      </c>
      <c r="C567" s="228">
        <v>226400</v>
      </c>
      <c r="D567" s="229">
        <v>1.3608571133337736E-3</v>
      </c>
      <c r="E567" s="230">
        <v>56</v>
      </c>
      <c r="F567" s="231">
        <f t="shared" si="9"/>
        <v>1.9542837201186529E-3</v>
      </c>
      <c r="G567" s="2226"/>
      <c r="H567" s="2227"/>
      <c r="I567" s="2228"/>
      <c r="J567" s="2229"/>
      <c r="K567" s="228"/>
      <c r="L567" s="2238"/>
    </row>
    <row r="568" spans="1:12" x14ac:dyDescent="0.25">
      <c r="A568" s="2225"/>
      <c r="B568" s="227" t="s">
        <v>402</v>
      </c>
      <c r="C568" s="228">
        <v>2536631</v>
      </c>
      <c r="D568" s="229">
        <v>1.5247315990516623E-2</v>
      </c>
      <c r="E568" s="230">
        <v>1242</v>
      </c>
      <c r="F568" s="231">
        <f t="shared" si="9"/>
        <v>4.3343221078345838E-2</v>
      </c>
      <c r="G568" s="2226"/>
      <c r="H568" s="2227"/>
      <c r="I568" s="2228"/>
      <c r="J568" s="2229"/>
      <c r="K568" s="228"/>
      <c r="L568" s="2238"/>
    </row>
    <row r="569" spans="1:12" x14ac:dyDescent="0.25">
      <c r="A569" s="2225"/>
      <c r="B569" s="232" t="s">
        <v>403</v>
      </c>
      <c r="C569" s="233">
        <v>2749165</v>
      </c>
      <c r="D569" s="234">
        <v>1.6524826616511678E-2</v>
      </c>
      <c r="E569" s="235">
        <v>529</v>
      </c>
      <c r="F569" s="236">
        <f t="shared" si="9"/>
        <v>1.846100157040656E-2</v>
      </c>
      <c r="G569" s="2226"/>
      <c r="H569" s="2227"/>
      <c r="I569" s="2228"/>
      <c r="J569" s="2229"/>
      <c r="K569" s="233">
        <v>4852680</v>
      </c>
      <c r="L569" s="2239"/>
    </row>
    <row r="570" spans="1:12" x14ac:dyDescent="0.25">
      <c r="A570" s="125" t="s">
        <v>404</v>
      </c>
      <c r="B570" s="149" t="s">
        <v>405</v>
      </c>
      <c r="C570" s="150">
        <v>1850</v>
      </c>
      <c r="D570" s="151">
        <v>1.1120078002064846E-5</v>
      </c>
      <c r="E570" s="152">
        <v>2</v>
      </c>
      <c r="F570" s="237">
        <f t="shared" si="9"/>
        <v>6.9795847147094748E-5</v>
      </c>
      <c r="G570" s="238">
        <f>C570</f>
        <v>1850</v>
      </c>
      <c r="H570" s="239">
        <f>D570</f>
        <v>1.1120078002064846E-5</v>
      </c>
      <c r="I570" s="240">
        <f>E570</f>
        <v>2</v>
      </c>
      <c r="J570" s="241">
        <f>F570</f>
        <v>6.9795847147094748E-5</v>
      </c>
      <c r="K570" s="242"/>
      <c r="L570" s="243"/>
    </row>
    <row r="571" spans="1:12" x14ac:dyDescent="0.25">
      <c r="A571" s="2151" t="s">
        <v>406</v>
      </c>
      <c r="B571" s="244" t="s">
        <v>407</v>
      </c>
      <c r="C571" s="245">
        <v>625</v>
      </c>
      <c r="D571" s="246">
        <v>3.7567831088056913E-6</v>
      </c>
      <c r="E571" s="157">
        <v>2</v>
      </c>
      <c r="F571" s="158">
        <f t="shared" si="9"/>
        <v>6.9795847147094748E-5</v>
      </c>
      <c r="G571" s="2153">
        <f>SUM(C571:C578)</f>
        <v>1923274.4</v>
      </c>
      <c r="H571" s="2155">
        <f>SUM(D571:D578)</f>
        <v>1.156051964722944E-2</v>
      </c>
      <c r="I571" s="2157">
        <f>SUM(E571:E578)</f>
        <v>611</v>
      </c>
      <c r="J571" s="2115">
        <f>SUM(F571:F578)</f>
        <v>2.1322631303437443E-2</v>
      </c>
      <c r="K571" s="142"/>
      <c r="L571" s="2223"/>
    </row>
    <row r="572" spans="1:12" x14ac:dyDescent="0.25">
      <c r="A572" s="2232"/>
      <c r="B572" s="247" t="s">
        <v>408</v>
      </c>
      <c r="C572" s="248">
        <f>25418+1375</f>
        <v>26793</v>
      </c>
      <c r="D572" s="156">
        <v>1.6104878373476942E-4</v>
      </c>
      <c r="E572" s="249">
        <v>28</v>
      </c>
      <c r="F572" s="250">
        <f t="shared" si="9"/>
        <v>9.7714186005932644E-4</v>
      </c>
      <c r="G572" s="2233"/>
      <c r="H572" s="2234"/>
      <c r="I572" s="2235"/>
      <c r="J572" s="2236"/>
      <c r="K572" s="142"/>
      <c r="L572" s="2223"/>
    </row>
    <row r="573" spans="1:12" x14ac:dyDescent="0.25">
      <c r="A573" s="2232"/>
      <c r="B573" s="247" t="s">
        <v>409</v>
      </c>
      <c r="C573" s="248">
        <v>157400</v>
      </c>
      <c r="D573" s="156">
        <v>9.4610825812162529E-4</v>
      </c>
      <c r="E573" s="249">
        <v>31</v>
      </c>
      <c r="F573" s="250">
        <f t="shared" si="9"/>
        <v>1.0818356307799686E-3</v>
      </c>
      <c r="G573" s="2233"/>
      <c r="H573" s="2234"/>
      <c r="I573" s="2235"/>
      <c r="J573" s="2236"/>
      <c r="K573" s="142"/>
      <c r="L573" s="2223"/>
    </row>
    <row r="574" spans="1:12" x14ac:dyDescent="0.25">
      <c r="A574" s="2232"/>
      <c r="B574" s="247" t="s">
        <v>410</v>
      </c>
      <c r="C574" s="248">
        <v>3000</v>
      </c>
      <c r="D574" s="156">
        <v>1.8032558922267317E-5</v>
      </c>
      <c r="E574" s="249">
        <v>2</v>
      </c>
      <c r="F574" s="250">
        <f t="shared" si="9"/>
        <v>6.9795847147094748E-5</v>
      </c>
      <c r="G574" s="2233"/>
      <c r="H574" s="2234"/>
      <c r="I574" s="2235"/>
      <c r="J574" s="2236"/>
      <c r="K574" s="142"/>
      <c r="L574" s="2223"/>
    </row>
    <row r="575" spans="1:12" x14ac:dyDescent="0.25">
      <c r="A575" s="2232"/>
      <c r="B575" s="247" t="s">
        <v>411</v>
      </c>
      <c r="C575" s="248">
        <v>338976</v>
      </c>
      <c r="D575" s="156">
        <v>2.0375348977448287E-3</v>
      </c>
      <c r="E575" s="249">
        <v>33</v>
      </c>
      <c r="F575" s="250">
        <f t="shared" si="9"/>
        <v>1.1516314779270633E-3</v>
      </c>
      <c r="G575" s="2233"/>
      <c r="H575" s="2234"/>
      <c r="I575" s="2235"/>
      <c r="J575" s="2236"/>
      <c r="K575" s="142"/>
      <c r="L575" s="2223"/>
    </row>
    <row r="576" spans="1:12" x14ac:dyDescent="0.25">
      <c r="A576" s="2232"/>
      <c r="B576" s="247" t="s">
        <v>412</v>
      </c>
      <c r="C576" s="248">
        <v>264930</v>
      </c>
      <c r="D576" s="156">
        <v>1.5924552784254268E-3</v>
      </c>
      <c r="E576" s="249">
        <v>73</v>
      </c>
      <c r="F576" s="250">
        <f t="shared" si="9"/>
        <v>2.5475484208689583E-3</v>
      </c>
      <c r="G576" s="2233"/>
      <c r="H576" s="2234"/>
      <c r="I576" s="2235"/>
      <c r="J576" s="2236"/>
      <c r="K576" s="142"/>
      <c r="L576" s="2223"/>
    </row>
    <row r="577" spans="1:12" x14ac:dyDescent="0.25">
      <c r="A577" s="2232"/>
      <c r="B577" s="247" t="s">
        <v>413</v>
      </c>
      <c r="C577" s="248">
        <v>1066650.3999999999</v>
      </c>
      <c r="D577" s="156">
        <v>6.411478729153334E-3</v>
      </c>
      <c r="E577" s="249">
        <v>434</v>
      </c>
      <c r="F577" s="250">
        <f t="shared" si="9"/>
        <v>1.514569883091956E-2</v>
      </c>
      <c r="G577" s="2233"/>
      <c r="H577" s="2234"/>
      <c r="I577" s="2235"/>
      <c r="J577" s="2236"/>
      <c r="K577" s="142"/>
      <c r="L577" s="2223"/>
    </row>
    <row r="578" spans="1:12" x14ac:dyDescent="0.25">
      <c r="A578" s="2152"/>
      <c r="B578" s="251" t="s">
        <v>414</v>
      </c>
      <c r="C578" s="252">
        <v>64900</v>
      </c>
      <c r="D578" s="156">
        <v>3.9010435801838301E-4</v>
      </c>
      <c r="E578" s="162">
        <v>8</v>
      </c>
      <c r="F578" s="163">
        <f t="shared" si="9"/>
        <v>2.7918338858837899E-4</v>
      </c>
      <c r="G578" s="2154"/>
      <c r="H578" s="2156"/>
      <c r="I578" s="2158"/>
      <c r="J578" s="2116"/>
      <c r="K578" s="253"/>
      <c r="L578" s="2224"/>
    </row>
    <row r="579" spans="1:12" x14ac:dyDescent="0.25">
      <c r="A579" s="126" t="s">
        <v>415</v>
      </c>
      <c r="B579" s="164" t="s">
        <v>416</v>
      </c>
      <c r="C579" s="254">
        <v>733406.3</v>
      </c>
      <c r="D579" s="255">
        <v>4.4083974395706877E-3</v>
      </c>
      <c r="E579" s="256">
        <v>445</v>
      </c>
      <c r="F579" s="168">
        <f t="shared" si="9"/>
        <v>1.5529575990228582E-2</v>
      </c>
      <c r="G579" s="2120">
        <f>SUM(C579:C583)</f>
        <v>11074909.5</v>
      </c>
      <c r="H579" s="2124">
        <f>SUM(D579:D583)</f>
        <v>6.6569652705842697E-2</v>
      </c>
      <c r="I579" s="2128">
        <f>SUM(E579:E583)</f>
        <v>2698</v>
      </c>
      <c r="J579" s="2132">
        <f>SUM(F579:F583)</f>
        <v>9.4154597801430817E-2</v>
      </c>
      <c r="K579" s="254">
        <v>253650</v>
      </c>
      <c r="L579" s="2214">
        <f>(K579+K582+K583)/K529</f>
        <v>0.19952246423638742</v>
      </c>
    </row>
    <row r="580" spans="1:12" x14ac:dyDescent="0.25">
      <c r="A580" s="127"/>
      <c r="B580" s="169" t="s">
        <v>417</v>
      </c>
      <c r="C580" s="257">
        <v>472910</v>
      </c>
      <c r="D580" s="171">
        <v>2.8425924799764793E-3</v>
      </c>
      <c r="E580" s="172">
        <v>280</v>
      </c>
      <c r="F580" s="258">
        <f t="shared" si="9"/>
        <v>9.7714186005932648E-3</v>
      </c>
      <c r="G580" s="2121"/>
      <c r="H580" s="2125"/>
      <c r="I580" s="2129"/>
      <c r="J580" s="2133"/>
      <c r="K580" s="257"/>
      <c r="L580" s="2215"/>
    </row>
    <row r="581" spans="1:12" x14ac:dyDescent="0.25">
      <c r="A581" s="127"/>
      <c r="B581" s="169" t="s">
        <v>418</v>
      </c>
      <c r="C581" s="257">
        <v>198179.6</v>
      </c>
      <c r="D581" s="171">
        <v>1.1912284380637894E-3</v>
      </c>
      <c r="E581" s="172">
        <v>65</v>
      </c>
      <c r="F581" s="258">
        <f t="shared" si="9"/>
        <v>2.2683650322805793E-3</v>
      </c>
      <c r="G581" s="2121"/>
      <c r="H581" s="2125"/>
      <c r="I581" s="2129"/>
      <c r="J581" s="2133"/>
      <c r="K581" s="257"/>
      <c r="L581" s="2215"/>
    </row>
    <row r="582" spans="1:12" x14ac:dyDescent="0.25">
      <c r="A582" s="127"/>
      <c r="B582" s="169" t="s">
        <v>419</v>
      </c>
      <c r="C582" s="257">
        <v>1827696.6</v>
      </c>
      <c r="D582" s="171">
        <v>1.0986015543842547E-2</v>
      </c>
      <c r="E582" s="172">
        <v>766</v>
      </c>
      <c r="F582" s="258">
        <f t="shared" si="9"/>
        <v>2.6731809457337288E-2</v>
      </c>
      <c r="G582" s="2121"/>
      <c r="H582" s="2125"/>
      <c r="I582" s="2129"/>
      <c r="J582" s="2133"/>
      <c r="K582" s="257">
        <v>8175870</v>
      </c>
      <c r="L582" s="2215"/>
    </row>
    <row r="583" spans="1:12" x14ac:dyDescent="0.25">
      <c r="A583" s="128"/>
      <c r="B583" s="177" t="s">
        <v>420</v>
      </c>
      <c r="C583" s="259">
        <v>7842717</v>
      </c>
      <c r="D583" s="260">
        <v>4.7141418804389192E-2</v>
      </c>
      <c r="E583" s="180">
        <v>1142</v>
      </c>
      <c r="F583" s="261">
        <f t="shared" si="9"/>
        <v>3.9853428720991103E-2</v>
      </c>
      <c r="G583" s="2123"/>
      <c r="H583" s="2127"/>
      <c r="I583" s="2131"/>
      <c r="J583" s="2135"/>
      <c r="K583" s="259">
        <v>1383200</v>
      </c>
      <c r="L583" s="2216"/>
    </row>
    <row r="584" spans="1:12" x14ac:dyDescent="0.25">
      <c r="A584" s="327" t="s">
        <v>421</v>
      </c>
      <c r="B584" s="182" t="s">
        <v>422</v>
      </c>
      <c r="C584" s="262">
        <v>313545</v>
      </c>
      <c r="D584" s="263">
        <v>1.8846728957607687E-3</v>
      </c>
      <c r="E584" s="328">
        <v>113</v>
      </c>
      <c r="F584" s="186">
        <f t="shared" si="9"/>
        <v>3.9434653638108531E-3</v>
      </c>
      <c r="G584" s="2217">
        <f>SUM(C584:C585)</f>
        <v>374945</v>
      </c>
      <c r="H584" s="2219">
        <f>SUM(D584:D585)</f>
        <v>2.2537392683698396E-3</v>
      </c>
      <c r="I584" s="2221">
        <f>E584+E585</f>
        <v>135</v>
      </c>
      <c r="J584" s="2230">
        <f>F584+F585</f>
        <v>4.7112196824288955E-3</v>
      </c>
      <c r="K584" s="242"/>
      <c r="L584" s="243"/>
    </row>
    <row r="585" spans="1:12" ht="15.75" thickBot="1" x14ac:dyDescent="0.3">
      <c r="A585" s="1016"/>
      <c r="B585" s="1017" t="s">
        <v>423</v>
      </c>
      <c r="C585" s="1018">
        <v>61400</v>
      </c>
      <c r="D585" s="1019">
        <v>3.6906637260907113E-4</v>
      </c>
      <c r="E585" s="1020">
        <v>22</v>
      </c>
      <c r="F585" s="1021">
        <f t="shared" si="9"/>
        <v>7.6775431861804226E-4</v>
      </c>
      <c r="G585" s="2218"/>
      <c r="H585" s="2220"/>
      <c r="I585" s="2222"/>
      <c r="J585" s="2231"/>
      <c r="K585" s="1022"/>
      <c r="L585" s="1023"/>
    </row>
    <row r="586" spans="1:12" s="326" customFormat="1" x14ac:dyDescent="0.25">
      <c r="A586" s="345"/>
      <c r="B586" s="324"/>
      <c r="C586" s="341"/>
      <c r="D586" s="323"/>
      <c r="E586" s="324"/>
      <c r="F586" s="323"/>
      <c r="G586" s="342"/>
      <c r="H586" s="323"/>
      <c r="I586" s="325"/>
      <c r="J586" s="323"/>
      <c r="K586" s="341"/>
      <c r="L586" s="324"/>
    </row>
    <row r="587" spans="1:12" s="326" customFormat="1" x14ac:dyDescent="0.25">
      <c r="A587" s="345"/>
      <c r="B587" s="324"/>
      <c r="C587" s="341"/>
      <c r="D587" s="323"/>
      <c r="E587" s="324"/>
      <c r="F587" s="323"/>
      <c r="G587" s="342"/>
      <c r="H587" s="323"/>
      <c r="I587" s="325"/>
      <c r="J587" s="323"/>
      <c r="K587" s="341"/>
      <c r="L587" s="324"/>
    </row>
    <row r="588" spans="1:12" s="326" customFormat="1" x14ac:dyDescent="0.25">
      <c r="A588" s="345"/>
      <c r="B588" s="324"/>
      <c r="C588" s="341"/>
      <c r="D588" s="323"/>
      <c r="E588" s="324"/>
      <c r="F588" s="323"/>
      <c r="G588" s="342"/>
      <c r="H588" s="323"/>
      <c r="I588" s="325"/>
      <c r="J588" s="323"/>
      <c r="K588" s="341"/>
      <c r="L588" s="324"/>
    </row>
    <row r="589" spans="1:12" s="326" customFormat="1" ht="15.75" thickBot="1" x14ac:dyDescent="0.3">
      <c r="A589" s="346"/>
      <c r="B589" s="347"/>
      <c r="C589" s="348"/>
      <c r="D589" s="349"/>
      <c r="E589" s="347"/>
      <c r="F589" s="349"/>
      <c r="G589" s="350"/>
      <c r="H589" s="349"/>
      <c r="I589" s="351"/>
      <c r="J589" s="349"/>
      <c r="K589" s="348"/>
      <c r="L589" s="347"/>
    </row>
    <row r="590" spans="1:12" x14ac:dyDescent="0.25">
      <c r="A590" s="2102" t="s">
        <v>357</v>
      </c>
      <c r="B590" s="116" t="s">
        <v>482</v>
      </c>
      <c r="C590" s="2104">
        <v>28655</v>
      </c>
      <c r="D590" s="2105"/>
      <c r="E590" s="2105"/>
      <c r="F590" s="2105"/>
      <c r="G590" s="2159" t="s">
        <v>358</v>
      </c>
      <c r="H590" s="2160"/>
      <c r="I590" s="2160"/>
      <c r="J590" s="2161"/>
      <c r="K590" s="2075"/>
      <c r="L590" s="2076"/>
    </row>
    <row r="591" spans="1:12" x14ac:dyDescent="0.25">
      <c r="A591" s="2103"/>
      <c r="B591" s="117" t="s">
        <v>1</v>
      </c>
      <c r="C591" s="2077">
        <v>166365739.49000001</v>
      </c>
      <c r="D591" s="2078"/>
      <c r="E591" s="2078"/>
      <c r="F591" s="2078"/>
      <c r="G591" s="2162"/>
      <c r="H591" s="2163"/>
      <c r="I591" s="2163"/>
      <c r="J591" s="2164"/>
      <c r="K591" s="2077">
        <v>49181028.5</v>
      </c>
      <c r="L591" s="2079"/>
    </row>
    <row r="592" spans="1:12" ht="31.5" x14ac:dyDescent="0.25">
      <c r="A592" s="2103"/>
      <c r="B592" s="118"/>
      <c r="C592" s="2080" t="s">
        <v>291</v>
      </c>
      <c r="D592" s="2081"/>
      <c r="E592" s="2081"/>
      <c r="F592" s="2081"/>
      <c r="G592" s="2162"/>
      <c r="H592" s="2163"/>
      <c r="I592" s="2163"/>
      <c r="J592" s="2164"/>
      <c r="K592" s="2080" t="s">
        <v>359</v>
      </c>
      <c r="L592" s="2082"/>
    </row>
    <row r="593" spans="1:12" ht="15.75" thickBot="1" x14ac:dyDescent="0.3">
      <c r="A593" s="119" t="s">
        <v>360</v>
      </c>
      <c r="B593" s="120" t="s">
        <v>361</v>
      </c>
      <c r="C593" s="121" t="s">
        <v>483</v>
      </c>
      <c r="D593" s="122" t="s">
        <v>355</v>
      </c>
      <c r="E593" s="123" t="s">
        <v>362</v>
      </c>
      <c r="F593" s="124" t="s">
        <v>355</v>
      </c>
      <c r="G593" s="121" t="s">
        <v>483</v>
      </c>
      <c r="H593" s="123" t="s">
        <v>355</v>
      </c>
      <c r="I593" s="123" t="s">
        <v>362</v>
      </c>
      <c r="J593" s="124" t="s">
        <v>355</v>
      </c>
      <c r="K593" s="121" t="s">
        <v>483</v>
      </c>
      <c r="L593" s="124" t="s">
        <v>363</v>
      </c>
    </row>
    <row r="594" spans="1:12" x14ac:dyDescent="0.25">
      <c r="A594" s="2185" t="s">
        <v>424</v>
      </c>
      <c r="B594" s="1024" t="s">
        <v>425</v>
      </c>
      <c r="C594" s="329">
        <f>206669+3500</f>
        <v>210169</v>
      </c>
      <c r="D594" s="330">
        <v>1.2632949587113333E-3</v>
      </c>
      <c r="E594" s="331">
        <v>50</v>
      </c>
      <c r="F594" s="332">
        <f t="shared" si="9"/>
        <v>1.7448961786773686E-3</v>
      </c>
      <c r="G594" s="2186">
        <f>SUM(C594:C600)</f>
        <v>357632.5</v>
      </c>
      <c r="H594" s="2189">
        <f>SUM(D594:D600)</f>
        <v>2.1496763762559224E-3</v>
      </c>
      <c r="I594" s="2192">
        <f>SUM(E594:E600)</f>
        <v>99</v>
      </c>
      <c r="J594" s="2195">
        <f>SUM(F594:F600)</f>
        <v>3.4548944337811902E-3</v>
      </c>
      <c r="K594" s="1014"/>
      <c r="L594" s="1015"/>
    </row>
    <row r="595" spans="1:12" x14ac:dyDescent="0.25">
      <c r="A595" s="2056"/>
      <c r="B595" s="204" t="s">
        <v>426</v>
      </c>
      <c r="C595" s="205">
        <v>3152</v>
      </c>
      <c r="D595" s="206">
        <v>1.8946208574328864E-5</v>
      </c>
      <c r="E595" s="207">
        <v>6</v>
      </c>
      <c r="F595" s="208">
        <f t="shared" si="9"/>
        <v>2.0938754144128426E-4</v>
      </c>
      <c r="G595" s="2187"/>
      <c r="H595" s="2190"/>
      <c r="I595" s="2193"/>
      <c r="J595" s="2196"/>
      <c r="K595" s="142"/>
      <c r="L595" s="143"/>
    </row>
    <row r="596" spans="1:12" x14ac:dyDescent="0.25">
      <c r="A596" s="2056"/>
      <c r="B596" s="204" t="s">
        <v>427</v>
      </c>
      <c r="C596" s="205">
        <v>0</v>
      </c>
      <c r="D596" s="206">
        <v>0</v>
      </c>
      <c r="E596" s="207">
        <v>3</v>
      </c>
      <c r="F596" s="208">
        <f t="shared" si="9"/>
        <v>1.0469377072064213E-4</v>
      </c>
      <c r="G596" s="2187"/>
      <c r="H596" s="2190"/>
      <c r="I596" s="2193"/>
      <c r="J596" s="2196"/>
      <c r="K596" s="142"/>
      <c r="L596" s="143"/>
    </row>
    <row r="597" spans="1:12" x14ac:dyDescent="0.25">
      <c r="A597" s="2056"/>
      <c r="B597" s="204" t="s">
        <v>428</v>
      </c>
      <c r="C597" s="205">
        <v>45300</v>
      </c>
      <c r="D597" s="206">
        <v>2.7229163972623653E-4</v>
      </c>
      <c r="E597" s="207">
        <v>10</v>
      </c>
      <c r="F597" s="208">
        <f t="shared" si="9"/>
        <v>3.4897923573547375E-4</v>
      </c>
      <c r="G597" s="2187"/>
      <c r="H597" s="2190"/>
      <c r="I597" s="2193"/>
      <c r="J597" s="2196"/>
      <c r="K597" s="142"/>
      <c r="L597" s="143"/>
    </row>
    <row r="598" spans="1:12" x14ac:dyDescent="0.25">
      <c r="A598" s="2056"/>
      <c r="B598" s="204" t="s">
        <v>429</v>
      </c>
      <c r="C598" s="205">
        <v>28200</v>
      </c>
      <c r="D598" s="206">
        <v>1.6950605386931278E-4</v>
      </c>
      <c r="E598" s="207">
        <v>8</v>
      </c>
      <c r="F598" s="208">
        <f t="shared" si="9"/>
        <v>2.7918338858837899E-4</v>
      </c>
      <c r="G598" s="2187"/>
      <c r="H598" s="2190"/>
      <c r="I598" s="2193"/>
      <c r="J598" s="2196"/>
      <c r="K598" s="142"/>
      <c r="L598" s="143"/>
    </row>
    <row r="599" spans="1:12" x14ac:dyDescent="0.25">
      <c r="A599" s="2056"/>
      <c r="B599" s="204" t="s">
        <v>430</v>
      </c>
      <c r="C599" s="205">
        <v>60161.5</v>
      </c>
      <c r="D599" s="206">
        <v>3.6162193120066173E-4</v>
      </c>
      <c r="E599" s="207">
        <v>17</v>
      </c>
      <c r="F599" s="208">
        <f t="shared" si="9"/>
        <v>5.9326470075030536E-4</v>
      </c>
      <c r="G599" s="2187"/>
      <c r="H599" s="2190"/>
      <c r="I599" s="2193"/>
      <c r="J599" s="2196"/>
      <c r="K599" s="142"/>
      <c r="L599" s="143"/>
    </row>
    <row r="600" spans="1:12" x14ac:dyDescent="0.25">
      <c r="A600" s="2056"/>
      <c r="B600" s="264" t="s">
        <v>431</v>
      </c>
      <c r="C600" s="333">
        <v>10650</v>
      </c>
      <c r="D600" s="334">
        <v>6.4015584174048981E-5</v>
      </c>
      <c r="E600" s="335">
        <v>5</v>
      </c>
      <c r="F600" s="214">
        <f t="shared" si="9"/>
        <v>1.7448961786773688E-4</v>
      </c>
      <c r="G600" s="2188"/>
      <c r="H600" s="2191"/>
      <c r="I600" s="2194"/>
      <c r="J600" s="2197"/>
      <c r="K600" s="142"/>
      <c r="L600" s="143"/>
    </row>
    <row r="601" spans="1:12" x14ac:dyDescent="0.25">
      <c r="A601" s="2174" t="s">
        <v>432</v>
      </c>
      <c r="B601" s="216" t="s">
        <v>433</v>
      </c>
      <c r="C601" s="265">
        <v>64327115.979999997</v>
      </c>
      <c r="D601" s="266">
        <v>0.38666083640295784</v>
      </c>
      <c r="E601" s="267">
        <v>7018</v>
      </c>
      <c r="F601" s="270">
        <f t="shared" ref="F601:F634" si="10">E601/$C$528</f>
        <v>0.24491362763915547</v>
      </c>
      <c r="G601" s="2177">
        <f>SUM(C601:C606)</f>
        <v>87692148.579999983</v>
      </c>
      <c r="H601" s="2179">
        <f>SUM(D601:D606)</f>
        <v>0.52710461209635673</v>
      </c>
      <c r="I601" s="2181">
        <f>SUM(E601:E606)</f>
        <v>9652</v>
      </c>
      <c r="J601" s="2183">
        <f>SUM(F601:F606)</f>
        <v>0.33683475833187926</v>
      </c>
      <c r="K601" s="268">
        <v>12540850</v>
      </c>
      <c r="L601" s="2198">
        <f>(K601+K604)/K529</f>
        <v>0.27628170687809017</v>
      </c>
    </row>
    <row r="602" spans="1:12" x14ac:dyDescent="0.25">
      <c r="A602" s="2175"/>
      <c r="B602" s="269" t="s">
        <v>434</v>
      </c>
      <c r="C602" s="265">
        <v>182600</v>
      </c>
      <c r="D602" s="266">
        <v>1.0975817530686708E-3</v>
      </c>
      <c r="E602" s="267">
        <v>63</v>
      </c>
      <c r="F602" s="270">
        <f t="shared" si="10"/>
        <v>2.1985691851334845E-3</v>
      </c>
      <c r="G602" s="2177"/>
      <c r="H602" s="2179"/>
      <c r="I602" s="2181"/>
      <c r="J602" s="2183"/>
      <c r="K602" s="271"/>
      <c r="L602" s="2183"/>
    </row>
    <row r="603" spans="1:12" x14ac:dyDescent="0.25">
      <c r="A603" s="2175"/>
      <c r="B603" s="217" t="s">
        <v>435</v>
      </c>
      <c r="C603" s="218">
        <v>2950250</v>
      </c>
      <c r="D603" s="266">
        <v>1.7733518986806387E-2</v>
      </c>
      <c r="E603" s="220">
        <v>275</v>
      </c>
      <c r="F603" s="270">
        <f t="shared" si="10"/>
        <v>9.5969289827255271E-3</v>
      </c>
      <c r="G603" s="2177"/>
      <c r="H603" s="2179"/>
      <c r="I603" s="2181"/>
      <c r="J603" s="2183"/>
      <c r="K603" s="271"/>
      <c r="L603" s="2183"/>
    </row>
    <row r="604" spans="1:12" x14ac:dyDescent="0.25">
      <c r="A604" s="2175"/>
      <c r="B604" s="217" t="s">
        <v>436</v>
      </c>
      <c r="C604" s="218">
        <v>7125668.5</v>
      </c>
      <c r="D604" s="266">
        <v>4.2831345695598058E-2</v>
      </c>
      <c r="E604" s="220">
        <v>1446</v>
      </c>
      <c r="F604" s="270">
        <f t="shared" si="10"/>
        <v>5.04623974873495E-2</v>
      </c>
      <c r="G604" s="2177"/>
      <c r="H604" s="2179"/>
      <c r="I604" s="2181"/>
      <c r="J604" s="2183"/>
      <c r="K604" s="271">
        <v>1046968.5</v>
      </c>
      <c r="L604" s="2183"/>
    </row>
    <row r="605" spans="1:12" x14ac:dyDescent="0.25">
      <c r="A605" s="2175"/>
      <c r="B605" s="217" t="s">
        <v>437</v>
      </c>
      <c r="C605" s="218">
        <v>223680</v>
      </c>
      <c r="D605" s="266">
        <v>1.3445075932442512E-3</v>
      </c>
      <c r="E605" s="220">
        <v>74</v>
      </c>
      <c r="F605" s="270">
        <f t="shared" si="10"/>
        <v>2.5824463444425057E-3</v>
      </c>
      <c r="G605" s="2177"/>
      <c r="H605" s="2179"/>
      <c r="I605" s="2181"/>
      <c r="J605" s="2183"/>
      <c r="K605" s="271"/>
      <c r="L605" s="2183"/>
    </row>
    <row r="606" spans="1:12" x14ac:dyDescent="0.25">
      <c r="A606" s="2176"/>
      <c r="B606" s="272" t="s">
        <v>438</v>
      </c>
      <c r="C606" s="273">
        <v>12882834.1</v>
      </c>
      <c r="D606" s="266">
        <v>7.7436821664681549E-2</v>
      </c>
      <c r="E606" s="274">
        <v>776</v>
      </c>
      <c r="F606" s="275">
        <f t="shared" si="10"/>
        <v>2.7080788693072764E-2</v>
      </c>
      <c r="G606" s="2178"/>
      <c r="H606" s="2180"/>
      <c r="I606" s="2182"/>
      <c r="J606" s="2184"/>
      <c r="K606" s="276"/>
      <c r="L606" s="2184"/>
    </row>
    <row r="607" spans="1:12" x14ac:dyDescent="0.25">
      <c r="A607" s="2199" t="s">
        <v>439</v>
      </c>
      <c r="B607" s="222" t="s">
        <v>440</v>
      </c>
      <c r="C607" s="223">
        <v>292605</v>
      </c>
      <c r="D607" s="224">
        <v>1.7588056344833428E-3</v>
      </c>
      <c r="E607" s="225">
        <v>150</v>
      </c>
      <c r="F607" s="226">
        <f t="shared" si="10"/>
        <v>5.2346885360321062E-3</v>
      </c>
      <c r="G607" s="2202">
        <f>SUM(C607:C614)</f>
        <v>1700705.1400000001</v>
      </c>
      <c r="H607" s="2205">
        <f>SUM(D607:D614)</f>
        <v>1.0222688548817629E-2</v>
      </c>
      <c r="I607" s="2208">
        <f>SUM(E607:E614)</f>
        <v>1644</v>
      </c>
      <c r="J607" s="2211">
        <f>SUM(F607:F614)</f>
        <v>5.7372186354911876E-2</v>
      </c>
      <c r="K607" s="223">
        <v>1425750</v>
      </c>
      <c r="L607" s="2171">
        <f>(K607+K613)/K529</f>
        <v>3.4662756188598209E-2</v>
      </c>
    </row>
    <row r="608" spans="1:12" x14ac:dyDescent="0.25">
      <c r="A608" s="2200"/>
      <c r="B608" s="227" t="s">
        <v>441</v>
      </c>
      <c r="C608" s="228">
        <v>12600</v>
      </c>
      <c r="D608" s="229">
        <v>7.5736747473522742E-5</v>
      </c>
      <c r="E608" s="230">
        <v>8</v>
      </c>
      <c r="F608" s="231">
        <f t="shared" si="10"/>
        <v>2.7918338858837899E-4</v>
      </c>
      <c r="G608" s="2203"/>
      <c r="H608" s="2206"/>
      <c r="I608" s="2209"/>
      <c r="J608" s="2212"/>
      <c r="K608" s="228"/>
      <c r="L608" s="2172"/>
    </row>
    <row r="609" spans="1:13" x14ac:dyDescent="0.25">
      <c r="A609" s="2200"/>
      <c r="B609" s="227" t="s">
        <v>442</v>
      </c>
      <c r="C609" s="228">
        <v>531883</v>
      </c>
      <c r="D609" s="229">
        <v>3.1970705124174359E-3</v>
      </c>
      <c r="E609" s="230">
        <v>153</v>
      </c>
      <c r="F609" s="231">
        <f t="shared" si="10"/>
        <v>5.3393823067527484E-3</v>
      </c>
      <c r="G609" s="2203"/>
      <c r="H609" s="2206"/>
      <c r="I609" s="2209"/>
      <c r="J609" s="2212"/>
      <c r="K609" s="228"/>
      <c r="L609" s="2172"/>
    </row>
    <row r="610" spans="1:13" x14ac:dyDescent="0.25">
      <c r="A610" s="2200"/>
      <c r="B610" s="227" t="s">
        <v>443</v>
      </c>
      <c r="C610" s="228">
        <v>12000</v>
      </c>
      <c r="D610" s="229">
        <v>7.213023568906927E-5</v>
      </c>
      <c r="E610" s="230">
        <v>2</v>
      </c>
      <c r="F610" s="231">
        <f t="shared" si="10"/>
        <v>6.9795847147094748E-5</v>
      </c>
      <c r="G610" s="2203"/>
      <c r="H610" s="2206"/>
      <c r="I610" s="2209"/>
      <c r="J610" s="2212"/>
      <c r="K610" s="228"/>
      <c r="L610" s="2172"/>
    </row>
    <row r="611" spans="1:13" x14ac:dyDescent="0.25">
      <c r="A611" s="2200"/>
      <c r="B611" s="227" t="s">
        <v>444</v>
      </c>
      <c r="C611" s="228">
        <v>316299.8</v>
      </c>
      <c r="D611" s="229">
        <v>1.9012315935337894E-3</v>
      </c>
      <c r="E611" s="230">
        <v>157</v>
      </c>
      <c r="F611" s="231">
        <f t="shared" si="10"/>
        <v>5.4789740010469379E-3</v>
      </c>
      <c r="G611" s="2203"/>
      <c r="H611" s="2206"/>
      <c r="I611" s="2209"/>
      <c r="J611" s="2212"/>
      <c r="K611" s="228"/>
      <c r="L611" s="2172"/>
    </row>
    <row r="612" spans="1:13" x14ac:dyDescent="0.25">
      <c r="A612" s="2200"/>
      <c r="B612" s="227" t="s">
        <v>445</v>
      </c>
      <c r="C612" s="228">
        <v>1200</v>
      </c>
      <c r="D612" s="229">
        <v>7.2130235689069277E-6</v>
      </c>
      <c r="E612" s="230">
        <v>2</v>
      </c>
      <c r="F612" s="231">
        <f t="shared" si="10"/>
        <v>6.9795847147094748E-5</v>
      </c>
      <c r="G612" s="2203"/>
      <c r="H612" s="2206"/>
      <c r="I612" s="2209"/>
      <c r="J612" s="2212"/>
      <c r="K612" s="228"/>
      <c r="L612" s="2172"/>
    </row>
    <row r="613" spans="1:13" x14ac:dyDescent="0.25">
      <c r="A613" s="2200"/>
      <c r="B613" s="227" t="s">
        <v>446</v>
      </c>
      <c r="C613" s="228">
        <v>521067.34</v>
      </c>
      <c r="D613" s="229">
        <v>3.1320591703396998E-3</v>
      </c>
      <c r="E613" s="230">
        <v>1162</v>
      </c>
      <c r="F613" s="231">
        <f t="shared" si="10"/>
        <v>4.0551387192462048E-2</v>
      </c>
      <c r="G613" s="2203"/>
      <c r="H613" s="2206"/>
      <c r="I613" s="2209"/>
      <c r="J613" s="2212"/>
      <c r="K613" s="228">
        <v>279000</v>
      </c>
      <c r="L613" s="2172"/>
    </row>
    <row r="614" spans="1:13" ht="15.75" thickBot="1" x14ac:dyDescent="0.3">
      <c r="A614" s="2201"/>
      <c r="B614" s="1025" t="s">
        <v>447</v>
      </c>
      <c r="C614" s="1026">
        <v>13050</v>
      </c>
      <c r="D614" s="1027">
        <v>7.8441631311862829E-5</v>
      </c>
      <c r="E614" s="1028">
        <v>10</v>
      </c>
      <c r="F614" s="1029">
        <f t="shared" si="10"/>
        <v>3.4897923573547375E-4</v>
      </c>
      <c r="G614" s="2204"/>
      <c r="H614" s="2207"/>
      <c r="I614" s="2210"/>
      <c r="J614" s="2213"/>
      <c r="K614" s="1026"/>
      <c r="L614" s="2173"/>
    </row>
    <row r="615" spans="1:13" x14ac:dyDescent="0.25">
      <c r="A615" s="322"/>
      <c r="B615" s="324"/>
      <c r="C615" s="341"/>
      <c r="D615" s="323"/>
      <c r="E615" s="324"/>
      <c r="F615" s="323"/>
      <c r="G615" s="342"/>
      <c r="H615" s="323"/>
      <c r="I615" s="325"/>
      <c r="J615" s="323"/>
      <c r="K615" s="341"/>
      <c r="L615" s="323"/>
      <c r="M615" s="344"/>
    </row>
    <row r="616" spans="1:13" s="326" customFormat="1" x14ac:dyDescent="0.25">
      <c r="A616" s="322"/>
      <c r="B616" s="324"/>
      <c r="C616" s="341"/>
      <c r="D616" s="323"/>
      <c r="E616" s="324"/>
      <c r="F616" s="323"/>
      <c r="G616" s="342"/>
      <c r="H616" s="323"/>
      <c r="I616" s="325"/>
      <c r="J616" s="323"/>
      <c r="K616" s="341"/>
      <c r="L616" s="323"/>
      <c r="M616" s="343"/>
    </row>
    <row r="617" spans="1:13" s="326" customFormat="1" x14ac:dyDescent="0.25">
      <c r="A617" s="322"/>
      <c r="B617" s="324"/>
      <c r="C617" s="341"/>
      <c r="D617" s="323"/>
      <c r="E617" s="324"/>
      <c r="F617" s="323"/>
      <c r="G617" s="342"/>
      <c r="H617" s="323"/>
      <c r="I617" s="325"/>
      <c r="J617" s="323"/>
      <c r="K617" s="341"/>
      <c r="L617" s="323"/>
      <c r="M617" s="343"/>
    </row>
    <row r="618" spans="1:13" s="326" customFormat="1" x14ac:dyDescent="0.25">
      <c r="A618" s="322"/>
      <c r="B618" s="324"/>
      <c r="C618" s="341"/>
      <c r="D618" s="323"/>
      <c r="E618" s="324"/>
      <c r="F618" s="323"/>
      <c r="G618" s="342"/>
      <c r="H618" s="323"/>
      <c r="I618" s="325"/>
      <c r="J618" s="323"/>
      <c r="K618" s="341"/>
      <c r="L618" s="323"/>
      <c r="M618" s="343"/>
    </row>
    <row r="619" spans="1:13" s="326" customFormat="1" x14ac:dyDescent="0.25">
      <c r="A619" s="322"/>
      <c r="B619" s="324"/>
      <c r="C619" s="341"/>
      <c r="D619" s="323"/>
      <c r="E619" s="324"/>
      <c r="F619" s="323"/>
      <c r="G619" s="342"/>
      <c r="H619" s="323"/>
      <c r="I619" s="325"/>
      <c r="J619" s="323"/>
      <c r="K619" s="341"/>
      <c r="L619" s="323"/>
      <c r="M619" s="343"/>
    </row>
    <row r="620" spans="1:13" s="326" customFormat="1" x14ac:dyDescent="0.25">
      <c r="A620" s="322"/>
      <c r="B620" s="324"/>
      <c r="C620" s="341"/>
      <c r="D620" s="323"/>
      <c r="E620" s="324"/>
      <c r="F620" s="323"/>
      <c r="G620" s="342"/>
      <c r="H620" s="323"/>
      <c r="I620" s="325"/>
      <c r="J620" s="323"/>
      <c r="K620" s="341"/>
      <c r="L620" s="323"/>
      <c r="M620" s="343"/>
    </row>
    <row r="621" spans="1:13" s="326" customFormat="1" ht="15.75" thickBot="1" x14ac:dyDescent="0.3">
      <c r="A621" s="322"/>
      <c r="B621" s="324"/>
      <c r="C621" s="341"/>
      <c r="D621" s="323"/>
      <c r="E621" s="324"/>
      <c r="F621" s="323"/>
      <c r="G621" s="342"/>
      <c r="H621" s="323"/>
      <c r="I621" s="325"/>
      <c r="J621" s="323"/>
      <c r="K621" s="341"/>
      <c r="L621" s="323"/>
      <c r="M621" s="343"/>
    </row>
    <row r="622" spans="1:13" x14ac:dyDescent="0.25">
      <c r="A622" s="2102" t="s">
        <v>357</v>
      </c>
      <c r="B622" s="116" t="s">
        <v>482</v>
      </c>
      <c r="C622" s="2104">
        <v>28655</v>
      </c>
      <c r="D622" s="2105"/>
      <c r="E622" s="2105"/>
      <c r="F622" s="2105"/>
      <c r="G622" s="2159" t="s">
        <v>358</v>
      </c>
      <c r="H622" s="2160"/>
      <c r="I622" s="2160"/>
      <c r="J622" s="2161"/>
      <c r="K622" s="2075"/>
      <c r="L622" s="2076"/>
    </row>
    <row r="623" spans="1:13" x14ac:dyDescent="0.25">
      <c r="A623" s="2103"/>
      <c r="B623" s="117" t="s">
        <v>1</v>
      </c>
      <c r="C623" s="2077">
        <v>166365739.49000001</v>
      </c>
      <c r="D623" s="2078"/>
      <c r="E623" s="2078"/>
      <c r="F623" s="2078"/>
      <c r="G623" s="2162"/>
      <c r="H623" s="2163"/>
      <c r="I623" s="2163"/>
      <c r="J623" s="2164"/>
      <c r="K623" s="2077">
        <v>49181028.5</v>
      </c>
      <c r="L623" s="2079"/>
    </row>
    <row r="624" spans="1:13" ht="31.5" x14ac:dyDescent="0.25">
      <c r="A624" s="2103"/>
      <c r="B624" s="118"/>
      <c r="C624" s="2080" t="s">
        <v>291</v>
      </c>
      <c r="D624" s="2081"/>
      <c r="E624" s="2081"/>
      <c r="F624" s="2081"/>
      <c r="G624" s="2162"/>
      <c r="H624" s="2163"/>
      <c r="I624" s="2163"/>
      <c r="J624" s="2164"/>
      <c r="K624" s="2080" t="s">
        <v>359</v>
      </c>
      <c r="L624" s="2082"/>
    </row>
    <row r="625" spans="1:12" ht="15.75" thickBot="1" x14ac:dyDescent="0.3">
      <c r="A625" s="119" t="s">
        <v>360</v>
      </c>
      <c r="B625" s="120" t="s">
        <v>361</v>
      </c>
      <c r="C625" s="121" t="s">
        <v>483</v>
      </c>
      <c r="D625" s="122" t="s">
        <v>355</v>
      </c>
      <c r="E625" s="123" t="s">
        <v>362</v>
      </c>
      <c r="F625" s="124" t="s">
        <v>355</v>
      </c>
      <c r="G625" s="121" t="s">
        <v>483</v>
      </c>
      <c r="H625" s="123" t="s">
        <v>355</v>
      </c>
      <c r="I625" s="123" t="s">
        <v>362</v>
      </c>
      <c r="J625" s="124" t="s">
        <v>355</v>
      </c>
      <c r="K625" s="121" t="s">
        <v>483</v>
      </c>
      <c r="L625" s="124" t="s">
        <v>363</v>
      </c>
    </row>
    <row r="626" spans="1:12" x14ac:dyDescent="0.25">
      <c r="A626" s="2137" t="s">
        <v>448</v>
      </c>
      <c r="B626" s="337" t="s">
        <v>449</v>
      </c>
      <c r="C626" s="338">
        <v>194044</v>
      </c>
      <c r="D626" s="339">
        <v>1.1663699545041465E-3</v>
      </c>
      <c r="E626" s="340">
        <v>107</v>
      </c>
      <c r="F626" s="277">
        <f t="shared" si="10"/>
        <v>3.7340778223695689E-3</v>
      </c>
      <c r="G626" s="2263">
        <f>SUM(C626:C634)</f>
        <v>10252917.49</v>
      </c>
      <c r="H626" s="2265">
        <f>SUM(D626:D634)</f>
        <v>6.1628779587856716E-2</v>
      </c>
      <c r="I626" s="2267">
        <f>SUM(E626:E634)</f>
        <v>4007</v>
      </c>
      <c r="J626" s="2269">
        <f>SUM(F626:F634)</f>
        <v>0.13983597975920434</v>
      </c>
      <c r="K626" s="338"/>
      <c r="L626" s="2269">
        <f>(K629+K631+K633)/K529</f>
        <v>0.36273031581679915</v>
      </c>
    </row>
    <row r="627" spans="1:12" x14ac:dyDescent="0.25">
      <c r="A627" s="2137"/>
      <c r="B627" s="278" t="s">
        <v>450</v>
      </c>
      <c r="C627" s="145">
        <v>828230</v>
      </c>
      <c r="D627" s="146">
        <v>4.9783687587298207E-3</v>
      </c>
      <c r="E627" s="279">
        <v>91</v>
      </c>
      <c r="F627" s="148">
        <f t="shared" si="10"/>
        <v>3.1757110451928112E-3</v>
      </c>
      <c r="G627" s="2263"/>
      <c r="H627" s="2265"/>
      <c r="I627" s="2267"/>
      <c r="J627" s="2269"/>
      <c r="K627" s="145"/>
      <c r="L627" s="2269"/>
    </row>
    <row r="628" spans="1:12" x14ac:dyDescent="0.25">
      <c r="A628" s="2137"/>
      <c r="B628" s="144" t="s">
        <v>451</v>
      </c>
      <c r="C628" s="145">
        <v>2036394.2</v>
      </c>
      <c r="D628" s="146">
        <v>1.2240466133487806E-2</v>
      </c>
      <c r="E628" s="147">
        <v>552</v>
      </c>
      <c r="F628" s="148">
        <f t="shared" si="10"/>
        <v>1.9263653812598151E-2</v>
      </c>
      <c r="G628" s="2263"/>
      <c r="H628" s="2265"/>
      <c r="I628" s="2267"/>
      <c r="J628" s="2269"/>
      <c r="K628" s="145"/>
      <c r="L628" s="2269"/>
    </row>
    <row r="629" spans="1:12" x14ac:dyDescent="0.25">
      <c r="A629" s="2137"/>
      <c r="B629" s="144" t="s">
        <v>452</v>
      </c>
      <c r="C629" s="145">
        <v>1363305.4</v>
      </c>
      <c r="D629" s="146">
        <v>8.1946283181817386E-3</v>
      </c>
      <c r="E629" s="147">
        <v>715</v>
      </c>
      <c r="F629" s="148">
        <f t="shared" si="10"/>
        <v>2.4952015355086371E-2</v>
      </c>
      <c r="G629" s="2263"/>
      <c r="H629" s="2265"/>
      <c r="I629" s="2267"/>
      <c r="J629" s="2269"/>
      <c r="K629" s="145">
        <v>12370500</v>
      </c>
      <c r="L629" s="2269"/>
    </row>
    <row r="630" spans="1:12" x14ac:dyDescent="0.25">
      <c r="A630" s="2137"/>
      <c r="B630" s="144" t="s">
        <v>453</v>
      </c>
      <c r="C630" s="145">
        <v>781993.79</v>
      </c>
      <c r="D630" s="146">
        <v>4.7004496983407123E-3</v>
      </c>
      <c r="E630" s="147">
        <v>863</v>
      </c>
      <c r="F630" s="148">
        <f t="shared" si="10"/>
        <v>3.0116908043971383E-2</v>
      </c>
      <c r="G630" s="2263"/>
      <c r="H630" s="2265"/>
      <c r="I630" s="2267"/>
      <c r="J630" s="2269"/>
      <c r="K630" s="145"/>
      <c r="L630" s="2269"/>
    </row>
    <row r="631" spans="1:12" x14ac:dyDescent="0.25">
      <c r="A631" s="2137"/>
      <c r="B631" s="144" t="s">
        <v>454</v>
      </c>
      <c r="C631" s="145">
        <v>1453856.1</v>
      </c>
      <c r="D631" s="146">
        <v>8.7389152625825892E-3</v>
      </c>
      <c r="E631" s="147">
        <v>480</v>
      </c>
      <c r="F631" s="148">
        <f t="shared" si="10"/>
        <v>1.6751003315302739E-2</v>
      </c>
      <c r="G631" s="2263"/>
      <c r="H631" s="2265"/>
      <c r="I631" s="2267"/>
      <c r="J631" s="2269"/>
      <c r="K631" s="145">
        <v>4006200</v>
      </c>
      <c r="L631" s="2269"/>
    </row>
    <row r="632" spans="1:12" x14ac:dyDescent="0.25">
      <c r="A632" s="2137"/>
      <c r="B632" s="144" t="s">
        <v>455</v>
      </c>
      <c r="C632" s="145">
        <v>2929132</v>
      </c>
      <c r="D632" s="146">
        <v>1.7606581793699571E-2</v>
      </c>
      <c r="E632" s="147">
        <v>818</v>
      </c>
      <c r="F632" s="148">
        <f t="shared" si="10"/>
        <v>2.8546501483161752E-2</v>
      </c>
      <c r="G632" s="2263"/>
      <c r="H632" s="2265"/>
      <c r="I632" s="2267"/>
      <c r="J632" s="2269"/>
      <c r="K632" s="145"/>
      <c r="L632" s="2269"/>
    </row>
    <row r="633" spans="1:12" x14ac:dyDescent="0.25">
      <c r="A633" s="2137"/>
      <c r="B633" s="144" t="s">
        <v>456</v>
      </c>
      <c r="C633" s="145">
        <v>316615</v>
      </c>
      <c r="D633" s="146">
        <v>1.9031262143912222E-3</v>
      </c>
      <c r="E633" s="147">
        <v>203</v>
      </c>
      <c r="F633" s="148">
        <f t="shared" si="10"/>
        <v>7.0842784854301165E-3</v>
      </c>
      <c r="G633" s="2263"/>
      <c r="H633" s="2265"/>
      <c r="I633" s="2267"/>
      <c r="J633" s="2269"/>
      <c r="K633" s="145">
        <v>1462750</v>
      </c>
      <c r="L633" s="2269"/>
    </row>
    <row r="634" spans="1:12" x14ac:dyDescent="0.25">
      <c r="A634" s="2138"/>
      <c r="B634" s="149" t="s">
        <v>457</v>
      </c>
      <c r="C634" s="150">
        <v>349347</v>
      </c>
      <c r="D634" s="151">
        <v>2.0998734539391072E-3</v>
      </c>
      <c r="E634" s="152">
        <v>178</v>
      </c>
      <c r="F634" s="336">
        <f t="shared" si="10"/>
        <v>6.2118303960914329E-3</v>
      </c>
      <c r="G634" s="2264"/>
      <c r="H634" s="2266"/>
      <c r="I634" s="2268"/>
      <c r="J634" s="2270"/>
      <c r="K634" s="150"/>
      <c r="L634" s="2270"/>
    </row>
    <row r="635" spans="1:12" x14ac:dyDescent="0.25">
      <c r="A635" s="2232" t="s">
        <v>458</v>
      </c>
      <c r="B635" s="280" t="s">
        <v>459</v>
      </c>
      <c r="C635" s="281">
        <v>468209.8</v>
      </c>
      <c r="D635" s="156">
        <v>2.8143402688276657E-3</v>
      </c>
      <c r="E635" s="157">
        <v>94</v>
      </c>
      <c r="F635" s="250">
        <f t="shared" ref="F635:F652" si="11">E635/$C$528</f>
        <v>3.2804048159134533E-3</v>
      </c>
      <c r="G635" s="2240">
        <f>SUM(C635:C643)</f>
        <v>13578350.300000001</v>
      </c>
      <c r="H635" s="2241">
        <f>SUM(D635:D643)</f>
        <v>8.1617467283978701E-2</v>
      </c>
      <c r="I635" s="2242">
        <f>SUM(E635:E643)</f>
        <v>2045</v>
      </c>
      <c r="J635" s="2243">
        <f>SUM(F635:F643)</f>
        <v>7.1366253707904379E-2</v>
      </c>
      <c r="K635" s="282"/>
      <c r="L635" s="2244"/>
    </row>
    <row r="636" spans="1:12" x14ac:dyDescent="0.25">
      <c r="A636" s="2232"/>
      <c r="B636" s="283" t="s">
        <v>460</v>
      </c>
      <c r="C636" s="248">
        <v>629610</v>
      </c>
      <c r="D636" s="284">
        <v>3.784493141016242E-3</v>
      </c>
      <c r="E636" s="249">
        <v>129</v>
      </c>
      <c r="F636" s="285">
        <f t="shared" si="11"/>
        <v>4.5018321409876112E-3</v>
      </c>
      <c r="G636" s="2233"/>
      <c r="H636" s="2234"/>
      <c r="I636" s="2235"/>
      <c r="J636" s="2236"/>
      <c r="K636" s="286"/>
      <c r="L636" s="2244"/>
    </row>
    <row r="637" spans="1:12" x14ac:dyDescent="0.25">
      <c r="A637" s="2232"/>
      <c r="B637" s="283" t="s">
        <v>461</v>
      </c>
      <c r="C637" s="248">
        <v>3489384.2</v>
      </c>
      <c r="D637" s="284">
        <v>2.0974175396309538E-2</v>
      </c>
      <c r="E637" s="249">
        <v>516</v>
      </c>
      <c r="F637" s="285">
        <f t="shared" si="11"/>
        <v>1.8007328563950445E-2</v>
      </c>
      <c r="G637" s="2233"/>
      <c r="H637" s="2234"/>
      <c r="I637" s="2235"/>
      <c r="J637" s="2236"/>
      <c r="K637" s="286"/>
      <c r="L637" s="2244"/>
    </row>
    <row r="638" spans="1:12" x14ac:dyDescent="0.25">
      <c r="A638" s="2232"/>
      <c r="B638" s="283" t="s">
        <v>462</v>
      </c>
      <c r="C638" s="248">
        <v>833200</v>
      </c>
      <c r="D638" s="284">
        <v>5.0082426980110435E-3</v>
      </c>
      <c r="E638" s="249">
        <v>78</v>
      </c>
      <c r="F638" s="285">
        <f t="shared" si="11"/>
        <v>2.7220380387366953E-3</v>
      </c>
      <c r="G638" s="2233"/>
      <c r="H638" s="2234"/>
      <c r="I638" s="2235"/>
      <c r="J638" s="2236"/>
      <c r="K638" s="286"/>
      <c r="L638" s="2244"/>
    </row>
    <row r="639" spans="1:12" x14ac:dyDescent="0.25">
      <c r="A639" s="2232"/>
      <c r="B639" s="283" t="s">
        <v>463</v>
      </c>
      <c r="C639" s="248">
        <v>46034.5</v>
      </c>
      <c r="D639" s="284">
        <v>2.7670661123570494E-4</v>
      </c>
      <c r="E639" s="249">
        <v>8</v>
      </c>
      <c r="F639" s="285">
        <f t="shared" si="11"/>
        <v>2.7918338858837899E-4</v>
      </c>
      <c r="G639" s="2233"/>
      <c r="H639" s="2234"/>
      <c r="I639" s="2235"/>
      <c r="J639" s="2236"/>
      <c r="K639" s="286"/>
      <c r="L639" s="2244"/>
    </row>
    <row r="640" spans="1:12" x14ac:dyDescent="0.25">
      <c r="A640" s="2232"/>
      <c r="B640" s="283" t="s">
        <v>464</v>
      </c>
      <c r="C640" s="248">
        <v>2470107</v>
      </c>
      <c r="D640" s="284">
        <v>1.484745000726832E-2</v>
      </c>
      <c r="E640" s="249">
        <v>449</v>
      </c>
      <c r="F640" s="285">
        <f t="shared" si="11"/>
        <v>1.566916768452277E-2</v>
      </c>
      <c r="G640" s="2233"/>
      <c r="H640" s="2234"/>
      <c r="I640" s="2235"/>
      <c r="J640" s="2236"/>
      <c r="K640" s="286"/>
      <c r="L640" s="2244"/>
    </row>
    <row r="641" spans="1:12" x14ac:dyDescent="0.25">
      <c r="A641" s="2232"/>
      <c r="B641" s="283" t="s">
        <v>465</v>
      </c>
      <c r="C641" s="248">
        <v>60000</v>
      </c>
      <c r="D641" s="284">
        <v>3.6065117844534636E-4</v>
      </c>
      <c r="E641" s="249">
        <v>3</v>
      </c>
      <c r="F641" s="285">
        <f t="shared" si="11"/>
        <v>1.0469377072064213E-4</v>
      </c>
      <c r="G641" s="2233"/>
      <c r="H641" s="2234"/>
      <c r="I641" s="2235"/>
      <c r="J641" s="2236"/>
      <c r="K641" s="286"/>
      <c r="L641" s="2244"/>
    </row>
    <row r="642" spans="1:12" x14ac:dyDescent="0.25">
      <c r="A642" s="2232"/>
      <c r="B642" s="283" t="s">
        <v>466</v>
      </c>
      <c r="C642" s="248">
        <f>2899.8+272620</f>
        <v>275519.8</v>
      </c>
      <c r="D642" s="284">
        <v>1.6561090092504357E-3</v>
      </c>
      <c r="E642" s="249">
        <v>70</v>
      </c>
      <c r="F642" s="285">
        <f t="shared" si="11"/>
        <v>2.4428546501483162E-3</v>
      </c>
      <c r="G642" s="2233"/>
      <c r="H642" s="2234"/>
      <c r="I642" s="2235"/>
      <c r="J642" s="2236"/>
      <c r="K642" s="286"/>
      <c r="L642" s="2244"/>
    </row>
    <row r="643" spans="1:12" x14ac:dyDescent="0.25">
      <c r="A643" s="2152"/>
      <c r="B643" s="159" t="s">
        <v>467</v>
      </c>
      <c r="C643" s="252">
        <v>5306285</v>
      </c>
      <c r="D643" s="287">
        <v>3.1895298973614414E-2</v>
      </c>
      <c r="E643" s="162">
        <v>698</v>
      </c>
      <c r="F643" s="288">
        <f t="shared" si="11"/>
        <v>2.4358750654336066E-2</v>
      </c>
      <c r="G643" s="2154"/>
      <c r="H643" s="2156"/>
      <c r="I643" s="2158"/>
      <c r="J643" s="2116"/>
      <c r="K643" s="289"/>
      <c r="L643" s="2245"/>
    </row>
    <row r="644" spans="1:12" ht="25.5" x14ac:dyDescent="0.25">
      <c r="A644" s="1573" t="s">
        <v>1658</v>
      </c>
      <c r="B644" s="290" t="s">
        <v>469</v>
      </c>
      <c r="C644" s="291">
        <v>2155</v>
      </c>
      <c r="D644" s="292">
        <v>1.2953388159162023E-5</v>
      </c>
      <c r="E644" s="293">
        <v>5</v>
      </c>
      <c r="F644" s="292">
        <f t="shared" si="11"/>
        <v>1.7448961786773688E-4</v>
      </c>
      <c r="G644" s="294">
        <f>C644</f>
        <v>2155</v>
      </c>
      <c r="H644" s="295">
        <f>SUM(D644:D644)</f>
        <v>1.2953388159162023E-5</v>
      </c>
      <c r="I644" s="296">
        <f>SUM(E644:E644)</f>
        <v>5</v>
      </c>
      <c r="J644" s="297">
        <f>SUM(F644:F644)</f>
        <v>1.7448961786773688E-4</v>
      </c>
      <c r="K644" s="142"/>
      <c r="L644" s="143"/>
    </row>
    <row r="645" spans="1:12" x14ac:dyDescent="0.25">
      <c r="A645" s="2117" t="s">
        <v>470</v>
      </c>
      <c r="B645" s="298" t="s">
        <v>471</v>
      </c>
      <c r="C645" s="254">
        <v>1014257.5</v>
      </c>
      <c r="D645" s="255">
        <v>6.0965527103671816E-3</v>
      </c>
      <c r="E645" s="256">
        <v>182</v>
      </c>
      <c r="F645" s="168">
        <f t="shared" si="11"/>
        <v>6.3514220903856224E-3</v>
      </c>
      <c r="G645" s="2120">
        <f>SUM(C645:C646)</f>
        <v>1176987.1000000001</v>
      </c>
      <c r="H645" s="2124">
        <f>SUM(D645:D646)</f>
        <v>7.0746964104995121E-3</v>
      </c>
      <c r="I645" s="2128">
        <f>SUM(E645:E646)</f>
        <v>226</v>
      </c>
      <c r="J645" s="2132">
        <f>SUM(F645:F646)</f>
        <v>7.8869307276217063E-3</v>
      </c>
      <c r="K645" s="299"/>
      <c r="L645" s="2271"/>
    </row>
    <row r="646" spans="1:12" x14ac:dyDescent="0.25">
      <c r="A646" s="2119"/>
      <c r="B646" s="300" t="s">
        <v>472</v>
      </c>
      <c r="C646" s="259">
        <v>162729.60000000001</v>
      </c>
      <c r="D646" s="179">
        <v>9.7814370013233069E-4</v>
      </c>
      <c r="E646" s="180">
        <v>44</v>
      </c>
      <c r="F646" s="261">
        <f t="shared" si="11"/>
        <v>1.5355086372360845E-3</v>
      </c>
      <c r="G646" s="2123"/>
      <c r="H646" s="2127"/>
      <c r="I646" s="2131"/>
      <c r="J646" s="2135"/>
      <c r="K646" s="289"/>
      <c r="L646" s="2245"/>
    </row>
    <row r="647" spans="1:12" x14ac:dyDescent="0.25">
      <c r="A647" s="2246" t="s">
        <v>473</v>
      </c>
      <c r="B647" s="301" t="s">
        <v>474</v>
      </c>
      <c r="C647" s="302">
        <v>316728</v>
      </c>
      <c r="D647" s="303">
        <v>1.9038054407772944E-3</v>
      </c>
      <c r="E647" s="304">
        <v>43</v>
      </c>
      <c r="F647" s="305">
        <f t="shared" si="11"/>
        <v>1.5006107136625371E-3</v>
      </c>
      <c r="G647" s="2248">
        <f>SUM(C647:C652)</f>
        <v>898127.4</v>
      </c>
      <c r="H647" s="2251">
        <f>SUM(D647:D652)</f>
        <v>5.3985117534009162E-3</v>
      </c>
      <c r="I647" s="2254">
        <f>SUM(E647:E652)</f>
        <v>176</v>
      </c>
      <c r="J647" s="2257">
        <f>SUM(F647:F652)</f>
        <v>6.1420345489443381E-3</v>
      </c>
      <c r="K647" s="286"/>
      <c r="L647" s="2244"/>
    </row>
    <row r="648" spans="1:12" x14ac:dyDescent="0.25">
      <c r="A648" s="2246"/>
      <c r="B648" s="301" t="s">
        <v>475</v>
      </c>
      <c r="C648" s="302">
        <v>156175.4</v>
      </c>
      <c r="D648" s="303">
        <v>9.3874736756955571E-4</v>
      </c>
      <c r="E648" s="304">
        <v>33</v>
      </c>
      <c r="F648" s="305">
        <f t="shared" si="11"/>
        <v>1.1516314779270633E-3</v>
      </c>
      <c r="G648" s="2249"/>
      <c r="H648" s="2252"/>
      <c r="I648" s="2255"/>
      <c r="J648" s="2258"/>
      <c r="K648" s="286"/>
      <c r="L648" s="2244"/>
    </row>
    <row r="649" spans="1:12" x14ac:dyDescent="0.25">
      <c r="A649" s="2246"/>
      <c r="B649" s="301" t="s">
        <v>476</v>
      </c>
      <c r="C649" s="302">
        <v>800</v>
      </c>
      <c r="D649" s="303">
        <v>4.8086823792712851E-6</v>
      </c>
      <c r="E649" s="304">
        <v>3</v>
      </c>
      <c r="F649" s="305">
        <f t="shared" si="11"/>
        <v>1.0469377072064213E-4</v>
      </c>
      <c r="G649" s="2249"/>
      <c r="H649" s="2252"/>
      <c r="I649" s="2255"/>
      <c r="J649" s="2258"/>
      <c r="K649" s="286"/>
      <c r="L649" s="2244"/>
    </row>
    <row r="650" spans="1:12" x14ac:dyDescent="0.25">
      <c r="A650" s="2246"/>
      <c r="B650" s="301" t="s">
        <v>477</v>
      </c>
      <c r="C650" s="302">
        <v>37800</v>
      </c>
      <c r="D650" s="303">
        <v>2.272102424205682E-4</v>
      </c>
      <c r="E650" s="304">
        <v>9</v>
      </c>
      <c r="F650" s="305">
        <f t="shared" si="11"/>
        <v>3.1408131216192637E-4</v>
      </c>
      <c r="G650" s="2249"/>
      <c r="H650" s="2252"/>
      <c r="I650" s="2255"/>
      <c r="J650" s="2258"/>
      <c r="K650" s="286"/>
      <c r="L650" s="2244"/>
    </row>
    <row r="651" spans="1:12" x14ac:dyDescent="0.25">
      <c r="A651" s="2246"/>
      <c r="B651" s="301" t="s">
        <v>478</v>
      </c>
      <c r="C651" s="302">
        <v>15000</v>
      </c>
      <c r="D651" s="303">
        <v>9.0162794611336591E-5</v>
      </c>
      <c r="E651" s="304">
        <v>6</v>
      </c>
      <c r="F651" s="305">
        <f t="shared" si="11"/>
        <v>2.0938754144128426E-4</v>
      </c>
      <c r="G651" s="2249"/>
      <c r="H651" s="2252"/>
      <c r="I651" s="2255"/>
      <c r="J651" s="2258"/>
      <c r="K651" s="286"/>
      <c r="L651" s="2244"/>
    </row>
    <row r="652" spans="1:12" ht="15.75" thickBot="1" x14ac:dyDescent="0.3">
      <c r="A652" s="2247"/>
      <c r="B652" s="306" t="s">
        <v>479</v>
      </c>
      <c r="C652" s="307">
        <v>371624</v>
      </c>
      <c r="D652" s="308">
        <v>2.2337772256428899E-3</v>
      </c>
      <c r="E652" s="309">
        <v>82</v>
      </c>
      <c r="F652" s="310">
        <f t="shared" si="11"/>
        <v>2.8616297330308848E-3</v>
      </c>
      <c r="G652" s="2250"/>
      <c r="H652" s="2253"/>
      <c r="I652" s="2256"/>
      <c r="J652" s="2259"/>
      <c r="K652" s="311"/>
      <c r="L652" s="2260"/>
    </row>
    <row r="653" spans="1:12" x14ac:dyDescent="0.25">
      <c r="A653" s="129"/>
      <c r="B653" s="130"/>
      <c r="C653" s="313">
        <f t="shared" ref="C653:J653" si="12">SUM(C532:C652)</f>
        <v>665548922.96000004</v>
      </c>
      <c r="D653" s="131">
        <f t="shared" si="12"/>
        <v>1.0000000000000002</v>
      </c>
      <c r="E653" s="132">
        <f t="shared" si="12"/>
        <v>28655</v>
      </c>
      <c r="F653" s="133">
        <f t="shared" si="12"/>
        <v>1</v>
      </c>
      <c r="G653" s="313">
        <f t="shared" si="12"/>
        <v>166365739.48999998</v>
      </c>
      <c r="H653" s="133">
        <f t="shared" si="12"/>
        <v>0.99999999999999978</v>
      </c>
      <c r="I653" s="132">
        <f t="shared" si="12"/>
        <v>28655</v>
      </c>
      <c r="J653" s="133">
        <f t="shared" si="12"/>
        <v>1</v>
      </c>
      <c r="K653" s="134"/>
      <c r="L653" s="135">
        <f>SUM(L536:L634)</f>
        <v>1</v>
      </c>
    </row>
    <row r="654" spans="1:12" x14ac:dyDescent="0.25">
      <c r="A654" s="136"/>
      <c r="B654" s="312"/>
      <c r="C654" s="312"/>
      <c r="D654" s="312"/>
      <c r="E654" s="312"/>
      <c r="F654" s="312"/>
      <c r="G654" s="312"/>
      <c r="H654" s="312"/>
      <c r="I654" s="312"/>
      <c r="J654" s="312"/>
      <c r="K654" s="312"/>
      <c r="L654" s="312"/>
    </row>
    <row r="655" spans="1:12" x14ac:dyDescent="0.25">
      <c r="A655" s="136"/>
      <c r="B655" s="312"/>
      <c r="C655" s="312"/>
      <c r="D655" s="312"/>
      <c r="E655" s="312"/>
      <c r="F655" s="312"/>
      <c r="G655" s="312"/>
      <c r="H655" s="312"/>
      <c r="I655" s="312"/>
      <c r="J655" s="312"/>
      <c r="K655" s="312"/>
      <c r="L655" s="312"/>
    </row>
    <row r="656" spans="1:12" x14ac:dyDescent="0.25">
      <c r="A656" s="136"/>
      <c r="B656" s="312"/>
      <c r="C656" s="312"/>
      <c r="D656" s="312"/>
      <c r="E656" s="312"/>
      <c r="F656" s="312"/>
      <c r="G656" s="312"/>
      <c r="H656" s="312"/>
      <c r="I656" s="312"/>
      <c r="J656" s="312"/>
      <c r="K656" s="312"/>
      <c r="L656" s="312"/>
    </row>
    <row r="657" spans="1:12" x14ac:dyDescent="0.25">
      <c r="A657" s="136"/>
      <c r="B657" s="312"/>
      <c r="C657" s="312"/>
      <c r="D657" s="312"/>
      <c r="E657" s="312"/>
      <c r="F657" s="312"/>
      <c r="G657" s="312"/>
      <c r="H657" s="312"/>
      <c r="I657" s="312"/>
      <c r="J657" s="312"/>
      <c r="K657" s="312"/>
      <c r="L657" s="312"/>
    </row>
    <row r="658" spans="1:12" x14ac:dyDescent="0.25">
      <c r="A658" s="136"/>
      <c r="B658" s="312"/>
      <c r="C658" s="312"/>
      <c r="D658" s="312"/>
      <c r="E658" s="312"/>
      <c r="F658" s="312"/>
      <c r="G658" s="312"/>
      <c r="H658" s="312"/>
      <c r="I658" s="312"/>
      <c r="J658" s="312"/>
      <c r="K658" s="312"/>
      <c r="L658" s="312"/>
    </row>
    <row r="659" spans="1:12" x14ac:dyDescent="0.25">
      <c r="A659" s="136"/>
      <c r="B659" s="312"/>
      <c r="C659" s="312"/>
      <c r="D659" s="312"/>
      <c r="E659" s="312"/>
      <c r="F659" s="312"/>
      <c r="G659" s="312"/>
      <c r="H659" s="312"/>
      <c r="I659" s="312"/>
      <c r="J659" s="312"/>
      <c r="K659" s="312"/>
      <c r="L659" s="312"/>
    </row>
    <row r="660" spans="1:12" x14ac:dyDescent="0.25">
      <c r="A660" s="136"/>
      <c r="B660" s="312"/>
      <c r="C660" s="312"/>
      <c r="D660" s="312"/>
      <c r="E660" s="312"/>
      <c r="F660" s="312"/>
      <c r="G660" s="312"/>
      <c r="H660" s="312"/>
      <c r="I660" s="312"/>
      <c r="J660" s="312"/>
      <c r="K660" s="312"/>
      <c r="L660" s="312"/>
    </row>
    <row r="661" spans="1:12" x14ac:dyDescent="0.25">
      <c r="A661" s="136"/>
      <c r="B661" s="312"/>
      <c r="C661" s="312"/>
      <c r="D661" s="312"/>
      <c r="E661" s="312"/>
      <c r="F661" s="312"/>
      <c r="G661" s="312"/>
      <c r="H661" s="312"/>
      <c r="I661" s="312"/>
      <c r="J661" s="312"/>
      <c r="K661" s="312"/>
      <c r="L661" s="312"/>
    </row>
    <row r="662" spans="1:12" x14ac:dyDescent="0.25">
      <c r="A662" s="136"/>
      <c r="B662" s="312"/>
      <c r="C662" s="312"/>
      <c r="D662" s="312"/>
      <c r="E662" s="312"/>
      <c r="F662" s="312"/>
      <c r="G662" s="312"/>
      <c r="H662" s="312"/>
      <c r="I662" s="312"/>
      <c r="J662" s="312"/>
      <c r="K662" s="312"/>
      <c r="L662" s="312"/>
    </row>
    <row r="663" spans="1:12" x14ac:dyDescent="0.25">
      <c r="A663" s="136"/>
      <c r="B663" s="312"/>
      <c r="C663" s="312"/>
      <c r="D663" s="312"/>
      <c r="E663" s="312"/>
      <c r="F663" s="312"/>
      <c r="G663" s="312"/>
      <c r="H663" s="312"/>
      <c r="I663" s="312"/>
      <c r="J663" s="312"/>
      <c r="K663" s="312"/>
      <c r="L663" s="312"/>
    </row>
    <row r="664" spans="1:12" x14ac:dyDescent="0.25">
      <c r="A664" s="136"/>
      <c r="B664" s="312" t="s">
        <v>291</v>
      </c>
      <c r="C664" s="312" t="s">
        <v>359</v>
      </c>
      <c r="D664" s="312"/>
      <c r="E664" s="312"/>
      <c r="F664" s="312"/>
      <c r="G664" s="312"/>
      <c r="H664" s="312"/>
      <c r="I664" s="312"/>
      <c r="J664" s="312"/>
      <c r="K664" s="312"/>
      <c r="L664" s="312"/>
    </row>
    <row r="665" spans="1:12" x14ac:dyDescent="0.25">
      <c r="A665" s="136" t="s">
        <v>364</v>
      </c>
      <c r="B665" s="312">
        <v>1512845.1</v>
      </c>
      <c r="C665" s="312"/>
      <c r="D665" s="312">
        <v>0</v>
      </c>
      <c r="E665" s="312" t="s">
        <v>404</v>
      </c>
      <c r="F665" s="312"/>
      <c r="G665" s="312"/>
      <c r="H665" s="312"/>
      <c r="I665" s="312"/>
      <c r="J665" s="312"/>
      <c r="K665" s="312"/>
      <c r="L665" s="312"/>
    </row>
    <row r="666" spans="1:12" x14ac:dyDescent="0.25">
      <c r="A666" s="136" t="s">
        <v>369</v>
      </c>
      <c r="B666" s="312">
        <v>18729967.629999999</v>
      </c>
      <c r="C666" s="312">
        <v>870250</v>
      </c>
      <c r="D666" s="312">
        <v>0</v>
      </c>
      <c r="E666" s="312" t="s">
        <v>480</v>
      </c>
      <c r="F666" s="312"/>
      <c r="G666" s="312"/>
      <c r="H666" s="312"/>
      <c r="I666" s="312"/>
      <c r="J666" s="312"/>
      <c r="K666" s="312"/>
      <c r="L666" s="312"/>
    </row>
    <row r="667" spans="1:12" x14ac:dyDescent="0.25">
      <c r="A667" s="136" t="s">
        <v>372</v>
      </c>
      <c r="B667" s="312">
        <v>594318</v>
      </c>
      <c r="C667" s="312"/>
      <c r="D667" s="312">
        <v>0.01</v>
      </c>
      <c r="E667" s="312" t="s">
        <v>481</v>
      </c>
      <c r="F667" s="312"/>
      <c r="G667" s="312"/>
      <c r="H667" s="312"/>
      <c r="I667" s="312"/>
      <c r="J667" s="312"/>
      <c r="K667" s="312"/>
      <c r="L667" s="312"/>
    </row>
    <row r="668" spans="1:12" x14ac:dyDescent="0.25">
      <c r="A668" s="136" t="s">
        <v>378</v>
      </c>
      <c r="B668" s="312">
        <v>939284</v>
      </c>
      <c r="C668" s="312"/>
      <c r="D668" s="312">
        <v>0.21</v>
      </c>
      <c r="E668" s="312" t="s">
        <v>424</v>
      </c>
      <c r="F668" s="312"/>
      <c r="G668" s="312"/>
      <c r="H668" s="312"/>
      <c r="I668" s="312"/>
      <c r="J668" s="312"/>
      <c r="K668" s="312"/>
      <c r="L668" s="312"/>
    </row>
    <row r="669" spans="1:12" x14ac:dyDescent="0.25">
      <c r="A669" s="136" t="s">
        <v>384</v>
      </c>
      <c r="B669" s="312">
        <v>9971226.3500000015</v>
      </c>
      <c r="C669" s="312">
        <v>513360</v>
      </c>
      <c r="D669" s="312">
        <v>0.23</v>
      </c>
      <c r="E669" s="312" t="s">
        <v>421</v>
      </c>
      <c r="F669" s="312"/>
      <c r="G669" s="312"/>
      <c r="H669" s="312"/>
      <c r="I669" s="312"/>
      <c r="J669" s="312"/>
      <c r="K669" s="312"/>
      <c r="L669" s="312"/>
    </row>
    <row r="670" spans="1:12" x14ac:dyDescent="0.25">
      <c r="A670" s="136" t="s">
        <v>481</v>
      </c>
      <c r="B670" s="312">
        <v>10890</v>
      </c>
      <c r="C670" s="312"/>
      <c r="D670" s="312">
        <v>0.36</v>
      </c>
      <c r="E670" s="312" t="s">
        <v>372</v>
      </c>
      <c r="F670" s="312"/>
      <c r="G670" s="312"/>
      <c r="H670" s="312"/>
      <c r="I670" s="312"/>
      <c r="J670" s="312"/>
      <c r="K670" s="312"/>
      <c r="L670" s="312"/>
    </row>
    <row r="671" spans="1:12" x14ac:dyDescent="0.25">
      <c r="A671" s="136" t="s">
        <v>398</v>
      </c>
      <c r="B671" s="312">
        <v>5573206</v>
      </c>
      <c r="C671" s="312">
        <v>4852680</v>
      </c>
      <c r="D671" s="312">
        <v>0.54</v>
      </c>
      <c r="E671" s="312" t="s">
        <v>473</v>
      </c>
      <c r="F671" s="312"/>
      <c r="G671" s="312"/>
      <c r="H671" s="312"/>
      <c r="I671" s="312"/>
      <c r="J671" s="312"/>
      <c r="K671" s="312"/>
      <c r="L671" s="312"/>
    </row>
    <row r="672" spans="1:12" x14ac:dyDescent="0.25">
      <c r="A672" s="136" t="s">
        <v>404</v>
      </c>
      <c r="B672" s="312">
        <v>1850</v>
      </c>
      <c r="C672" s="312"/>
      <c r="D672" s="312">
        <v>0.56000000000000005</v>
      </c>
      <c r="E672" s="312" t="s">
        <v>378</v>
      </c>
      <c r="F672" s="312"/>
      <c r="G672" s="312"/>
      <c r="H672" s="312"/>
      <c r="I672" s="312"/>
      <c r="J672" s="312"/>
      <c r="K672" s="312"/>
      <c r="L672" s="312"/>
    </row>
    <row r="673" spans="1:12" x14ac:dyDescent="0.25">
      <c r="A673" s="136" t="s">
        <v>406</v>
      </c>
      <c r="B673" s="312">
        <v>1923274.4</v>
      </c>
      <c r="C673" s="312"/>
      <c r="D673" s="312">
        <v>0.71</v>
      </c>
      <c r="E673" s="312" t="s">
        <v>470</v>
      </c>
      <c r="F673" s="312"/>
      <c r="G673" s="312"/>
      <c r="H673" s="312"/>
      <c r="I673" s="312"/>
      <c r="J673" s="312"/>
      <c r="K673" s="312"/>
      <c r="L673" s="312"/>
    </row>
    <row r="674" spans="1:12" x14ac:dyDescent="0.25">
      <c r="A674" s="136" t="s">
        <v>415</v>
      </c>
      <c r="B674" s="312">
        <v>11074909.5</v>
      </c>
      <c r="C674" s="312">
        <v>9812720</v>
      </c>
      <c r="D674" s="312">
        <v>0.91</v>
      </c>
      <c r="E674" s="312" t="s">
        <v>364</v>
      </c>
      <c r="F674" s="312"/>
      <c r="G674" s="312"/>
      <c r="H674" s="312"/>
      <c r="I674" s="312"/>
      <c r="J674" s="312"/>
      <c r="K674" s="312"/>
      <c r="L674" s="312"/>
    </row>
    <row r="675" spans="1:12" x14ac:dyDescent="0.25">
      <c r="A675" s="136" t="s">
        <v>421</v>
      </c>
      <c r="B675" s="312">
        <v>374945</v>
      </c>
      <c r="C675" s="312"/>
      <c r="D675" s="312">
        <v>1.02</v>
      </c>
      <c r="E675" s="312" t="s">
        <v>439</v>
      </c>
      <c r="F675" s="312"/>
      <c r="G675" s="312"/>
      <c r="H675" s="312"/>
      <c r="I675" s="312"/>
      <c r="J675" s="312"/>
      <c r="K675" s="312"/>
      <c r="L675" s="312"/>
    </row>
    <row r="676" spans="1:12" x14ac:dyDescent="0.25">
      <c r="A676" s="136" t="s">
        <v>424</v>
      </c>
      <c r="B676" s="312">
        <v>357632.5</v>
      </c>
      <c r="C676" s="312"/>
      <c r="D676" s="312">
        <v>1.1599999999999999</v>
      </c>
      <c r="E676" s="312" t="s">
        <v>406</v>
      </c>
      <c r="F676" s="312"/>
      <c r="G676" s="312"/>
      <c r="H676" s="312"/>
      <c r="I676" s="312"/>
      <c r="J676" s="312"/>
      <c r="K676" s="312"/>
      <c r="L676" s="312"/>
    </row>
    <row r="677" spans="1:12" x14ac:dyDescent="0.25">
      <c r="A677" s="136" t="s">
        <v>432</v>
      </c>
      <c r="B677" s="312">
        <v>87692148.579999983</v>
      </c>
      <c r="C677" s="312">
        <v>13587818.5</v>
      </c>
      <c r="D677" s="312">
        <v>3.35</v>
      </c>
      <c r="E677" s="312" t="s">
        <v>398</v>
      </c>
      <c r="F677" s="312"/>
      <c r="G677" s="312"/>
      <c r="H677" s="312"/>
      <c r="I677" s="312"/>
      <c r="J677" s="312"/>
      <c r="K677" s="312"/>
      <c r="L677" s="312"/>
    </row>
    <row r="678" spans="1:12" x14ac:dyDescent="0.25">
      <c r="A678" s="136" t="s">
        <v>439</v>
      </c>
      <c r="B678" s="312">
        <v>1700705.1400000001</v>
      </c>
      <c r="C678" s="312">
        <v>1704750</v>
      </c>
      <c r="D678" s="312">
        <v>5.99</v>
      </c>
      <c r="E678" s="312" t="s">
        <v>384</v>
      </c>
      <c r="F678" s="312"/>
      <c r="G678" s="312"/>
      <c r="H678" s="312"/>
      <c r="I678" s="312"/>
      <c r="J678" s="312"/>
      <c r="K678" s="312"/>
      <c r="L678" s="312"/>
    </row>
    <row r="679" spans="1:12" x14ac:dyDescent="0.25">
      <c r="A679" s="136" t="s">
        <v>448</v>
      </c>
      <c r="B679" s="312">
        <v>10252917.49</v>
      </c>
      <c r="C679" s="312">
        <v>17839450</v>
      </c>
      <c r="D679" s="312">
        <v>6.16</v>
      </c>
      <c r="E679" s="312" t="s">
        <v>448</v>
      </c>
      <c r="F679" s="312"/>
      <c r="G679" s="312"/>
      <c r="H679" s="312"/>
      <c r="I679" s="312"/>
      <c r="J679" s="312"/>
      <c r="K679" s="312"/>
      <c r="L679" s="312"/>
    </row>
    <row r="680" spans="1:12" x14ac:dyDescent="0.25">
      <c r="A680" s="136" t="s">
        <v>458</v>
      </c>
      <c r="B680" s="312">
        <v>13578350.300000001</v>
      </c>
      <c r="C680" s="312"/>
      <c r="D680" s="312">
        <v>6.66</v>
      </c>
      <c r="E680" s="312" t="s">
        <v>415</v>
      </c>
      <c r="F680" s="312"/>
      <c r="G680" s="312"/>
      <c r="H680" s="312"/>
      <c r="I680" s="312"/>
      <c r="J680" s="312"/>
      <c r="K680" s="312"/>
      <c r="L680" s="312"/>
    </row>
    <row r="681" spans="1:12" x14ac:dyDescent="0.25">
      <c r="A681" s="136" t="s">
        <v>480</v>
      </c>
      <c r="B681" s="312">
        <v>2155</v>
      </c>
      <c r="C681" s="312"/>
      <c r="D681" s="312">
        <v>8.16</v>
      </c>
      <c r="E681" s="312" t="s">
        <v>458</v>
      </c>
      <c r="F681" s="312"/>
      <c r="G681" s="312"/>
      <c r="H681" s="312"/>
      <c r="I681" s="312"/>
      <c r="J681" s="312"/>
      <c r="K681" s="312"/>
      <c r="L681" s="312"/>
    </row>
    <row r="682" spans="1:12" x14ac:dyDescent="0.25">
      <c r="A682" s="136" t="s">
        <v>470</v>
      </c>
      <c r="B682" s="312">
        <v>1176987.1000000001</v>
      </c>
      <c r="C682" s="312"/>
      <c r="D682" s="312">
        <v>11.26</v>
      </c>
      <c r="E682" s="312" t="s">
        <v>369</v>
      </c>
      <c r="F682" s="312"/>
      <c r="G682" s="312"/>
      <c r="H682" s="312"/>
      <c r="I682" s="312"/>
      <c r="J682" s="312"/>
      <c r="K682" s="312"/>
      <c r="L682" s="312"/>
    </row>
    <row r="683" spans="1:12" x14ac:dyDescent="0.25">
      <c r="A683" s="136" t="s">
        <v>473</v>
      </c>
      <c r="B683" s="312">
        <v>898127.4</v>
      </c>
      <c r="C683" s="312"/>
      <c r="D683" s="312">
        <v>52.71</v>
      </c>
      <c r="E683" s="312" t="s">
        <v>432</v>
      </c>
      <c r="F683" s="312"/>
      <c r="G683" s="312"/>
      <c r="H683" s="312"/>
      <c r="I683" s="312"/>
      <c r="J683" s="312"/>
      <c r="K683" s="312"/>
      <c r="L683" s="312"/>
    </row>
    <row r="684" spans="1:12" x14ac:dyDescent="0.25">
      <c r="A684" s="136"/>
      <c r="B684" s="312"/>
      <c r="C684" s="312"/>
      <c r="D684" s="312"/>
      <c r="E684" s="312"/>
      <c r="F684" s="312"/>
      <c r="G684" s="312"/>
      <c r="H684" s="312"/>
      <c r="I684" s="312"/>
      <c r="J684" s="312"/>
      <c r="K684" s="312"/>
      <c r="L684" s="312"/>
    </row>
    <row r="685" spans="1:12" x14ac:dyDescent="0.25">
      <c r="A685" s="136"/>
      <c r="B685" s="312"/>
      <c r="C685" s="312"/>
      <c r="D685" s="312"/>
      <c r="E685" s="312"/>
      <c r="F685" s="312"/>
      <c r="G685" s="312"/>
      <c r="H685" s="312"/>
      <c r="I685" s="312"/>
      <c r="J685" s="312"/>
      <c r="K685" s="312"/>
      <c r="L685" s="312"/>
    </row>
    <row r="686" spans="1:12" x14ac:dyDescent="0.25">
      <c r="A686" s="136"/>
      <c r="B686" s="312"/>
      <c r="C686" s="312"/>
      <c r="D686" s="312"/>
      <c r="E686" s="312"/>
      <c r="F686" s="312"/>
      <c r="G686" s="312"/>
      <c r="H686" s="312"/>
      <c r="I686" s="312"/>
      <c r="J686" s="312"/>
      <c r="K686" s="312"/>
      <c r="L686" s="312"/>
    </row>
    <row r="687" spans="1:12" x14ac:dyDescent="0.25">
      <c r="A687" s="136"/>
      <c r="B687" s="312"/>
      <c r="C687" s="312"/>
      <c r="D687" s="312"/>
      <c r="E687" s="312"/>
      <c r="F687" s="312"/>
      <c r="G687" s="312"/>
      <c r="H687" s="312"/>
      <c r="I687" s="312"/>
      <c r="J687" s="312"/>
      <c r="K687" s="312"/>
      <c r="L687" s="312"/>
    </row>
    <row r="688" spans="1:12" x14ac:dyDescent="0.25">
      <c r="A688" s="136"/>
      <c r="B688" s="312"/>
      <c r="C688" s="312"/>
      <c r="D688" s="312"/>
      <c r="E688" s="312"/>
      <c r="F688" s="312"/>
      <c r="G688" s="312"/>
      <c r="H688" s="312"/>
      <c r="I688" s="312"/>
      <c r="J688" s="312"/>
      <c r="K688" s="312"/>
      <c r="L688" s="312"/>
    </row>
    <row r="689" spans="1:12" x14ac:dyDescent="0.25">
      <c r="A689" s="136"/>
      <c r="B689" s="136"/>
      <c r="C689" s="136"/>
      <c r="D689" s="136"/>
      <c r="E689" s="136"/>
      <c r="F689" s="136"/>
      <c r="G689" s="136"/>
      <c r="H689" s="136"/>
      <c r="I689" s="136"/>
      <c r="J689" s="136"/>
      <c r="K689" s="136"/>
      <c r="L689" s="136"/>
    </row>
    <row r="690" spans="1:12" x14ac:dyDescent="0.25">
      <c r="A690" s="136"/>
      <c r="B690" s="136"/>
      <c r="C690" s="136"/>
      <c r="D690" s="136"/>
      <c r="E690" s="136"/>
      <c r="F690" s="136"/>
      <c r="G690" s="136"/>
      <c r="H690" s="136"/>
      <c r="I690" s="136"/>
      <c r="J690" s="136"/>
      <c r="K690" s="136"/>
      <c r="L690" s="136"/>
    </row>
    <row r="691" spans="1:12" x14ac:dyDescent="0.25">
      <c r="A691" s="136"/>
      <c r="B691" s="136"/>
      <c r="C691" s="136"/>
      <c r="D691" s="136"/>
      <c r="E691" s="136"/>
      <c r="F691" s="136"/>
      <c r="G691" s="136"/>
      <c r="H691" s="136"/>
      <c r="I691" s="136"/>
      <c r="J691" s="136"/>
      <c r="K691" s="136"/>
      <c r="L691" s="136"/>
    </row>
    <row r="692" spans="1:12" x14ac:dyDescent="0.25">
      <c r="A692" s="136"/>
      <c r="B692" s="136"/>
      <c r="C692" s="136"/>
      <c r="D692" s="136"/>
      <c r="E692" s="136"/>
      <c r="F692" s="136"/>
      <c r="G692" s="136"/>
      <c r="H692" s="136"/>
      <c r="I692" s="136"/>
      <c r="J692" s="136"/>
      <c r="K692" s="136"/>
      <c r="L692" s="136"/>
    </row>
    <row r="693" spans="1:12" x14ac:dyDescent="0.25">
      <c r="A693" s="136"/>
      <c r="B693" s="136"/>
      <c r="C693" s="136"/>
      <c r="D693" s="136"/>
      <c r="E693" s="136"/>
      <c r="F693" s="136"/>
      <c r="G693" s="136"/>
      <c r="H693" s="136"/>
      <c r="I693" s="136"/>
      <c r="J693" s="136"/>
      <c r="K693" s="136"/>
      <c r="L693" s="136"/>
    </row>
    <row r="694" spans="1:12" x14ac:dyDescent="0.25">
      <c r="A694" s="136"/>
      <c r="B694" s="136"/>
      <c r="C694" s="136"/>
      <c r="D694" s="136"/>
      <c r="E694" s="136"/>
      <c r="F694" s="136"/>
      <c r="G694" s="136"/>
      <c r="H694" s="136"/>
      <c r="I694" s="136"/>
      <c r="J694" s="136"/>
      <c r="K694" s="136"/>
      <c r="L694" s="136"/>
    </row>
    <row r="695" spans="1:12" x14ac:dyDescent="0.25">
      <c r="A695" s="136"/>
      <c r="B695" s="136"/>
      <c r="C695" s="136"/>
      <c r="D695" s="136"/>
      <c r="E695" s="136"/>
      <c r="F695" s="136"/>
      <c r="G695" s="136"/>
      <c r="H695" s="136"/>
      <c r="I695" s="136"/>
      <c r="J695" s="136"/>
      <c r="K695" s="136"/>
      <c r="L695" s="136"/>
    </row>
    <row r="696" spans="1:12" x14ac:dyDescent="0.25">
      <c r="A696" s="136"/>
      <c r="B696" s="136"/>
      <c r="C696" s="136"/>
      <c r="D696" s="136"/>
      <c r="E696" s="136"/>
      <c r="F696" s="136"/>
      <c r="G696" s="136"/>
      <c r="H696" s="136"/>
      <c r="I696" s="136"/>
      <c r="J696" s="136"/>
      <c r="K696" s="136"/>
      <c r="L696" s="136"/>
    </row>
    <row r="697" spans="1:12" x14ac:dyDescent="0.25">
      <c r="A697" s="136"/>
      <c r="B697" s="136"/>
      <c r="C697" s="136"/>
      <c r="D697" s="136"/>
      <c r="E697" s="136"/>
      <c r="F697" s="136"/>
      <c r="G697" s="136"/>
      <c r="H697" s="136"/>
      <c r="I697" s="136"/>
      <c r="J697" s="136"/>
      <c r="K697" s="136"/>
      <c r="L697" s="136"/>
    </row>
    <row r="698" spans="1:12" x14ac:dyDescent="0.25">
      <c r="A698" s="136"/>
      <c r="B698" s="136"/>
      <c r="C698" s="136"/>
      <c r="D698" s="136"/>
      <c r="E698" s="136"/>
      <c r="F698" s="136"/>
      <c r="G698" s="136"/>
      <c r="H698" s="136"/>
      <c r="I698" s="136"/>
      <c r="J698" s="136"/>
      <c r="K698" s="136"/>
      <c r="L698" s="136"/>
    </row>
    <row r="699" spans="1:12" x14ac:dyDescent="0.25">
      <c r="A699" s="136"/>
      <c r="B699" s="136"/>
      <c r="C699" s="136"/>
      <c r="D699" s="136"/>
      <c r="E699" s="136"/>
      <c r="F699" s="136"/>
      <c r="G699" s="136"/>
      <c r="H699" s="136"/>
      <c r="I699" s="136"/>
      <c r="J699" s="136"/>
      <c r="K699" s="136"/>
      <c r="L699" s="136"/>
    </row>
    <row r="700" spans="1:12" x14ac:dyDescent="0.25">
      <c r="A700" s="136"/>
      <c r="B700" s="136"/>
      <c r="C700" s="136"/>
      <c r="D700" s="136"/>
      <c r="E700" s="136"/>
      <c r="F700" s="136"/>
      <c r="G700" s="136"/>
      <c r="H700" s="136"/>
      <c r="I700" s="136"/>
      <c r="J700" s="136"/>
      <c r="K700" s="136"/>
      <c r="L700" s="136"/>
    </row>
    <row r="701" spans="1:12" x14ac:dyDescent="0.25">
      <c r="A701" s="136"/>
      <c r="B701" s="136"/>
      <c r="C701" s="136"/>
      <c r="D701" s="136"/>
      <c r="E701" s="136"/>
      <c r="F701" s="136"/>
      <c r="G701" s="136"/>
      <c r="H701" s="136"/>
      <c r="I701" s="136"/>
      <c r="J701" s="136"/>
      <c r="K701" s="136"/>
      <c r="L701" s="136"/>
    </row>
    <row r="702" spans="1:12" x14ac:dyDescent="0.25">
      <c r="A702" s="136"/>
      <c r="B702" s="136"/>
      <c r="C702" s="136"/>
      <c r="D702" s="136"/>
      <c r="E702" s="136"/>
      <c r="F702" s="136"/>
      <c r="G702" s="136"/>
      <c r="H702" s="136"/>
      <c r="I702" s="136"/>
      <c r="J702" s="136"/>
      <c r="K702" s="136"/>
      <c r="L702" s="136"/>
    </row>
    <row r="703" spans="1:12" x14ac:dyDescent="0.25">
      <c r="A703" s="136"/>
      <c r="B703" s="136"/>
      <c r="C703" s="136"/>
      <c r="D703" s="136"/>
      <c r="E703" s="136"/>
      <c r="F703" s="136"/>
      <c r="G703" s="136"/>
      <c r="H703" s="136"/>
      <c r="I703" s="136"/>
      <c r="J703" s="136"/>
      <c r="K703" s="136"/>
      <c r="L703" s="136"/>
    </row>
    <row r="704" spans="1:12" x14ac:dyDescent="0.25">
      <c r="A704" s="136"/>
      <c r="B704" s="136"/>
      <c r="C704" s="136"/>
      <c r="D704" s="136"/>
      <c r="E704" s="136"/>
      <c r="F704" s="136"/>
      <c r="G704" s="136"/>
      <c r="H704" s="136"/>
      <c r="I704" s="136"/>
      <c r="J704" s="136"/>
      <c r="K704" s="136"/>
      <c r="L704" s="136"/>
    </row>
    <row r="705" spans="1:13" x14ac:dyDescent="0.25">
      <c r="A705" s="136"/>
      <c r="B705" s="136"/>
      <c r="C705" s="136"/>
      <c r="D705" s="136"/>
      <c r="E705" s="136"/>
      <c r="F705" s="136"/>
      <c r="G705" s="136"/>
      <c r="H705" s="136"/>
      <c r="I705" s="136"/>
      <c r="J705" s="136"/>
      <c r="K705" s="136"/>
      <c r="L705" s="136"/>
    </row>
    <row r="706" spans="1:13" x14ac:dyDescent="0.25">
      <c r="A706" s="136"/>
      <c r="B706" s="136"/>
      <c r="C706" s="136"/>
      <c r="D706" s="136"/>
      <c r="E706" s="136"/>
      <c r="F706" s="136"/>
      <c r="G706" s="136"/>
      <c r="H706" s="136"/>
      <c r="I706" s="136"/>
      <c r="J706" s="136"/>
      <c r="K706" s="136"/>
      <c r="L706" s="136"/>
    </row>
    <row r="707" spans="1:13" x14ac:dyDescent="0.25">
      <c r="A707" s="136"/>
      <c r="B707" s="136"/>
      <c r="C707" s="136"/>
      <c r="D707" s="136"/>
      <c r="E707" s="136"/>
      <c r="F707" s="136"/>
      <c r="G707" s="136"/>
      <c r="H707" s="136"/>
      <c r="I707" s="136"/>
      <c r="J707" s="136"/>
      <c r="K707" s="136"/>
      <c r="L707" s="136"/>
    </row>
    <row r="708" spans="1:13" x14ac:dyDescent="0.25">
      <c r="A708" s="136"/>
      <c r="B708" s="136"/>
      <c r="C708" s="136"/>
      <c r="D708" s="136"/>
      <c r="E708" s="136"/>
      <c r="F708" s="136"/>
      <c r="G708" s="136"/>
      <c r="H708" s="136"/>
      <c r="I708" s="136"/>
      <c r="J708" s="136"/>
      <c r="K708" s="136"/>
      <c r="L708" s="136"/>
    </row>
    <row r="709" spans="1:13" x14ac:dyDescent="0.25">
      <c r="A709" s="136"/>
      <c r="B709" s="136"/>
      <c r="C709" s="136"/>
      <c r="D709" s="136"/>
      <c r="E709" s="136"/>
      <c r="F709" s="136"/>
      <c r="G709" s="136"/>
      <c r="H709" s="136"/>
      <c r="I709" s="136"/>
      <c r="J709" s="136"/>
      <c r="K709" s="136"/>
      <c r="L709" s="136"/>
    </row>
    <row r="710" spans="1:13" x14ac:dyDescent="0.25">
      <c r="A710" s="136"/>
      <c r="B710" s="136"/>
      <c r="C710" s="136"/>
      <c r="D710" s="136"/>
      <c r="E710" s="136"/>
      <c r="F710" s="136"/>
      <c r="G710" s="136"/>
      <c r="H710" s="136"/>
      <c r="I710" s="136"/>
      <c r="J710" s="136"/>
      <c r="K710" s="136"/>
      <c r="L710" s="136"/>
    </row>
    <row r="711" spans="1:13" x14ac:dyDescent="0.25">
      <c r="A711" s="136"/>
      <c r="B711" s="136"/>
      <c r="C711" s="136"/>
      <c r="D711" s="136"/>
      <c r="E711" s="136"/>
      <c r="F711" s="136"/>
      <c r="G711" s="136"/>
      <c r="H711" s="136"/>
      <c r="I711" s="136"/>
      <c r="J711" s="136"/>
      <c r="K711" s="136"/>
      <c r="L711" s="136"/>
    </row>
    <row r="712" spans="1:13" x14ac:dyDescent="0.25">
      <c r="A712" s="136"/>
      <c r="B712" s="136"/>
      <c r="C712" s="136"/>
      <c r="D712" s="136"/>
      <c r="E712" s="136"/>
      <c r="F712" s="136"/>
      <c r="G712" s="136"/>
      <c r="H712" s="136"/>
      <c r="I712" s="136"/>
      <c r="J712" s="136"/>
      <c r="K712" s="136"/>
      <c r="L712" s="136"/>
    </row>
    <row r="713" spans="1:13" x14ac:dyDescent="0.25">
      <c r="A713" s="136"/>
      <c r="B713" s="136"/>
      <c r="C713" s="136"/>
      <c r="D713" s="136"/>
      <c r="E713" s="136"/>
      <c r="F713" s="136"/>
      <c r="G713" s="136"/>
      <c r="H713" s="136"/>
      <c r="I713" s="136"/>
      <c r="J713" s="136"/>
      <c r="K713" s="136"/>
      <c r="L713" s="136"/>
    </row>
    <row r="714" spans="1:13" x14ac:dyDescent="0.25">
      <c r="A714" s="136"/>
      <c r="B714" s="136"/>
      <c r="C714" s="136"/>
      <c r="D714" s="136"/>
      <c r="E714" s="136"/>
      <c r="F714" s="136"/>
      <c r="G714" s="136"/>
      <c r="H714" s="136"/>
      <c r="I714" s="136"/>
      <c r="J714" s="136"/>
      <c r="K714" s="136"/>
      <c r="L714" s="136"/>
    </row>
    <row r="715" spans="1:13" x14ac:dyDescent="0.25">
      <c r="A715" s="136"/>
      <c r="B715" s="136"/>
      <c r="C715" s="136"/>
      <c r="D715" s="136"/>
      <c r="E715" s="136"/>
      <c r="F715" s="136"/>
      <c r="G715" s="136"/>
      <c r="H715" s="136"/>
      <c r="I715" s="136"/>
      <c r="J715" s="136"/>
      <c r="K715" s="136"/>
      <c r="L715" s="136"/>
    </row>
    <row r="716" spans="1:13" x14ac:dyDescent="0.25">
      <c r="A716" s="136"/>
      <c r="B716" s="136"/>
      <c r="C716" s="136"/>
      <c r="D716" s="136"/>
      <c r="E716" s="136"/>
      <c r="F716" s="136"/>
      <c r="G716" s="136"/>
      <c r="H716" s="136"/>
      <c r="I716" s="136"/>
      <c r="J716" s="136"/>
      <c r="K716" s="136"/>
      <c r="L716" s="136"/>
    </row>
    <row r="717" spans="1:13" x14ac:dyDescent="0.25">
      <c r="A717" s="136"/>
      <c r="B717" s="136"/>
      <c r="C717" s="136"/>
      <c r="D717" s="136"/>
      <c r="E717" s="136"/>
      <c r="F717" s="136"/>
      <c r="G717" s="136"/>
      <c r="H717" s="136"/>
      <c r="I717" s="136"/>
      <c r="J717" s="136"/>
      <c r="K717" s="136"/>
      <c r="L717" s="136"/>
    </row>
    <row r="718" spans="1:13" x14ac:dyDescent="0.25">
      <c r="A718" s="136"/>
      <c r="B718" s="136"/>
      <c r="C718" s="136"/>
      <c r="D718" s="136"/>
      <c r="E718" s="136"/>
      <c r="F718" s="136"/>
      <c r="G718" s="136"/>
      <c r="H718" s="136"/>
      <c r="I718" s="136"/>
      <c r="J718" s="136"/>
      <c r="K718" s="136"/>
      <c r="L718" s="136"/>
    </row>
    <row r="719" spans="1:13" x14ac:dyDescent="0.25">
      <c r="A719" s="136"/>
      <c r="B719" s="136"/>
      <c r="C719" s="136"/>
      <c r="D719" s="136"/>
      <c r="E719" s="136"/>
      <c r="F719" s="136"/>
      <c r="G719" s="136"/>
      <c r="H719" s="136"/>
      <c r="I719" s="136"/>
      <c r="J719" s="136"/>
      <c r="K719" s="136"/>
      <c r="L719" s="136"/>
    </row>
    <row r="720" spans="1:13" x14ac:dyDescent="0.25">
      <c r="A720" s="2272" t="s">
        <v>1626</v>
      </c>
      <c r="B720" s="2272"/>
      <c r="C720" s="2272"/>
      <c r="D720" s="2272"/>
      <c r="E720" s="2272"/>
      <c r="F720" s="2272"/>
      <c r="G720" s="2272"/>
      <c r="H720" s="2272"/>
      <c r="I720" s="2272"/>
      <c r="J720" s="2272"/>
      <c r="K720" s="2272"/>
      <c r="L720" s="2272"/>
      <c r="M720" s="2272"/>
    </row>
    <row r="721" spans="1:14" ht="23.25" customHeight="1" x14ac:dyDescent="0.25">
      <c r="A721" s="2272"/>
      <c r="B721" s="2272"/>
      <c r="C721" s="2272"/>
      <c r="D721" s="2272"/>
      <c r="E721" s="2272"/>
      <c r="F721" s="2272"/>
      <c r="G721" s="2272"/>
      <c r="H721" s="2272"/>
      <c r="I721" s="2272"/>
      <c r="J721" s="2272"/>
      <c r="K721" s="2272"/>
      <c r="L721" s="2272"/>
      <c r="M721" s="2272"/>
    </row>
    <row r="722" spans="1:14" ht="23.25" customHeight="1" x14ac:dyDescent="0.25">
      <c r="A722" s="1479"/>
      <c r="B722" s="1479"/>
      <c r="C722" s="1479"/>
      <c r="D722" s="1479"/>
      <c r="E722" s="1479"/>
      <c r="F722" s="1479"/>
      <c r="G722" s="1479"/>
      <c r="H722" s="1479"/>
      <c r="I722" s="1479"/>
      <c r="J722" s="1479"/>
      <c r="K722" s="1479"/>
      <c r="L722" s="1479"/>
      <c r="M722" s="1479"/>
    </row>
    <row r="723" spans="1:14" ht="59.25" customHeight="1" x14ac:dyDescent="0.25">
      <c r="B723" s="2262" t="s">
        <v>1621</v>
      </c>
      <c r="C723" s="2262"/>
      <c r="D723" s="2262"/>
      <c r="E723" s="2262"/>
      <c r="F723" s="2262"/>
      <c r="G723" s="2262"/>
      <c r="H723" s="2262"/>
      <c r="I723" s="2262"/>
      <c r="J723" s="2262"/>
      <c r="K723" s="2262"/>
      <c r="L723" s="2262"/>
      <c r="M723" s="1517"/>
      <c r="N723" s="1517"/>
    </row>
    <row r="724" spans="1:14" ht="58.5" customHeight="1" x14ac:dyDescent="0.25">
      <c r="B724" s="2262" t="s">
        <v>1622</v>
      </c>
      <c r="C724" s="2262"/>
      <c r="D724" s="2262"/>
      <c r="E724" s="2262"/>
      <c r="F724" s="2262"/>
      <c r="G724" s="2262"/>
      <c r="H724" s="2262"/>
      <c r="I724" s="2262"/>
      <c r="J724" s="2262"/>
      <c r="K724" s="2262"/>
      <c r="L724" s="2262"/>
      <c r="M724" s="1517"/>
      <c r="N724" s="1517"/>
    </row>
    <row r="725" spans="1:14" ht="70.5" customHeight="1" x14ac:dyDescent="0.25">
      <c r="B725" s="2262" t="s">
        <v>1623</v>
      </c>
      <c r="C725" s="2262"/>
      <c r="D725" s="2262"/>
      <c r="E725" s="2262"/>
      <c r="F725" s="2262"/>
      <c r="G725" s="2262"/>
      <c r="H725" s="2262"/>
      <c r="I725" s="2262"/>
      <c r="J725" s="2262"/>
      <c r="K725" s="2262"/>
      <c r="L725" s="2262"/>
      <c r="M725" s="1517"/>
      <c r="N725" s="1517"/>
    </row>
    <row r="726" spans="1:14" ht="30" customHeight="1" x14ac:dyDescent="0.25">
      <c r="B726" s="2261" t="s">
        <v>1616</v>
      </c>
      <c r="C726" s="2261"/>
      <c r="D726" s="2261"/>
      <c r="E726" s="2261"/>
      <c r="F726" s="2261"/>
      <c r="G726" s="2261"/>
      <c r="H726" s="2261"/>
      <c r="I726" s="2261"/>
      <c r="J726" s="2261"/>
      <c r="K726" s="2261"/>
      <c r="L726" s="2261"/>
      <c r="M726" s="1519"/>
      <c r="N726" s="1519"/>
    </row>
    <row r="727" spans="1:14" ht="42.75" customHeight="1" x14ac:dyDescent="0.25">
      <c r="B727" s="2262" t="s">
        <v>1624</v>
      </c>
      <c r="C727" s="2262"/>
      <c r="D727" s="2262"/>
      <c r="E727" s="2262"/>
      <c r="F727" s="2262"/>
      <c r="G727" s="2262"/>
      <c r="H727" s="2262"/>
      <c r="I727" s="2262"/>
      <c r="J727" s="2262"/>
      <c r="K727" s="2262"/>
      <c r="L727" s="2262"/>
      <c r="M727" s="1517"/>
      <c r="N727" s="1517"/>
    </row>
    <row r="728" spans="1:14" ht="40.5" customHeight="1" x14ac:dyDescent="0.25">
      <c r="B728" s="2262" t="s">
        <v>1625</v>
      </c>
      <c r="C728" s="2262"/>
      <c r="D728" s="2262"/>
      <c r="E728" s="2262"/>
      <c r="F728" s="2262"/>
      <c r="G728" s="2262"/>
      <c r="H728" s="2262"/>
      <c r="I728" s="2262"/>
      <c r="J728" s="2262"/>
      <c r="K728" s="2262"/>
      <c r="L728" s="2262"/>
      <c r="M728" s="1517"/>
      <c r="N728" s="1517"/>
    </row>
  </sheetData>
  <sheetProtection algorithmName="SHA-512" hashValue="2rKvdv4iLDOhInmcMWBrEJI74VrBeMRuE2748mI1a8Kmiy858MZqhH2mFp0Wkij0690c3dnp5VllNhWsur6D8g==" saltValue="uRCYrCy/jcWUV/3787GaXw==" spinCount="100000" sheet="1" objects="1" scenarios="1"/>
  <mergeCells count="138">
    <mergeCell ref="B726:L726"/>
    <mergeCell ref="B727:L727"/>
    <mergeCell ref="B728:L728"/>
    <mergeCell ref="A622:A624"/>
    <mergeCell ref="C622:F622"/>
    <mergeCell ref="G622:J624"/>
    <mergeCell ref="K622:L622"/>
    <mergeCell ref="C623:F623"/>
    <mergeCell ref="K623:L623"/>
    <mergeCell ref="C624:F624"/>
    <mergeCell ref="K624:L624"/>
    <mergeCell ref="A626:A634"/>
    <mergeCell ref="G626:G634"/>
    <mergeCell ref="H626:H634"/>
    <mergeCell ref="I626:I634"/>
    <mergeCell ref="J626:J634"/>
    <mergeCell ref="L626:L634"/>
    <mergeCell ref="I645:I646"/>
    <mergeCell ref="J645:J646"/>
    <mergeCell ref="L645:L646"/>
    <mergeCell ref="A720:M721"/>
    <mergeCell ref="B723:L723"/>
    <mergeCell ref="B724:L724"/>
    <mergeCell ref="B725:L725"/>
    <mergeCell ref="A635:A643"/>
    <mergeCell ref="G635:G643"/>
    <mergeCell ref="H635:H643"/>
    <mergeCell ref="I635:I643"/>
    <mergeCell ref="J635:J643"/>
    <mergeCell ref="L635:L643"/>
    <mergeCell ref="A647:A652"/>
    <mergeCell ref="G647:G652"/>
    <mergeCell ref="H647:H652"/>
    <mergeCell ref="I647:I652"/>
    <mergeCell ref="J647:J652"/>
    <mergeCell ref="L647:L652"/>
    <mergeCell ref="A645:A646"/>
    <mergeCell ref="G645:G646"/>
    <mergeCell ref="H645:H646"/>
    <mergeCell ref="L571:L578"/>
    <mergeCell ref="A565:A569"/>
    <mergeCell ref="G565:G569"/>
    <mergeCell ref="H565:H569"/>
    <mergeCell ref="I565:I569"/>
    <mergeCell ref="J565:J569"/>
    <mergeCell ref="J584:J585"/>
    <mergeCell ref="A571:A578"/>
    <mergeCell ref="G571:G578"/>
    <mergeCell ref="H571:H578"/>
    <mergeCell ref="I571:I578"/>
    <mergeCell ref="J571:J578"/>
    <mergeCell ref="L565:L569"/>
    <mergeCell ref="G590:J592"/>
    <mergeCell ref="K590:L590"/>
    <mergeCell ref="C591:F591"/>
    <mergeCell ref="K591:L591"/>
    <mergeCell ref="C592:F592"/>
    <mergeCell ref="K592:L592"/>
    <mergeCell ref="G579:G583"/>
    <mergeCell ref="H579:H583"/>
    <mergeCell ref="I579:I583"/>
    <mergeCell ref="J579:J583"/>
    <mergeCell ref="L579:L583"/>
    <mergeCell ref="G584:G585"/>
    <mergeCell ref="H584:H585"/>
    <mergeCell ref="I584:I585"/>
    <mergeCell ref="H562:H564"/>
    <mergeCell ref="I562:I564"/>
    <mergeCell ref="J562:J564"/>
    <mergeCell ref="G558:J560"/>
    <mergeCell ref="K558:L558"/>
    <mergeCell ref="L607:L614"/>
    <mergeCell ref="A601:A606"/>
    <mergeCell ref="G601:G606"/>
    <mergeCell ref="H601:H606"/>
    <mergeCell ref="I601:I606"/>
    <mergeCell ref="J601:J606"/>
    <mergeCell ref="A594:A600"/>
    <mergeCell ref="G594:G600"/>
    <mergeCell ref="H594:H600"/>
    <mergeCell ref="I594:I600"/>
    <mergeCell ref="J594:J600"/>
    <mergeCell ref="L601:L606"/>
    <mergeCell ref="A607:A614"/>
    <mergeCell ref="G607:G614"/>
    <mergeCell ref="H607:H614"/>
    <mergeCell ref="I607:I614"/>
    <mergeCell ref="J607:J614"/>
    <mergeCell ref="A590:A592"/>
    <mergeCell ref="C590:F590"/>
    <mergeCell ref="A35:M36"/>
    <mergeCell ref="B394:K395"/>
    <mergeCell ref="B460:J461"/>
    <mergeCell ref="A361:B366"/>
    <mergeCell ref="K536:K537"/>
    <mergeCell ref="L536:L537"/>
    <mergeCell ref="A538:A542"/>
    <mergeCell ref="G538:G542"/>
    <mergeCell ref="H538:H542"/>
    <mergeCell ref="I538:I542"/>
    <mergeCell ref="J538:J542"/>
    <mergeCell ref="A532:A535"/>
    <mergeCell ref="G532:G535"/>
    <mergeCell ref="H532:H535"/>
    <mergeCell ref="I532:I535"/>
    <mergeCell ref="J532:J535"/>
    <mergeCell ref="A536:A537"/>
    <mergeCell ref="G536:G537"/>
    <mergeCell ref="H536:H537"/>
    <mergeCell ref="I536:I537"/>
    <mergeCell ref="J536:J537"/>
    <mergeCell ref="A528:A530"/>
    <mergeCell ref="C528:F528"/>
    <mergeCell ref="G528:J530"/>
    <mergeCell ref="A548:A557"/>
    <mergeCell ref="G548:G557"/>
    <mergeCell ref="H548:H557"/>
    <mergeCell ref="I548:I557"/>
    <mergeCell ref="J548:J557"/>
    <mergeCell ref="L548:L557"/>
    <mergeCell ref="A562:A564"/>
    <mergeCell ref="K528:L528"/>
    <mergeCell ref="C529:F529"/>
    <mergeCell ref="K529:L529"/>
    <mergeCell ref="C530:F530"/>
    <mergeCell ref="K530:L530"/>
    <mergeCell ref="A543:A547"/>
    <mergeCell ref="G543:G547"/>
    <mergeCell ref="H543:H547"/>
    <mergeCell ref="I543:I547"/>
    <mergeCell ref="J543:J547"/>
    <mergeCell ref="C559:F559"/>
    <mergeCell ref="K559:L559"/>
    <mergeCell ref="C560:F560"/>
    <mergeCell ref="K560:L560"/>
    <mergeCell ref="A558:A560"/>
    <mergeCell ref="C558:F558"/>
    <mergeCell ref="G562:G564"/>
  </mergeCells>
  <printOptions horizontalCentered="1"/>
  <pageMargins left="0.15748031496062992" right="0.15748031496062992" top="0.74803149606299213" bottom="0.74803149606299213" header="0.31496062992125984" footer="0.31496062992125984"/>
  <pageSetup paperSize="9"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31"/>
  <sheetViews>
    <sheetView zoomScaleNormal="100" workbookViewId="0">
      <selection activeCell="N26" sqref="N26"/>
    </sheetView>
  </sheetViews>
  <sheetFormatPr defaultRowHeight="15" x14ac:dyDescent="0.25"/>
  <cols>
    <col min="1" max="1" width="15.42578125" customWidth="1"/>
    <col min="2" max="13" width="10.5703125" customWidth="1"/>
  </cols>
  <sheetData>
    <row r="1" spans="1:1" x14ac:dyDescent="0.25">
      <c r="A1" t="s">
        <v>1617</v>
      </c>
    </row>
    <row r="34" spans="1:13" x14ac:dyDescent="0.25">
      <c r="A34" s="91"/>
      <c r="B34" s="91"/>
      <c r="C34" s="91"/>
      <c r="D34" s="91"/>
      <c r="E34" s="91"/>
      <c r="F34" s="91"/>
      <c r="G34" s="91"/>
      <c r="H34" s="91"/>
      <c r="I34" s="91"/>
      <c r="J34" s="91"/>
      <c r="K34" s="91"/>
      <c r="L34" s="91"/>
      <c r="M34" s="91"/>
    </row>
    <row r="35" spans="1:13" x14ac:dyDescent="0.25">
      <c r="A35" s="91"/>
      <c r="B35" s="91"/>
      <c r="C35" s="2293" t="s">
        <v>0</v>
      </c>
      <c r="D35" s="2293"/>
      <c r="E35" s="2293"/>
      <c r="F35" s="2293"/>
      <c r="G35" s="2293"/>
      <c r="H35" s="2293"/>
      <c r="I35" s="2293"/>
      <c r="J35" s="2293"/>
      <c r="K35" s="2293"/>
      <c r="L35" s="91"/>
      <c r="M35" s="91"/>
    </row>
    <row r="36" spans="1:13" x14ac:dyDescent="0.25">
      <c r="A36" s="91"/>
      <c r="B36" s="91"/>
      <c r="C36" s="2293"/>
      <c r="D36" s="2293"/>
      <c r="E36" s="2293"/>
      <c r="F36" s="2293"/>
      <c r="G36" s="2293"/>
      <c r="H36" s="2293"/>
      <c r="I36" s="2293"/>
      <c r="J36" s="2293"/>
      <c r="K36" s="2293"/>
      <c r="L36" s="91"/>
      <c r="M36" s="91"/>
    </row>
    <row r="37" spans="1:13" x14ac:dyDescent="0.25">
      <c r="A37" s="91"/>
      <c r="B37" s="91"/>
      <c r="C37" s="91"/>
      <c r="D37" s="91"/>
      <c r="E37" s="91"/>
      <c r="F37" s="91"/>
      <c r="G37" s="91"/>
      <c r="H37" s="91"/>
      <c r="I37" s="91"/>
      <c r="J37" s="91"/>
      <c r="K37" s="91"/>
      <c r="L37" s="91"/>
      <c r="M37" s="91"/>
    </row>
    <row r="38" spans="1:13" ht="15.75" thickBot="1" x14ac:dyDescent="0.3">
      <c r="A38" s="91"/>
      <c r="B38" s="91"/>
      <c r="C38" s="91"/>
      <c r="D38" s="91"/>
      <c r="E38" s="91"/>
      <c r="F38" s="91"/>
      <c r="G38" s="91"/>
      <c r="H38" s="91"/>
      <c r="I38" s="91"/>
      <c r="J38" s="91"/>
      <c r="K38" s="91"/>
      <c r="L38" s="91"/>
      <c r="M38" s="91"/>
    </row>
    <row r="39" spans="1:13" ht="15.75" thickBot="1" x14ac:dyDescent="0.3">
      <c r="A39" s="352"/>
      <c r="B39" s="353">
        <v>2004</v>
      </c>
      <c r="C39" s="353">
        <v>2005</v>
      </c>
      <c r="D39" s="353">
        <v>2006</v>
      </c>
      <c r="E39" s="353">
        <v>2007</v>
      </c>
      <c r="F39" s="353">
        <v>2008</v>
      </c>
      <c r="G39" s="353">
        <v>2009</v>
      </c>
      <c r="H39" s="353">
        <v>2010</v>
      </c>
      <c r="I39" s="353">
        <v>2011</v>
      </c>
      <c r="J39" s="353">
        <v>2012</v>
      </c>
      <c r="K39" s="353">
        <v>2013</v>
      </c>
      <c r="L39" s="353">
        <v>2014</v>
      </c>
      <c r="M39" s="353" t="s">
        <v>1</v>
      </c>
    </row>
    <row r="40" spans="1:13" s="1577" customFormat="1" x14ac:dyDescent="0.25">
      <c r="A40" s="1574" t="s">
        <v>484</v>
      </c>
      <c r="B40" s="1575"/>
      <c r="C40" s="1575"/>
      <c r="D40" s="1575">
        <v>0.6</v>
      </c>
      <c r="E40" s="1575">
        <v>200.03</v>
      </c>
      <c r="F40" s="1575">
        <v>766.6</v>
      </c>
      <c r="G40" s="1575"/>
      <c r="H40" s="1575"/>
      <c r="I40" s="1575">
        <v>500</v>
      </c>
      <c r="J40" s="1575">
        <v>6300</v>
      </c>
      <c r="K40" s="1575">
        <v>23400</v>
      </c>
      <c r="L40" s="1575">
        <v>7195</v>
      </c>
      <c r="M40" s="1576">
        <f t="shared" ref="M40:M103" si="0">SUM(B40:L40)</f>
        <v>38362.229999999996</v>
      </c>
    </row>
    <row r="41" spans="1:13" s="1577" customFormat="1" x14ac:dyDescent="0.25">
      <c r="A41" s="1578" t="s">
        <v>485</v>
      </c>
      <c r="B41" s="1579"/>
      <c r="C41" s="1579">
        <v>900</v>
      </c>
      <c r="D41" s="1579">
        <v>14000.6</v>
      </c>
      <c r="E41" s="1579">
        <v>89450.03</v>
      </c>
      <c r="F41" s="1579">
        <v>60500</v>
      </c>
      <c r="G41" s="1579">
        <v>3500</v>
      </c>
      <c r="H41" s="1579"/>
      <c r="I41" s="1579">
        <v>1400</v>
      </c>
      <c r="J41" s="1579">
        <v>986.6</v>
      </c>
      <c r="K41" s="1579">
        <v>2300</v>
      </c>
      <c r="L41" s="1579"/>
      <c r="M41" s="1580">
        <f t="shared" si="0"/>
        <v>173037.23</v>
      </c>
    </row>
    <row r="42" spans="1:13" s="1577" customFormat="1" x14ac:dyDescent="0.25">
      <c r="A42" s="355" t="s">
        <v>486</v>
      </c>
      <c r="B42" s="1518">
        <v>750</v>
      </c>
      <c r="C42" s="1579">
        <v>2500</v>
      </c>
      <c r="D42" s="1579">
        <v>17045</v>
      </c>
      <c r="E42" s="1579">
        <v>7350</v>
      </c>
      <c r="F42" s="1579">
        <v>500</v>
      </c>
      <c r="G42" s="1579">
        <v>2200</v>
      </c>
      <c r="H42" s="1579">
        <v>3450</v>
      </c>
      <c r="I42" s="1579">
        <v>750</v>
      </c>
      <c r="J42" s="1579">
        <v>6925</v>
      </c>
      <c r="K42" s="1579">
        <v>2980</v>
      </c>
      <c r="L42" s="1579">
        <v>750</v>
      </c>
      <c r="M42" s="1580">
        <f t="shared" si="0"/>
        <v>45200</v>
      </c>
    </row>
    <row r="43" spans="1:13" s="1577" customFormat="1" x14ac:dyDescent="0.25">
      <c r="A43" s="355" t="s">
        <v>487</v>
      </c>
      <c r="B43" s="1518"/>
      <c r="C43" s="1579"/>
      <c r="D43" s="1579"/>
      <c r="E43" s="1579"/>
      <c r="F43" s="1579"/>
      <c r="G43" s="1579">
        <v>600</v>
      </c>
      <c r="H43" s="1579">
        <v>2900</v>
      </c>
      <c r="I43" s="1579"/>
      <c r="J43" s="1579"/>
      <c r="K43" s="1579"/>
      <c r="L43" s="1579"/>
      <c r="M43" s="1580">
        <f t="shared" si="0"/>
        <v>3500</v>
      </c>
    </row>
    <row r="44" spans="1:13" s="1577" customFormat="1" x14ac:dyDescent="0.25">
      <c r="A44" s="355" t="s">
        <v>488</v>
      </c>
      <c r="B44" s="1518"/>
      <c r="C44" s="1579"/>
      <c r="D44" s="1579"/>
      <c r="E44" s="1579"/>
      <c r="F44" s="1579"/>
      <c r="G44" s="1579"/>
      <c r="H44" s="1579"/>
      <c r="I44" s="1579"/>
      <c r="J44" s="1579"/>
      <c r="K44" s="1579"/>
      <c r="L44" s="1579">
        <v>2000</v>
      </c>
      <c r="M44" s="1580">
        <f t="shared" si="0"/>
        <v>2000</v>
      </c>
    </row>
    <row r="45" spans="1:13" s="1577" customFormat="1" x14ac:dyDescent="0.25">
      <c r="A45" s="355" t="s">
        <v>489</v>
      </c>
      <c r="B45" s="1518"/>
      <c r="C45" s="1579"/>
      <c r="D45" s="1579"/>
      <c r="E45" s="1579">
        <v>200</v>
      </c>
      <c r="F45" s="1579"/>
      <c r="G45" s="1579"/>
      <c r="H45" s="1579">
        <v>3550</v>
      </c>
      <c r="I45" s="1579"/>
      <c r="J45" s="1579">
        <v>61100</v>
      </c>
      <c r="K45" s="1579">
        <v>125900</v>
      </c>
      <c r="L45" s="1579">
        <v>42970</v>
      </c>
      <c r="M45" s="1580">
        <f t="shared" si="0"/>
        <v>233720</v>
      </c>
    </row>
    <row r="46" spans="1:13" s="1577" customFormat="1" x14ac:dyDescent="0.25">
      <c r="A46" s="355" t="s">
        <v>490</v>
      </c>
      <c r="B46" s="1518"/>
      <c r="C46" s="1579"/>
      <c r="D46" s="1579"/>
      <c r="E46" s="1579"/>
      <c r="F46" s="1579"/>
      <c r="G46" s="1579"/>
      <c r="H46" s="1579"/>
      <c r="I46" s="1579"/>
      <c r="J46" s="1579">
        <v>6</v>
      </c>
      <c r="K46" s="1579">
        <v>103802</v>
      </c>
      <c r="L46" s="1579">
        <v>1950</v>
      </c>
      <c r="M46" s="1580">
        <f t="shared" si="0"/>
        <v>105758</v>
      </c>
    </row>
    <row r="47" spans="1:13" s="1577" customFormat="1" x14ac:dyDescent="0.25">
      <c r="A47" s="355" t="s">
        <v>491</v>
      </c>
      <c r="B47" s="1518"/>
      <c r="C47" s="1579"/>
      <c r="D47" s="1579"/>
      <c r="E47" s="1579"/>
      <c r="F47" s="1579"/>
      <c r="G47" s="1579"/>
      <c r="H47" s="1579"/>
      <c r="I47" s="1579"/>
      <c r="J47" s="1579"/>
      <c r="K47" s="1579">
        <v>4500</v>
      </c>
      <c r="L47" s="1579"/>
      <c r="M47" s="1580">
        <f t="shared" si="0"/>
        <v>4500</v>
      </c>
    </row>
    <row r="48" spans="1:13" s="1577" customFormat="1" x14ac:dyDescent="0.25">
      <c r="A48" s="355" t="s">
        <v>492</v>
      </c>
      <c r="B48" s="356" t="s">
        <v>88</v>
      </c>
      <c r="C48" s="1581"/>
      <c r="D48" s="1580"/>
      <c r="E48" s="1582" t="s">
        <v>88</v>
      </c>
      <c r="F48" s="1580"/>
      <c r="G48" s="1580">
        <v>200</v>
      </c>
      <c r="H48" s="1580"/>
      <c r="I48" s="1580"/>
      <c r="J48" s="1580"/>
      <c r="K48" s="1580"/>
      <c r="L48" s="1580"/>
      <c r="M48" s="1580">
        <f t="shared" si="0"/>
        <v>200</v>
      </c>
    </row>
    <row r="49" spans="1:13" s="1577" customFormat="1" x14ac:dyDescent="0.25">
      <c r="A49" s="355" t="s">
        <v>493</v>
      </c>
      <c r="B49" s="356"/>
      <c r="C49" s="1581"/>
      <c r="D49" s="1580"/>
      <c r="E49" s="1582"/>
      <c r="F49" s="1580"/>
      <c r="G49" s="1580"/>
      <c r="H49" s="1580">
        <v>8200</v>
      </c>
      <c r="I49" s="1580">
        <v>600</v>
      </c>
      <c r="J49" s="1580">
        <v>11900</v>
      </c>
      <c r="K49" s="1580">
        <v>13200</v>
      </c>
      <c r="L49" s="1580"/>
      <c r="M49" s="1580">
        <f t="shared" si="0"/>
        <v>33900</v>
      </c>
    </row>
    <row r="50" spans="1:13" s="1577" customFormat="1" x14ac:dyDescent="0.25">
      <c r="A50" s="355" t="s">
        <v>494</v>
      </c>
      <c r="B50" s="354">
        <v>4850</v>
      </c>
      <c r="C50" s="1580">
        <v>500</v>
      </c>
      <c r="D50" s="1580">
        <v>5501.2000000000007</v>
      </c>
      <c r="E50" s="1580">
        <v>2400</v>
      </c>
      <c r="F50" s="1580">
        <v>2000</v>
      </c>
      <c r="G50" s="1580">
        <v>13000</v>
      </c>
      <c r="H50" s="1580">
        <v>7400</v>
      </c>
      <c r="I50" s="1580">
        <v>4300</v>
      </c>
      <c r="J50" s="1580">
        <v>1000</v>
      </c>
      <c r="K50" s="1580">
        <v>800</v>
      </c>
      <c r="L50" s="1580">
        <v>4700</v>
      </c>
      <c r="M50" s="1580">
        <f t="shared" si="0"/>
        <v>46451.199999999997</v>
      </c>
    </row>
    <row r="51" spans="1:13" s="1577" customFormat="1" x14ac:dyDescent="0.25">
      <c r="A51" s="355" t="s">
        <v>495</v>
      </c>
      <c r="B51" s="354"/>
      <c r="C51" s="1580"/>
      <c r="D51" s="1580"/>
      <c r="E51" s="1580"/>
      <c r="F51" s="1580"/>
      <c r="G51" s="1580"/>
      <c r="H51" s="1580"/>
      <c r="I51" s="1580">
        <v>15000</v>
      </c>
      <c r="J51" s="1580">
        <v>37300</v>
      </c>
      <c r="K51" s="1580">
        <v>52260</v>
      </c>
      <c r="L51" s="1580">
        <v>81000</v>
      </c>
      <c r="M51" s="1580">
        <f t="shared" si="0"/>
        <v>185560</v>
      </c>
    </row>
    <row r="52" spans="1:13" s="1577" customFormat="1" x14ac:dyDescent="0.25">
      <c r="A52" s="355" t="s">
        <v>496</v>
      </c>
      <c r="B52" s="354"/>
      <c r="C52" s="1580"/>
      <c r="D52" s="1580"/>
      <c r="E52" s="1580"/>
      <c r="F52" s="1580"/>
      <c r="G52" s="1580"/>
      <c r="H52" s="1580"/>
      <c r="I52" s="1580">
        <v>9000</v>
      </c>
      <c r="J52" s="1580">
        <v>14000</v>
      </c>
      <c r="K52" s="1580">
        <v>1100</v>
      </c>
      <c r="L52" s="1580">
        <v>15000</v>
      </c>
      <c r="M52" s="1580">
        <f t="shared" si="0"/>
        <v>39100</v>
      </c>
    </row>
    <row r="53" spans="1:13" s="1577" customFormat="1" x14ac:dyDescent="0.25">
      <c r="A53" s="355" t="s">
        <v>497</v>
      </c>
      <c r="B53" s="354">
        <v>64650</v>
      </c>
      <c r="C53" s="1580">
        <v>56082.5</v>
      </c>
      <c r="D53" s="1580">
        <v>27050.6</v>
      </c>
      <c r="E53" s="1580">
        <v>77350</v>
      </c>
      <c r="F53" s="1580">
        <v>25120</v>
      </c>
      <c r="G53" s="1580">
        <v>28180</v>
      </c>
      <c r="H53" s="1580">
        <v>2000.01</v>
      </c>
      <c r="I53" s="1580"/>
      <c r="J53" s="1580"/>
      <c r="K53" s="1580"/>
      <c r="L53" s="1580"/>
      <c r="M53" s="1580">
        <f t="shared" si="0"/>
        <v>280433.11</v>
      </c>
    </row>
    <row r="54" spans="1:13" s="1577" customFormat="1" x14ac:dyDescent="0.25">
      <c r="A54" s="355" t="s">
        <v>498</v>
      </c>
      <c r="B54" s="354"/>
      <c r="C54" s="1580"/>
      <c r="D54" s="1580"/>
      <c r="E54" s="1580"/>
      <c r="F54" s="1580"/>
      <c r="G54" s="1580"/>
      <c r="H54" s="1580"/>
      <c r="I54" s="1580"/>
      <c r="J54" s="1580">
        <v>6</v>
      </c>
      <c r="K54" s="1580">
        <v>2</v>
      </c>
      <c r="L54" s="1580"/>
      <c r="M54" s="1580">
        <f t="shared" si="0"/>
        <v>8</v>
      </c>
    </row>
    <row r="55" spans="1:13" s="1577" customFormat="1" x14ac:dyDescent="0.25">
      <c r="A55" s="355" t="s">
        <v>499</v>
      </c>
      <c r="B55" s="354"/>
      <c r="C55" s="1580"/>
      <c r="D55" s="1580"/>
      <c r="E55" s="1580"/>
      <c r="F55" s="1580"/>
      <c r="G55" s="1580"/>
      <c r="H55" s="1580"/>
      <c r="I55" s="1580">
        <v>15000</v>
      </c>
      <c r="J55" s="1580">
        <v>144906</v>
      </c>
      <c r="K55" s="1580">
        <v>115100</v>
      </c>
      <c r="L55" s="1580">
        <v>7800</v>
      </c>
      <c r="M55" s="1580">
        <f t="shared" si="0"/>
        <v>282806</v>
      </c>
    </row>
    <row r="56" spans="1:13" s="1577" customFormat="1" x14ac:dyDescent="0.25">
      <c r="A56" s="355" t="s">
        <v>500</v>
      </c>
      <c r="B56" s="354"/>
      <c r="C56" s="1580"/>
      <c r="D56" s="1580"/>
      <c r="E56" s="1580"/>
      <c r="F56" s="1580"/>
      <c r="G56" s="1580"/>
      <c r="H56" s="1580"/>
      <c r="I56" s="1580"/>
      <c r="J56" s="1580"/>
      <c r="K56" s="1580"/>
      <c r="L56" s="1580">
        <v>600</v>
      </c>
      <c r="M56" s="1580">
        <f t="shared" si="0"/>
        <v>600</v>
      </c>
    </row>
    <row r="57" spans="1:13" s="1577" customFormat="1" x14ac:dyDescent="0.25">
      <c r="A57" s="355" t="s">
        <v>501</v>
      </c>
      <c r="B57" s="354"/>
      <c r="C57" s="1580"/>
      <c r="D57" s="1580">
        <v>81201.200000000012</v>
      </c>
      <c r="E57" s="1580">
        <v>124610.03</v>
      </c>
      <c r="F57" s="1580">
        <v>9000</v>
      </c>
      <c r="G57" s="1580">
        <v>11000</v>
      </c>
      <c r="H57" s="1580">
        <v>65000</v>
      </c>
      <c r="I57" s="1580">
        <v>108300</v>
      </c>
      <c r="J57" s="1580">
        <v>39220</v>
      </c>
      <c r="K57" s="1580">
        <v>96650</v>
      </c>
      <c r="L57" s="1580">
        <v>207830</v>
      </c>
      <c r="M57" s="1580">
        <f t="shared" si="0"/>
        <v>742811.23</v>
      </c>
    </row>
    <row r="58" spans="1:13" s="1577" customFormat="1" x14ac:dyDescent="0.25">
      <c r="A58" s="355" t="s">
        <v>502</v>
      </c>
      <c r="B58" s="354"/>
      <c r="C58" s="1580"/>
      <c r="D58" s="1580"/>
      <c r="E58" s="1580"/>
      <c r="F58" s="1580"/>
      <c r="G58" s="1580"/>
      <c r="H58" s="1580"/>
      <c r="I58" s="1580"/>
      <c r="J58" s="1580"/>
      <c r="K58" s="1580">
        <v>1200</v>
      </c>
      <c r="L58" s="1580"/>
      <c r="M58" s="1580">
        <f t="shared" si="0"/>
        <v>1200</v>
      </c>
    </row>
    <row r="59" spans="1:13" s="1577" customFormat="1" x14ac:dyDescent="0.25">
      <c r="A59" s="355" t="s">
        <v>503</v>
      </c>
      <c r="B59" s="354">
        <v>61700</v>
      </c>
      <c r="C59" s="1580">
        <v>11290</v>
      </c>
      <c r="D59" s="1580">
        <v>3500</v>
      </c>
      <c r="E59" s="1580">
        <v>22000</v>
      </c>
      <c r="F59" s="1580">
        <v>7000</v>
      </c>
      <c r="G59" s="1580">
        <v>23920</v>
      </c>
      <c r="H59" s="1580">
        <v>16000</v>
      </c>
      <c r="I59" s="1580"/>
      <c r="J59" s="1580"/>
      <c r="K59" s="1580"/>
      <c r="L59" s="1580"/>
      <c r="M59" s="1580">
        <f t="shared" si="0"/>
        <v>145410</v>
      </c>
    </row>
    <row r="60" spans="1:13" s="1577" customFormat="1" x14ac:dyDescent="0.25">
      <c r="A60" s="355" t="s">
        <v>504</v>
      </c>
      <c r="B60" s="354"/>
      <c r="C60" s="1580"/>
      <c r="D60" s="1580"/>
      <c r="E60" s="1580"/>
      <c r="F60" s="1580">
        <v>7900</v>
      </c>
      <c r="G60" s="1580"/>
      <c r="H60" s="1580"/>
      <c r="I60" s="1580">
        <v>800</v>
      </c>
      <c r="J60" s="1580"/>
      <c r="K60" s="1580"/>
      <c r="L60" s="1580"/>
      <c r="M60" s="1580">
        <f t="shared" si="0"/>
        <v>8700</v>
      </c>
    </row>
    <row r="61" spans="1:13" s="1577" customFormat="1" x14ac:dyDescent="0.25">
      <c r="A61" s="355" t="s">
        <v>505</v>
      </c>
      <c r="B61" s="354">
        <v>1800</v>
      </c>
      <c r="C61" s="1580"/>
      <c r="D61" s="1580"/>
      <c r="E61" s="1580"/>
      <c r="F61" s="1580"/>
      <c r="G61" s="1580"/>
      <c r="H61" s="1580"/>
      <c r="I61" s="1580"/>
      <c r="J61" s="1580"/>
      <c r="K61" s="1580"/>
      <c r="L61" s="1580"/>
      <c r="M61" s="1580">
        <f t="shared" si="0"/>
        <v>1800</v>
      </c>
    </row>
    <row r="62" spans="1:13" s="1577" customFormat="1" x14ac:dyDescent="0.25">
      <c r="A62" s="355" t="s">
        <v>506</v>
      </c>
      <c r="B62" s="354"/>
      <c r="C62" s="1580"/>
      <c r="D62" s="1580"/>
      <c r="E62" s="1580"/>
      <c r="F62" s="1580"/>
      <c r="G62" s="1580"/>
      <c r="H62" s="1580">
        <v>50</v>
      </c>
      <c r="I62" s="1580">
        <v>227450</v>
      </c>
      <c r="J62" s="1580">
        <v>221977</v>
      </c>
      <c r="K62" s="1580">
        <v>257505</v>
      </c>
      <c r="L62" s="1580">
        <v>289420</v>
      </c>
      <c r="M62" s="1580">
        <f t="shared" si="0"/>
        <v>996402</v>
      </c>
    </row>
    <row r="63" spans="1:13" s="1577" customFormat="1" x14ac:dyDescent="0.25">
      <c r="A63" s="355" t="s">
        <v>507</v>
      </c>
      <c r="B63" s="354"/>
      <c r="C63" s="1580"/>
      <c r="D63" s="1580"/>
      <c r="E63" s="1580"/>
      <c r="F63" s="1580"/>
      <c r="G63" s="1580"/>
      <c r="H63" s="1580">
        <v>3000</v>
      </c>
      <c r="I63" s="1580"/>
      <c r="J63" s="1580">
        <v>4000</v>
      </c>
      <c r="K63" s="1580">
        <v>1740</v>
      </c>
      <c r="L63" s="1580">
        <v>23300</v>
      </c>
      <c r="M63" s="1580">
        <f t="shared" si="0"/>
        <v>32040</v>
      </c>
    </row>
    <row r="64" spans="1:13" s="1577" customFormat="1" x14ac:dyDescent="0.25">
      <c r="A64" s="355" t="s">
        <v>508</v>
      </c>
      <c r="B64" s="354"/>
      <c r="C64" s="1580"/>
      <c r="D64" s="1580"/>
      <c r="E64" s="1580"/>
      <c r="F64" s="1580"/>
      <c r="G64" s="1580"/>
      <c r="H64" s="1580"/>
      <c r="I64" s="1580"/>
      <c r="J64" s="1580">
        <v>62500</v>
      </c>
      <c r="K64" s="1580">
        <v>142062</v>
      </c>
      <c r="L64" s="1580">
        <v>94421.2</v>
      </c>
      <c r="M64" s="1580">
        <f t="shared" si="0"/>
        <v>298983.2</v>
      </c>
    </row>
    <row r="65" spans="1:13" s="1577" customFormat="1" x14ac:dyDescent="0.25">
      <c r="A65" s="355" t="s">
        <v>509</v>
      </c>
      <c r="B65" s="354"/>
      <c r="C65" s="1580"/>
      <c r="D65" s="1580"/>
      <c r="E65" s="1580"/>
      <c r="F65" s="1580"/>
      <c r="G65" s="1580"/>
      <c r="H65" s="1580"/>
      <c r="I65" s="1580"/>
      <c r="J65" s="1580">
        <v>30</v>
      </c>
      <c r="K65" s="1580">
        <v>120</v>
      </c>
      <c r="L65" s="1580"/>
      <c r="M65" s="1580">
        <f t="shared" si="0"/>
        <v>150</v>
      </c>
    </row>
    <row r="66" spans="1:13" s="1577" customFormat="1" ht="15.75" thickBot="1" x14ac:dyDescent="0.3">
      <c r="A66" s="355" t="s">
        <v>510</v>
      </c>
      <c r="B66" s="354"/>
      <c r="C66" s="1580"/>
      <c r="D66" s="1580">
        <v>5900</v>
      </c>
      <c r="E66" s="1580">
        <v>5400</v>
      </c>
      <c r="F66" s="1580"/>
      <c r="G66" s="1580">
        <v>3000</v>
      </c>
      <c r="H66" s="1580"/>
      <c r="I66" s="1580"/>
      <c r="J66" s="1580"/>
      <c r="K66" s="1580"/>
      <c r="L66" s="1580"/>
      <c r="M66" s="1580">
        <f t="shared" si="0"/>
        <v>14300</v>
      </c>
    </row>
    <row r="67" spans="1:13" s="1577" customFormat="1" ht="15.75" thickBot="1" x14ac:dyDescent="0.3">
      <c r="A67" s="1583"/>
      <c r="B67" s="1584">
        <v>2004</v>
      </c>
      <c r="C67" s="1584">
        <v>2005</v>
      </c>
      <c r="D67" s="1584">
        <v>2006</v>
      </c>
      <c r="E67" s="1584">
        <v>2007</v>
      </c>
      <c r="F67" s="1584">
        <v>2008</v>
      </c>
      <c r="G67" s="1584">
        <v>2009</v>
      </c>
      <c r="H67" s="1584">
        <v>2010</v>
      </c>
      <c r="I67" s="1584">
        <v>2011</v>
      </c>
      <c r="J67" s="1584">
        <v>2012</v>
      </c>
      <c r="K67" s="1584">
        <v>2013</v>
      </c>
      <c r="L67" s="1584">
        <v>2014</v>
      </c>
      <c r="M67" s="1584" t="s">
        <v>1</v>
      </c>
    </row>
    <row r="68" spans="1:13" s="1577" customFormat="1" x14ac:dyDescent="0.25">
      <c r="A68" s="355" t="s">
        <v>511</v>
      </c>
      <c r="B68" s="354"/>
      <c r="C68" s="1580"/>
      <c r="D68" s="1580"/>
      <c r="E68" s="1580"/>
      <c r="F68" s="1580"/>
      <c r="G68" s="1580"/>
      <c r="H68" s="1580"/>
      <c r="I68" s="1580"/>
      <c r="J68" s="1580"/>
      <c r="K68" s="1580"/>
      <c r="L68" s="1580">
        <v>1</v>
      </c>
      <c r="M68" s="1580">
        <f t="shared" si="0"/>
        <v>1</v>
      </c>
    </row>
    <row r="69" spans="1:13" s="1577" customFormat="1" x14ac:dyDescent="0.25">
      <c r="A69" s="355" t="s">
        <v>512</v>
      </c>
      <c r="B69" s="354"/>
      <c r="C69" s="1580"/>
      <c r="D69" s="1580"/>
      <c r="E69" s="1580"/>
      <c r="F69" s="1580"/>
      <c r="G69" s="1580"/>
      <c r="H69" s="1580"/>
      <c r="I69" s="1580"/>
      <c r="J69" s="1580">
        <v>300</v>
      </c>
      <c r="K69" s="1580"/>
      <c r="L69" s="1580"/>
      <c r="M69" s="1580">
        <f t="shared" si="0"/>
        <v>300</v>
      </c>
    </row>
    <row r="70" spans="1:13" s="1577" customFormat="1" x14ac:dyDescent="0.25">
      <c r="A70" s="355" t="s">
        <v>513</v>
      </c>
      <c r="B70" s="354"/>
      <c r="C70" s="1580">
        <v>16000</v>
      </c>
      <c r="D70" s="1580">
        <v>16850</v>
      </c>
      <c r="E70" s="1580">
        <v>33200</v>
      </c>
      <c r="F70" s="1580">
        <v>27030</v>
      </c>
      <c r="G70" s="1580">
        <v>48020</v>
      </c>
      <c r="H70" s="1580">
        <v>42250</v>
      </c>
      <c r="I70" s="1580">
        <v>235880</v>
      </c>
      <c r="J70" s="1580">
        <v>585850</v>
      </c>
      <c r="K70" s="1580">
        <v>484100</v>
      </c>
      <c r="L70" s="1580">
        <v>424503.1</v>
      </c>
      <c r="M70" s="1580">
        <f t="shared" si="0"/>
        <v>1913683.1</v>
      </c>
    </row>
    <row r="71" spans="1:13" s="1577" customFormat="1" x14ac:dyDescent="0.25">
      <c r="A71" s="355" t="s">
        <v>514</v>
      </c>
      <c r="B71" s="354"/>
      <c r="C71" s="1580"/>
      <c r="D71" s="1580">
        <v>11000</v>
      </c>
      <c r="E71" s="1580">
        <v>15824.93</v>
      </c>
      <c r="F71" s="1580">
        <v>4000</v>
      </c>
      <c r="G71" s="1580">
        <v>3400</v>
      </c>
      <c r="H71" s="1580"/>
      <c r="I71" s="1580">
        <v>3400</v>
      </c>
      <c r="J71" s="1580">
        <v>500</v>
      </c>
      <c r="K71" s="1580">
        <v>550</v>
      </c>
      <c r="L71" s="1580"/>
      <c r="M71" s="1580">
        <f t="shared" si="0"/>
        <v>38674.93</v>
      </c>
    </row>
    <row r="72" spans="1:13" s="1577" customFormat="1" x14ac:dyDescent="0.25">
      <c r="A72" s="355" t="s">
        <v>515</v>
      </c>
      <c r="B72" s="354"/>
      <c r="C72" s="1580"/>
      <c r="D72" s="1580"/>
      <c r="E72" s="1580"/>
      <c r="F72" s="1580"/>
      <c r="G72" s="1580"/>
      <c r="H72" s="1580"/>
      <c r="I72" s="1580"/>
      <c r="J72" s="1580">
        <v>5206</v>
      </c>
      <c r="K72" s="1580">
        <v>18002</v>
      </c>
      <c r="L72" s="1580">
        <v>4000</v>
      </c>
      <c r="M72" s="1580">
        <f t="shared" si="0"/>
        <v>27208</v>
      </c>
    </row>
    <row r="73" spans="1:13" s="1577" customFormat="1" x14ac:dyDescent="0.25">
      <c r="A73" s="355" t="s">
        <v>516</v>
      </c>
      <c r="B73" s="354"/>
      <c r="C73" s="1580"/>
      <c r="D73" s="1580"/>
      <c r="E73" s="1580"/>
      <c r="F73" s="1580"/>
      <c r="G73" s="1580"/>
      <c r="H73" s="1580">
        <v>3450</v>
      </c>
      <c r="I73" s="1580"/>
      <c r="J73" s="1580">
        <v>166.6</v>
      </c>
      <c r="K73" s="1580"/>
      <c r="L73" s="1580"/>
      <c r="M73" s="1580">
        <f t="shared" si="0"/>
        <v>3616.6</v>
      </c>
    </row>
    <row r="74" spans="1:13" s="1577" customFormat="1" x14ac:dyDescent="0.25">
      <c r="A74" s="355" t="s">
        <v>517</v>
      </c>
      <c r="B74" s="354"/>
      <c r="C74" s="1580"/>
      <c r="D74" s="1580"/>
      <c r="E74" s="1580"/>
      <c r="F74" s="1580">
        <v>2500</v>
      </c>
      <c r="G74" s="1580"/>
      <c r="H74" s="1580">
        <v>1200</v>
      </c>
      <c r="I74" s="1580">
        <v>279310</v>
      </c>
      <c r="J74" s="1580">
        <v>50393.599999999999</v>
      </c>
      <c r="K74" s="1580">
        <v>53700</v>
      </c>
      <c r="L74" s="1580">
        <v>11090</v>
      </c>
      <c r="M74" s="1580">
        <f t="shared" si="0"/>
        <v>398193.6</v>
      </c>
    </row>
    <row r="75" spans="1:13" s="1577" customFormat="1" x14ac:dyDescent="0.25">
      <c r="A75" s="355" t="s">
        <v>518</v>
      </c>
      <c r="B75" s="354"/>
      <c r="C75" s="1580">
        <v>150</v>
      </c>
      <c r="D75" s="1580"/>
      <c r="E75" s="1580"/>
      <c r="F75" s="1580"/>
      <c r="G75" s="1580"/>
      <c r="H75" s="1580"/>
      <c r="I75" s="1580"/>
      <c r="J75" s="1585" t="s">
        <v>88</v>
      </c>
      <c r="K75" s="1580">
        <v>10</v>
      </c>
      <c r="L75" s="1580"/>
      <c r="M75" s="1580">
        <f t="shared" si="0"/>
        <v>160</v>
      </c>
    </row>
    <row r="76" spans="1:13" s="1577" customFormat="1" x14ac:dyDescent="0.25">
      <c r="A76" s="355" t="s">
        <v>519</v>
      </c>
      <c r="B76" s="354"/>
      <c r="C76" s="1580"/>
      <c r="D76" s="1580"/>
      <c r="E76" s="1580"/>
      <c r="F76" s="1580"/>
      <c r="G76" s="1580"/>
      <c r="H76" s="1580"/>
      <c r="I76" s="1580"/>
      <c r="J76" s="1585">
        <v>258900</v>
      </c>
      <c r="K76" s="1580">
        <v>23200</v>
      </c>
      <c r="L76" s="1580">
        <v>23100</v>
      </c>
      <c r="M76" s="1580">
        <f t="shared" si="0"/>
        <v>305200</v>
      </c>
    </row>
    <row r="77" spans="1:13" s="1577" customFormat="1" x14ac:dyDescent="0.25">
      <c r="A77" s="355" t="s">
        <v>520</v>
      </c>
      <c r="B77" s="354"/>
      <c r="C77" s="1580"/>
      <c r="D77" s="1580"/>
      <c r="E77" s="1580"/>
      <c r="F77" s="1580">
        <v>38600</v>
      </c>
      <c r="G77" s="1580">
        <v>4000</v>
      </c>
      <c r="H77" s="1580">
        <v>25350</v>
      </c>
      <c r="I77" s="1580">
        <v>59720</v>
      </c>
      <c r="J77" s="1580">
        <v>155360</v>
      </c>
      <c r="K77" s="1580">
        <f>343260+2400+60</f>
        <v>345720</v>
      </c>
      <c r="L77" s="1580">
        <v>116310</v>
      </c>
      <c r="M77" s="1580">
        <f t="shared" si="0"/>
        <v>745060</v>
      </c>
    </row>
    <row r="78" spans="1:13" s="1577" customFormat="1" x14ac:dyDescent="0.25">
      <c r="A78" s="355" t="s">
        <v>521</v>
      </c>
      <c r="B78" s="354"/>
      <c r="C78" s="1580"/>
      <c r="D78" s="1580"/>
      <c r="E78" s="1580"/>
      <c r="F78" s="1580">
        <v>120</v>
      </c>
      <c r="G78" s="1580">
        <v>680</v>
      </c>
      <c r="H78" s="1580"/>
      <c r="I78" s="1580"/>
      <c r="J78" s="1580"/>
      <c r="K78" s="1580"/>
      <c r="L78" s="1580">
        <v>6056</v>
      </c>
      <c r="M78" s="1580">
        <f t="shared" si="0"/>
        <v>6856</v>
      </c>
    </row>
    <row r="79" spans="1:13" s="1577" customFormat="1" x14ac:dyDescent="0.25">
      <c r="A79" s="355" t="s">
        <v>522</v>
      </c>
      <c r="B79" s="354">
        <v>4900</v>
      </c>
      <c r="C79" s="1580">
        <v>550</v>
      </c>
      <c r="D79" s="1580">
        <v>100</v>
      </c>
      <c r="E79" s="1580">
        <v>4200</v>
      </c>
      <c r="F79" s="1580">
        <v>12300</v>
      </c>
      <c r="G79" s="1580"/>
      <c r="H79" s="1580">
        <v>360</v>
      </c>
      <c r="I79" s="1580">
        <v>1166</v>
      </c>
      <c r="J79" s="1580">
        <v>550</v>
      </c>
      <c r="K79" s="1580">
        <v>1000</v>
      </c>
      <c r="L79" s="1580">
        <v>14000</v>
      </c>
      <c r="M79" s="1580">
        <f t="shared" si="0"/>
        <v>39126</v>
      </c>
    </row>
    <row r="80" spans="1:13" s="1577" customFormat="1" x14ac:dyDescent="0.25">
      <c r="A80" s="355" t="s">
        <v>523</v>
      </c>
      <c r="B80" s="354"/>
      <c r="C80" s="1580"/>
      <c r="D80" s="1580"/>
      <c r="E80" s="1580"/>
      <c r="F80" s="1580"/>
      <c r="G80" s="1580">
        <v>175</v>
      </c>
      <c r="H80" s="1580">
        <v>2000</v>
      </c>
      <c r="I80" s="1580">
        <v>10000</v>
      </c>
      <c r="J80" s="1580">
        <v>2740</v>
      </c>
      <c r="K80" s="1580">
        <v>372</v>
      </c>
      <c r="L80" s="1580">
        <v>240</v>
      </c>
      <c r="M80" s="1580">
        <f t="shared" si="0"/>
        <v>15527</v>
      </c>
    </row>
    <row r="81" spans="1:13" s="1577" customFormat="1" x14ac:dyDescent="0.25">
      <c r="A81" s="355" t="s">
        <v>524</v>
      </c>
      <c r="B81" s="354"/>
      <c r="C81" s="1580"/>
      <c r="D81" s="1580"/>
      <c r="E81" s="1580">
        <v>0.03</v>
      </c>
      <c r="F81" s="1580"/>
      <c r="G81" s="1580">
        <v>4200</v>
      </c>
      <c r="H81" s="1580">
        <v>5200</v>
      </c>
      <c r="I81" s="1580">
        <v>90910</v>
      </c>
      <c r="J81" s="1580">
        <v>59785</v>
      </c>
      <c r="K81" s="1580">
        <v>92390</v>
      </c>
      <c r="L81" s="1580">
        <v>157100</v>
      </c>
      <c r="M81" s="1580">
        <f t="shared" si="0"/>
        <v>409585.03</v>
      </c>
    </row>
    <row r="82" spans="1:13" s="1577" customFormat="1" x14ac:dyDescent="0.25">
      <c r="A82" s="355" t="s">
        <v>525</v>
      </c>
      <c r="B82" s="354"/>
      <c r="C82" s="1580">
        <v>250</v>
      </c>
      <c r="D82" s="1580"/>
      <c r="E82" s="1585" t="s">
        <v>88</v>
      </c>
      <c r="F82" s="1580"/>
      <c r="G82" s="1580"/>
      <c r="H82" s="1580"/>
      <c r="I82" s="1580"/>
      <c r="J82" s="1580"/>
      <c r="K82" s="1580"/>
      <c r="L82" s="1580"/>
      <c r="M82" s="1580">
        <f t="shared" si="0"/>
        <v>250</v>
      </c>
    </row>
    <row r="83" spans="1:13" s="1577" customFormat="1" x14ac:dyDescent="0.25">
      <c r="A83" s="355" t="s">
        <v>526</v>
      </c>
      <c r="B83" s="354"/>
      <c r="C83" s="1580"/>
      <c r="D83" s="1580"/>
      <c r="E83" s="1585"/>
      <c r="F83" s="1580"/>
      <c r="G83" s="1580"/>
      <c r="H83" s="1580">
        <v>10850</v>
      </c>
      <c r="I83" s="1580">
        <v>1500</v>
      </c>
      <c r="J83" s="1580">
        <v>16500</v>
      </c>
      <c r="K83" s="1580"/>
      <c r="L83" s="1580"/>
      <c r="M83" s="1580">
        <f t="shared" si="0"/>
        <v>28850</v>
      </c>
    </row>
    <row r="84" spans="1:13" s="1577" customFormat="1" x14ac:dyDescent="0.25">
      <c r="A84" s="355" t="s">
        <v>527</v>
      </c>
      <c r="B84" s="354"/>
      <c r="C84" s="1580"/>
      <c r="D84" s="1580"/>
      <c r="E84" s="1585"/>
      <c r="F84" s="1580"/>
      <c r="G84" s="1580"/>
      <c r="H84" s="1580"/>
      <c r="I84" s="1580"/>
      <c r="J84" s="1580">
        <v>1800</v>
      </c>
      <c r="K84" s="1580">
        <v>2500</v>
      </c>
      <c r="L84" s="1580">
        <v>11650</v>
      </c>
      <c r="M84" s="1580">
        <f t="shared" si="0"/>
        <v>15950</v>
      </c>
    </row>
    <row r="85" spans="1:13" s="1577" customFormat="1" x14ac:dyDescent="0.25">
      <c r="A85" s="355" t="s">
        <v>528</v>
      </c>
      <c r="B85" s="354"/>
      <c r="C85" s="1580"/>
      <c r="D85" s="1580"/>
      <c r="E85" s="1585"/>
      <c r="F85" s="1580"/>
      <c r="G85" s="1580"/>
      <c r="H85" s="1580">
        <v>4000</v>
      </c>
      <c r="I85" s="1580"/>
      <c r="J85" s="1580">
        <v>2000</v>
      </c>
      <c r="K85" s="1580">
        <v>3500</v>
      </c>
      <c r="L85" s="1580">
        <v>10500</v>
      </c>
      <c r="M85" s="1580">
        <f t="shared" si="0"/>
        <v>20000</v>
      </c>
    </row>
    <row r="86" spans="1:13" s="1577" customFormat="1" x14ac:dyDescent="0.25">
      <c r="A86" s="355" t="s">
        <v>529</v>
      </c>
      <c r="B86" s="354"/>
      <c r="C86" s="1580"/>
      <c r="D86" s="1580"/>
      <c r="E86" s="1580"/>
      <c r="F86" s="1580"/>
      <c r="G86" s="1580"/>
      <c r="H86" s="1580"/>
      <c r="I86" s="1580"/>
      <c r="J86" s="1580"/>
      <c r="K86" s="1580">
        <v>900</v>
      </c>
      <c r="L86" s="1580"/>
      <c r="M86" s="1580">
        <f t="shared" si="0"/>
        <v>900</v>
      </c>
    </row>
    <row r="87" spans="1:13" s="1577" customFormat="1" x14ac:dyDescent="0.25">
      <c r="A87" s="355" t="s">
        <v>530</v>
      </c>
      <c r="B87" s="354"/>
      <c r="C87" s="1580"/>
      <c r="D87" s="1580"/>
      <c r="E87" s="1585" t="s">
        <v>88</v>
      </c>
      <c r="F87" s="1580"/>
      <c r="G87" s="1580"/>
      <c r="H87" s="1580"/>
      <c r="I87" s="1580"/>
      <c r="J87" s="1580"/>
      <c r="K87" s="1580"/>
      <c r="L87" s="1580"/>
      <c r="M87" s="1580">
        <f t="shared" si="0"/>
        <v>0</v>
      </c>
    </row>
    <row r="88" spans="1:13" s="1577" customFormat="1" x14ac:dyDescent="0.25">
      <c r="A88" s="355" t="s">
        <v>531</v>
      </c>
      <c r="B88" s="354">
        <v>850</v>
      </c>
      <c r="C88" s="1580"/>
      <c r="D88" s="1580"/>
      <c r="E88" s="1580"/>
      <c r="F88" s="1580"/>
      <c r="G88" s="1580"/>
      <c r="H88" s="1580"/>
      <c r="I88" s="1580"/>
      <c r="J88" s="1580"/>
      <c r="K88" s="1580"/>
      <c r="L88" s="1580"/>
      <c r="M88" s="1580">
        <f t="shared" si="0"/>
        <v>850</v>
      </c>
    </row>
    <row r="89" spans="1:13" s="1577" customFormat="1" x14ac:dyDescent="0.25">
      <c r="A89" s="355" t="s">
        <v>532</v>
      </c>
      <c r="B89" s="354"/>
      <c r="C89" s="1580"/>
      <c r="D89" s="1580"/>
      <c r="E89" s="1585"/>
      <c r="F89" s="1580"/>
      <c r="G89" s="1580"/>
      <c r="H89" s="1580"/>
      <c r="I89" s="1580"/>
      <c r="J89" s="1580"/>
      <c r="K89" s="1580"/>
      <c r="L89" s="1580">
        <v>19900</v>
      </c>
      <c r="M89" s="1580">
        <f t="shared" si="0"/>
        <v>19900</v>
      </c>
    </row>
    <row r="90" spans="1:13" s="1577" customFormat="1" x14ac:dyDescent="0.25">
      <c r="A90" s="355" t="s">
        <v>533</v>
      </c>
      <c r="B90" s="354"/>
      <c r="C90" s="1580"/>
      <c r="D90" s="1580"/>
      <c r="E90" s="1585" t="s">
        <v>88</v>
      </c>
      <c r="F90" s="1580"/>
      <c r="G90" s="1580"/>
      <c r="H90" s="1580"/>
      <c r="I90" s="1580"/>
      <c r="J90" s="1580"/>
      <c r="K90" s="1580"/>
      <c r="L90" s="1580"/>
      <c r="M90" s="1580">
        <f t="shared" si="0"/>
        <v>0</v>
      </c>
    </row>
    <row r="91" spans="1:13" s="1577" customFormat="1" x14ac:dyDescent="0.25">
      <c r="A91" s="355" t="s">
        <v>534</v>
      </c>
      <c r="B91" s="354"/>
      <c r="C91" s="1580"/>
      <c r="D91" s="1580"/>
      <c r="E91" s="1585" t="s">
        <v>88</v>
      </c>
      <c r="F91" s="1580"/>
      <c r="G91" s="1580"/>
      <c r="H91" s="1580"/>
      <c r="I91" s="1580"/>
      <c r="J91" s="1580"/>
      <c r="K91" s="1580"/>
      <c r="L91" s="1580"/>
      <c r="M91" s="1580">
        <f t="shared" si="0"/>
        <v>0</v>
      </c>
    </row>
    <row r="92" spans="1:13" s="1577" customFormat="1" x14ac:dyDescent="0.25">
      <c r="A92" s="355" t="s">
        <v>535</v>
      </c>
      <c r="B92" s="354"/>
      <c r="C92" s="1580"/>
      <c r="D92" s="1580"/>
      <c r="E92" s="1585"/>
      <c r="F92" s="1580"/>
      <c r="G92" s="1580"/>
      <c r="H92" s="1580">
        <v>1300</v>
      </c>
      <c r="I92" s="1580">
        <v>10460</v>
      </c>
      <c r="J92" s="1580">
        <v>69580</v>
      </c>
      <c r="K92" s="1580">
        <v>28166</v>
      </c>
      <c r="L92" s="1580">
        <v>34090</v>
      </c>
      <c r="M92" s="1580">
        <f t="shared" si="0"/>
        <v>143596</v>
      </c>
    </row>
    <row r="93" spans="1:13" s="1577" customFormat="1" x14ac:dyDescent="0.25">
      <c r="A93" s="355" t="s">
        <v>536</v>
      </c>
      <c r="B93" s="354"/>
      <c r="C93" s="1580"/>
      <c r="D93" s="1580"/>
      <c r="E93" s="1585" t="s">
        <v>88</v>
      </c>
      <c r="F93" s="1580"/>
      <c r="G93" s="1580"/>
      <c r="H93" s="1580"/>
      <c r="I93" s="1580"/>
      <c r="J93" s="1580"/>
      <c r="K93" s="1580"/>
      <c r="L93" s="1580"/>
      <c r="M93" s="1580">
        <f t="shared" si="0"/>
        <v>0</v>
      </c>
    </row>
    <row r="94" spans="1:13" s="1577" customFormat="1" x14ac:dyDescent="0.25">
      <c r="A94" s="355" t="s">
        <v>537</v>
      </c>
      <c r="B94" s="354"/>
      <c r="C94" s="1580"/>
      <c r="D94" s="1580"/>
      <c r="E94" s="1585"/>
      <c r="F94" s="1580"/>
      <c r="G94" s="1580"/>
      <c r="H94" s="1580"/>
      <c r="I94" s="1580"/>
      <c r="J94" s="1580">
        <v>2400</v>
      </c>
      <c r="K94" s="1580"/>
      <c r="L94" s="1580">
        <v>9801</v>
      </c>
      <c r="M94" s="1580">
        <f t="shared" si="0"/>
        <v>12201</v>
      </c>
    </row>
    <row r="95" spans="1:13" s="1577" customFormat="1" x14ac:dyDescent="0.25">
      <c r="A95" s="355" t="s">
        <v>538</v>
      </c>
      <c r="B95" s="354">
        <v>122400</v>
      </c>
      <c r="C95" s="1580">
        <v>77620</v>
      </c>
      <c r="D95" s="1580">
        <v>94333.900000000009</v>
      </c>
      <c r="E95" s="1580">
        <v>130160</v>
      </c>
      <c r="F95" s="1580">
        <v>110850</v>
      </c>
      <c r="G95" s="1580">
        <v>64550</v>
      </c>
      <c r="H95" s="1580">
        <v>28350</v>
      </c>
      <c r="I95" s="1580">
        <v>18426</v>
      </c>
      <c r="J95" s="1580">
        <v>11800</v>
      </c>
      <c r="K95" s="1580">
        <v>75700</v>
      </c>
      <c r="L95" s="1580">
        <v>2000</v>
      </c>
      <c r="M95" s="1580">
        <f t="shared" si="0"/>
        <v>736189.9</v>
      </c>
    </row>
    <row r="96" spans="1:13" s="1577" customFormat="1" x14ac:dyDescent="0.25">
      <c r="A96" s="355" t="s">
        <v>539</v>
      </c>
      <c r="B96" s="354"/>
      <c r="C96" s="1580"/>
      <c r="D96" s="1580">
        <v>501.2</v>
      </c>
      <c r="E96" s="1580">
        <v>3000.3</v>
      </c>
      <c r="F96" s="1580"/>
      <c r="G96" s="1580"/>
      <c r="H96" s="1580"/>
      <c r="I96" s="1580"/>
      <c r="J96" s="1580"/>
      <c r="K96" s="1580"/>
      <c r="L96" s="1580">
        <v>6200</v>
      </c>
      <c r="M96" s="1580">
        <f t="shared" si="0"/>
        <v>9701.5</v>
      </c>
    </row>
    <row r="97" spans="1:13" s="1577" customFormat="1" x14ac:dyDescent="0.25">
      <c r="A97" s="355" t="s">
        <v>540</v>
      </c>
      <c r="B97" s="354"/>
      <c r="C97" s="1580"/>
      <c r="D97" s="1580"/>
      <c r="E97" s="1580"/>
      <c r="F97" s="1580"/>
      <c r="G97" s="1580"/>
      <c r="H97" s="1580"/>
      <c r="I97" s="1580">
        <v>1100</v>
      </c>
      <c r="J97" s="1580">
        <v>13280</v>
      </c>
      <c r="K97" s="1580"/>
      <c r="L97" s="1580"/>
      <c r="M97" s="1580">
        <f t="shared" si="0"/>
        <v>14380</v>
      </c>
    </row>
    <row r="98" spans="1:13" s="1577" customFormat="1" x14ac:dyDescent="0.25">
      <c r="A98" s="355" t="s">
        <v>541</v>
      </c>
      <c r="B98" s="354"/>
      <c r="C98" s="1580"/>
      <c r="D98" s="1580"/>
      <c r="E98" s="1580"/>
      <c r="F98" s="1580"/>
      <c r="G98" s="1580"/>
      <c r="H98" s="1580"/>
      <c r="I98" s="1580"/>
      <c r="J98" s="1580">
        <v>41000</v>
      </c>
      <c r="K98" s="1580">
        <v>31000</v>
      </c>
      <c r="L98" s="1580">
        <v>519000</v>
      </c>
      <c r="M98" s="1580">
        <f t="shared" si="0"/>
        <v>591000</v>
      </c>
    </row>
    <row r="99" spans="1:13" s="1577" customFormat="1" ht="15.75" thickBot="1" x14ac:dyDescent="0.3">
      <c r="A99" s="355" t="s">
        <v>542</v>
      </c>
      <c r="B99" s="354">
        <v>44714</v>
      </c>
      <c r="C99" s="1580">
        <v>68257.5</v>
      </c>
      <c r="D99" s="1580">
        <v>180876.2</v>
      </c>
      <c r="E99" s="1580">
        <v>158150.03</v>
      </c>
      <c r="F99" s="1580">
        <f>2600+174920</f>
        <v>177520</v>
      </c>
      <c r="G99" s="1580">
        <v>95395</v>
      </c>
      <c r="H99" s="1580">
        <v>193285</v>
      </c>
      <c r="I99" s="1580">
        <v>171945</v>
      </c>
      <c r="J99" s="1580">
        <v>213301.6</v>
      </c>
      <c r="K99" s="1580">
        <f>116733.7+600</f>
        <v>117333.7</v>
      </c>
      <c r="L99" s="1580">
        <f>172070+2600</f>
        <v>174670</v>
      </c>
      <c r="M99" s="1580">
        <f t="shared" si="0"/>
        <v>1595448.03</v>
      </c>
    </row>
    <row r="100" spans="1:13" s="1577" customFormat="1" ht="15.75" thickBot="1" x14ac:dyDescent="0.3">
      <c r="A100" s="1583"/>
      <c r="B100" s="1584">
        <v>2004</v>
      </c>
      <c r="C100" s="1584">
        <v>2005</v>
      </c>
      <c r="D100" s="1584">
        <v>2006</v>
      </c>
      <c r="E100" s="1584">
        <v>2007</v>
      </c>
      <c r="F100" s="1584">
        <v>2008</v>
      </c>
      <c r="G100" s="1584">
        <v>2009</v>
      </c>
      <c r="H100" s="1584">
        <v>2010</v>
      </c>
      <c r="I100" s="1584">
        <v>2011</v>
      </c>
      <c r="J100" s="1584">
        <v>2012</v>
      </c>
      <c r="K100" s="1584">
        <v>2013</v>
      </c>
      <c r="L100" s="1584">
        <v>2014</v>
      </c>
      <c r="M100" s="1584" t="s">
        <v>1</v>
      </c>
    </row>
    <row r="101" spans="1:13" s="1577" customFormat="1" x14ac:dyDescent="0.25">
      <c r="A101" s="355" t="s">
        <v>543</v>
      </c>
      <c r="B101" s="354"/>
      <c r="C101" s="1580"/>
      <c r="D101" s="1580"/>
      <c r="E101" s="1580">
        <v>30</v>
      </c>
      <c r="F101" s="1580">
        <v>150</v>
      </c>
      <c r="G101" s="1580">
        <v>310</v>
      </c>
      <c r="H101" s="1580">
        <v>5</v>
      </c>
      <c r="I101" s="1580">
        <v>310</v>
      </c>
      <c r="J101" s="1580"/>
      <c r="K101" s="1580">
        <v>38800</v>
      </c>
      <c r="L101" s="1580">
        <v>39200</v>
      </c>
      <c r="M101" s="1580">
        <f t="shared" si="0"/>
        <v>78805</v>
      </c>
    </row>
    <row r="102" spans="1:13" s="1577" customFormat="1" x14ac:dyDescent="0.25">
      <c r="A102" s="355" t="s">
        <v>544</v>
      </c>
      <c r="B102" s="354"/>
      <c r="C102" s="1580"/>
      <c r="D102" s="1580"/>
      <c r="E102" s="1585" t="s">
        <v>88</v>
      </c>
      <c r="F102" s="1580"/>
      <c r="G102" s="1580"/>
      <c r="H102" s="1580"/>
      <c r="I102" s="1580"/>
      <c r="J102" s="1580"/>
      <c r="K102" s="1580"/>
      <c r="L102" s="1580">
        <v>2000</v>
      </c>
      <c r="M102" s="1580">
        <f t="shared" si="0"/>
        <v>2000</v>
      </c>
    </row>
    <row r="103" spans="1:13" s="1577" customFormat="1" x14ac:dyDescent="0.25">
      <c r="A103" s="355" t="s">
        <v>545</v>
      </c>
      <c r="B103" s="354"/>
      <c r="C103" s="1580">
        <v>800</v>
      </c>
      <c r="D103" s="1580"/>
      <c r="E103" s="1580">
        <v>50</v>
      </c>
      <c r="F103" s="1580"/>
      <c r="G103" s="1580">
        <v>50</v>
      </c>
      <c r="H103" s="1580">
        <v>100</v>
      </c>
      <c r="I103" s="1580"/>
      <c r="J103" s="1580"/>
      <c r="K103" s="1580">
        <v>1830.1</v>
      </c>
      <c r="L103" s="1580">
        <v>500</v>
      </c>
      <c r="M103" s="1580">
        <f t="shared" si="0"/>
        <v>3330.1</v>
      </c>
    </row>
    <row r="104" spans="1:13" s="1577" customFormat="1" x14ac:dyDescent="0.25">
      <c r="A104" s="355" t="s">
        <v>546</v>
      </c>
      <c r="B104" s="354"/>
      <c r="C104" s="1580"/>
      <c r="D104" s="1580">
        <v>100</v>
      </c>
      <c r="E104" s="1580"/>
      <c r="F104" s="1580"/>
      <c r="G104" s="1580"/>
      <c r="H104" s="1580"/>
      <c r="I104" s="1580"/>
      <c r="J104" s="1580"/>
      <c r="K104" s="1580"/>
      <c r="L104" s="1580"/>
      <c r="M104" s="1580">
        <f t="shared" ref="M104:M105" si="1">SUM(B104:L104)</f>
        <v>100</v>
      </c>
    </row>
    <row r="105" spans="1:13" s="1577" customFormat="1" x14ac:dyDescent="0.25">
      <c r="A105" s="355" t="s">
        <v>547</v>
      </c>
      <c r="B105" s="354"/>
      <c r="C105" s="1580"/>
      <c r="D105" s="1580">
        <v>6901.2000000000007</v>
      </c>
      <c r="E105" s="1580">
        <v>12500</v>
      </c>
      <c r="F105" s="1580"/>
      <c r="G105" s="1580">
        <v>3000</v>
      </c>
      <c r="H105" s="1580">
        <v>12800</v>
      </c>
      <c r="I105" s="1580">
        <v>15000</v>
      </c>
      <c r="J105" s="1580"/>
      <c r="K105" s="1580"/>
      <c r="L105" s="1580">
        <v>420</v>
      </c>
      <c r="M105" s="1580">
        <f t="shared" si="1"/>
        <v>50621.2</v>
      </c>
    </row>
    <row r="106" spans="1:13" s="1577" customFormat="1" x14ac:dyDescent="0.25">
      <c r="A106" s="355" t="s">
        <v>548</v>
      </c>
      <c r="B106" s="354"/>
      <c r="C106" s="1580"/>
      <c r="D106" s="1580"/>
      <c r="E106" s="1580"/>
      <c r="F106" s="1580"/>
      <c r="G106" s="1580"/>
      <c r="H106" s="1580"/>
      <c r="I106" s="1580"/>
      <c r="J106" s="1580"/>
      <c r="K106" s="1580"/>
      <c r="L106" s="1580">
        <v>1</v>
      </c>
      <c r="M106" s="1580">
        <f t="shared" ref="M106:M138" si="2">SUM(B106:L106)</f>
        <v>1</v>
      </c>
    </row>
    <row r="107" spans="1:13" s="1577" customFormat="1" x14ac:dyDescent="0.25">
      <c r="A107" s="355" t="s">
        <v>549</v>
      </c>
      <c r="B107" s="354"/>
      <c r="C107" s="1580">
        <v>250</v>
      </c>
      <c r="D107" s="1580"/>
      <c r="E107" s="1580"/>
      <c r="F107" s="1580"/>
      <c r="G107" s="1580"/>
      <c r="H107" s="1580"/>
      <c r="I107" s="1580"/>
      <c r="J107" s="1580"/>
      <c r="K107" s="1580"/>
      <c r="L107" s="1580"/>
      <c r="M107" s="1580">
        <f t="shared" si="2"/>
        <v>250</v>
      </c>
    </row>
    <row r="108" spans="1:13" s="1577" customFormat="1" x14ac:dyDescent="0.25">
      <c r="A108" s="355" t="s">
        <v>550</v>
      </c>
      <c r="B108" s="354"/>
      <c r="C108" s="1580"/>
      <c r="D108" s="1580"/>
      <c r="E108" s="1580">
        <v>0.03</v>
      </c>
      <c r="F108" s="1580"/>
      <c r="G108" s="1580"/>
      <c r="H108" s="1580"/>
      <c r="I108" s="1580"/>
      <c r="J108" s="1580"/>
      <c r="K108" s="1580"/>
      <c r="L108" s="1580"/>
      <c r="M108" s="1580">
        <f t="shared" si="2"/>
        <v>0.03</v>
      </c>
    </row>
    <row r="109" spans="1:13" s="1577" customFormat="1" x14ac:dyDescent="0.25">
      <c r="A109" s="355" t="s">
        <v>551</v>
      </c>
      <c r="B109" s="354"/>
      <c r="C109" s="1580"/>
      <c r="D109" s="1580"/>
      <c r="E109" s="1580"/>
      <c r="F109" s="1580"/>
      <c r="G109" s="1580">
        <v>1000</v>
      </c>
      <c r="H109" s="1580"/>
      <c r="I109" s="1580"/>
      <c r="J109" s="1580"/>
      <c r="K109" s="1580"/>
      <c r="L109" s="1580"/>
      <c r="M109" s="1580">
        <f t="shared" si="2"/>
        <v>1000</v>
      </c>
    </row>
    <row r="110" spans="1:13" s="1577" customFormat="1" x14ac:dyDescent="0.25">
      <c r="A110" s="355" t="s">
        <v>552</v>
      </c>
      <c r="B110" s="354"/>
      <c r="C110" s="1580"/>
      <c r="D110" s="1580"/>
      <c r="E110" s="1580"/>
      <c r="F110" s="1580"/>
      <c r="G110" s="1580"/>
      <c r="H110" s="1580"/>
      <c r="I110" s="1580"/>
      <c r="J110" s="1580"/>
      <c r="K110" s="1580">
        <v>6800</v>
      </c>
      <c r="L110" s="1580">
        <v>1450</v>
      </c>
      <c r="M110" s="1580">
        <f t="shared" si="2"/>
        <v>8250</v>
      </c>
    </row>
    <row r="111" spans="1:13" s="1577" customFormat="1" x14ac:dyDescent="0.25">
      <c r="A111" s="355" t="s">
        <v>553</v>
      </c>
      <c r="B111" s="354"/>
      <c r="C111" s="1580"/>
      <c r="D111" s="1580"/>
      <c r="E111" s="1580"/>
      <c r="F111" s="1580"/>
      <c r="G111" s="1580"/>
      <c r="H111" s="1580">
        <v>16000</v>
      </c>
      <c r="I111" s="1580">
        <v>117460</v>
      </c>
      <c r="J111" s="1580">
        <f>112650+3500</f>
        <v>116150</v>
      </c>
      <c r="K111" s="1580">
        <v>270680</v>
      </c>
      <c r="L111" s="1580">
        <v>577430</v>
      </c>
      <c r="M111" s="1580">
        <f t="shared" si="2"/>
        <v>1097720</v>
      </c>
    </row>
    <row r="112" spans="1:13" s="1577" customFormat="1" x14ac:dyDescent="0.25">
      <c r="A112" s="355" t="s">
        <v>554</v>
      </c>
      <c r="B112" s="354"/>
      <c r="C112" s="1580"/>
      <c r="D112" s="1580"/>
      <c r="E112" s="1585" t="s">
        <v>88</v>
      </c>
      <c r="F112" s="1580"/>
      <c r="G112" s="1580"/>
      <c r="H112" s="1580"/>
      <c r="I112" s="1580"/>
      <c r="J112" s="1580"/>
      <c r="K112" s="1580"/>
      <c r="L112" s="1580"/>
      <c r="M112" s="1580">
        <f t="shared" si="2"/>
        <v>0</v>
      </c>
    </row>
    <row r="113" spans="1:13" s="1577" customFormat="1" x14ac:dyDescent="0.25">
      <c r="A113" s="355" t="s">
        <v>555</v>
      </c>
      <c r="B113" s="354"/>
      <c r="C113" s="1580"/>
      <c r="D113" s="1580"/>
      <c r="E113" s="1585" t="s">
        <v>88</v>
      </c>
      <c r="F113" s="1580"/>
      <c r="G113" s="1580"/>
      <c r="H113" s="1580"/>
      <c r="I113" s="1580"/>
      <c r="J113" s="1580"/>
      <c r="K113" s="1580"/>
      <c r="L113" s="1580"/>
      <c r="M113" s="1580">
        <f t="shared" si="2"/>
        <v>0</v>
      </c>
    </row>
    <row r="114" spans="1:13" s="1577" customFormat="1" x14ac:dyDescent="0.25">
      <c r="A114" s="355" t="s">
        <v>556</v>
      </c>
      <c r="B114" s="354"/>
      <c r="C114" s="1580"/>
      <c r="D114" s="1580"/>
      <c r="E114" s="1585"/>
      <c r="F114" s="1580"/>
      <c r="G114" s="1580">
        <v>300</v>
      </c>
      <c r="H114" s="1580"/>
      <c r="I114" s="1580"/>
      <c r="J114" s="1580">
        <v>300</v>
      </c>
      <c r="K114" s="1580">
        <v>200</v>
      </c>
      <c r="L114" s="1580"/>
      <c r="M114" s="1580">
        <f t="shared" si="2"/>
        <v>800</v>
      </c>
    </row>
    <row r="115" spans="1:13" s="1577" customFormat="1" x14ac:dyDescent="0.25">
      <c r="A115" s="355" t="s">
        <v>557</v>
      </c>
      <c r="B115" s="354"/>
      <c r="C115" s="1580"/>
      <c r="D115" s="1580"/>
      <c r="E115" s="1585"/>
      <c r="F115" s="1580"/>
      <c r="G115" s="1580"/>
      <c r="H115" s="1580"/>
      <c r="I115" s="1580"/>
      <c r="J115" s="1580"/>
      <c r="K115" s="1580">
        <v>116</v>
      </c>
      <c r="L115" s="1580">
        <v>200</v>
      </c>
      <c r="M115" s="1580">
        <f t="shared" si="2"/>
        <v>316</v>
      </c>
    </row>
    <row r="116" spans="1:13" s="1577" customFormat="1" x14ac:dyDescent="0.25">
      <c r="A116" s="355" t="s">
        <v>558</v>
      </c>
      <c r="B116" s="354"/>
      <c r="C116" s="1580" t="s">
        <v>559</v>
      </c>
      <c r="D116" s="1580"/>
      <c r="E116" s="1585"/>
      <c r="F116" s="1580"/>
      <c r="G116" s="1580"/>
      <c r="H116" s="1580"/>
      <c r="I116" s="1580"/>
      <c r="J116" s="1580">
        <v>20000</v>
      </c>
      <c r="K116" s="1580"/>
      <c r="L116" s="1580"/>
      <c r="M116" s="1580">
        <f t="shared" si="2"/>
        <v>20000</v>
      </c>
    </row>
    <row r="117" spans="1:13" s="1577" customFormat="1" x14ac:dyDescent="0.25">
      <c r="A117" s="355" t="s">
        <v>560</v>
      </c>
      <c r="B117" s="354">
        <v>104375</v>
      </c>
      <c r="C117" s="1580">
        <v>55800</v>
      </c>
      <c r="D117" s="1580">
        <v>32500</v>
      </c>
      <c r="E117" s="1580">
        <v>45620</v>
      </c>
      <c r="F117" s="1580">
        <v>21950</v>
      </c>
      <c r="G117" s="1580">
        <v>18200</v>
      </c>
      <c r="H117" s="1580">
        <v>106000</v>
      </c>
      <c r="I117" s="1580"/>
      <c r="J117" s="1580"/>
      <c r="K117" s="1580">
        <v>222</v>
      </c>
      <c r="L117" s="1580"/>
      <c r="M117" s="1580">
        <f t="shared" si="2"/>
        <v>384667</v>
      </c>
    </row>
    <row r="118" spans="1:13" s="1577" customFormat="1" x14ac:dyDescent="0.25">
      <c r="A118" s="355" t="s">
        <v>561</v>
      </c>
      <c r="B118" s="354"/>
      <c r="C118" s="1580"/>
      <c r="D118" s="1580"/>
      <c r="E118" s="1585" t="s">
        <v>88</v>
      </c>
      <c r="F118" s="1580"/>
      <c r="G118" s="1580"/>
      <c r="H118" s="1580"/>
      <c r="I118" s="1580">
        <v>400</v>
      </c>
      <c r="J118" s="1580"/>
      <c r="K118" s="1580">
        <v>50500</v>
      </c>
      <c r="L118" s="1580"/>
      <c r="M118" s="1580">
        <f t="shared" si="2"/>
        <v>50900</v>
      </c>
    </row>
    <row r="119" spans="1:13" s="1577" customFormat="1" x14ac:dyDescent="0.25">
      <c r="A119" s="355" t="s">
        <v>562</v>
      </c>
      <c r="B119" s="354">
        <v>232213</v>
      </c>
      <c r="C119" s="1580">
        <v>99187.5</v>
      </c>
      <c r="D119" s="1580">
        <v>144061.20000000001</v>
      </c>
      <c r="E119" s="1580">
        <v>134600.03</v>
      </c>
      <c r="F119" s="1580">
        <v>53400</v>
      </c>
      <c r="G119" s="1580">
        <v>79220</v>
      </c>
      <c r="H119" s="1580">
        <v>194330</v>
      </c>
      <c r="I119" s="1580">
        <v>267770</v>
      </c>
      <c r="J119" s="1580">
        <v>328417</v>
      </c>
      <c r="K119" s="1580">
        <v>293903</v>
      </c>
      <c r="L119" s="1580">
        <v>215791</v>
      </c>
      <c r="M119" s="1580">
        <f t="shared" si="2"/>
        <v>2042892.73</v>
      </c>
    </row>
    <row r="120" spans="1:13" s="1577" customFormat="1" x14ac:dyDescent="0.25">
      <c r="A120" s="355" t="s">
        <v>563</v>
      </c>
      <c r="B120" s="354"/>
      <c r="C120" s="1580"/>
      <c r="D120" s="1580">
        <v>0.6</v>
      </c>
      <c r="E120" s="1580">
        <v>1730.03</v>
      </c>
      <c r="F120" s="1580">
        <v>6580</v>
      </c>
      <c r="G120" s="1580"/>
      <c r="H120" s="1580">
        <v>1000</v>
      </c>
      <c r="I120" s="1580"/>
      <c r="J120" s="1580"/>
      <c r="K120" s="1580"/>
      <c r="L120" s="1580"/>
      <c r="M120" s="1580">
        <f t="shared" si="2"/>
        <v>9310.6299999999992</v>
      </c>
    </row>
    <row r="121" spans="1:13" s="1577" customFormat="1" x14ac:dyDescent="0.25">
      <c r="A121" s="355" t="s">
        <v>564</v>
      </c>
      <c r="B121" s="354">
        <v>281913</v>
      </c>
      <c r="C121" s="1580">
        <v>103680</v>
      </c>
      <c r="D121" s="1580">
        <v>11951.2</v>
      </c>
      <c r="E121" s="1580">
        <v>90713.33</v>
      </c>
      <c r="F121" s="1580">
        <v>24800</v>
      </c>
      <c r="G121" s="1580">
        <v>37536.6</v>
      </c>
      <c r="H121" s="1580">
        <v>59850</v>
      </c>
      <c r="I121" s="1580">
        <v>137980</v>
      </c>
      <c r="J121" s="1580">
        <v>96736</v>
      </c>
      <c r="K121" s="1580">
        <v>141332</v>
      </c>
      <c r="L121" s="1580">
        <f>285561+2840</f>
        <v>288401</v>
      </c>
      <c r="M121" s="1580">
        <f t="shared" si="2"/>
        <v>1274893.1299999999</v>
      </c>
    </row>
    <row r="122" spans="1:13" s="1577" customFormat="1" x14ac:dyDescent="0.25">
      <c r="A122" s="355" t="s">
        <v>559</v>
      </c>
      <c r="B122" s="354">
        <v>62870.2</v>
      </c>
      <c r="C122" s="1580">
        <v>24525.85</v>
      </c>
      <c r="D122" s="1580">
        <v>24700.6</v>
      </c>
      <c r="E122" s="1580">
        <v>203873.33</v>
      </c>
      <c r="F122" s="1580">
        <v>220450</v>
      </c>
      <c r="G122" s="1580">
        <v>230310</v>
      </c>
      <c r="H122" s="1580">
        <v>169185</v>
      </c>
      <c r="I122" s="1580">
        <v>752395</v>
      </c>
      <c r="J122" s="1580">
        <v>712036.6</v>
      </c>
      <c r="K122" s="1580">
        <v>725040</v>
      </c>
      <c r="L122" s="1580">
        <v>1017785</v>
      </c>
      <c r="M122" s="1580">
        <f t="shared" si="2"/>
        <v>4143171.58</v>
      </c>
    </row>
    <row r="123" spans="1:13" s="1577" customFormat="1" x14ac:dyDescent="0.25">
      <c r="A123" s="355" t="s">
        <v>565</v>
      </c>
      <c r="B123" s="354"/>
      <c r="C123" s="1580"/>
      <c r="D123" s="1580"/>
      <c r="E123" s="1580"/>
      <c r="F123" s="1580"/>
      <c r="G123" s="1580"/>
      <c r="H123" s="1580"/>
      <c r="I123" s="1580"/>
      <c r="J123" s="1580">
        <v>406</v>
      </c>
      <c r="K123" s="1580">
        <v>1002</v>
      </c>
      <c r="L123" s="1580">
        <v>1800</v>
      </c>
      <c r="M123" s="1580">
        <f t="shared" si="2"/>
        <v>3208</v>
      </c>
    </row>
    <row r="124" spans="1:13" s="1577" customFormat="1" x14ac:dyDescent="0.25">
      <c r="A124" s="355" t="s">
        <v>566</v>
      </c>
      <c r="B124" s="354"/>
      <c r="C124" s="1580"/>
      <c r="D124" s="1580"/>
      <c r="E124" s="1580">
        <v>3600</v>
      </c>
      <c r="F124" s="1580">
        <v>2545</v>
      </c>
      <c r="G124" s="1580">
        <v>3166.6</v>
      </c>
      <c r="H124" s="1580"/>
      <c r="I124" s="1580"/>
      <c r="J124" s="1580">
        <v>500</v>
      </c>
      <c r="K124" s="1580"/>
      <c r="L124" s="1580"/>
      <c r="M124" s="1580">
        <f t="shared" si="2"/>
        <v>9811.6</v>
      </c>
    </row>
    <row r="125" spans="1:13" s="1577" customFormat="1" x14ac:dyDescent="0.25">
      <c r="A125" s="355" t="s">
        <v>567</v>
      </c>
      <c r="B125" s="354"/>
      <c r="C125" s="1580"/>
      <c r="D125" s="1580">
        <v>41.2</v>
      </c>
      <c r="E125" s="1580">
        <v>13700.03</v>
      </c>
      <c r="F125" s="1580">
        <v>4116</v>
      </c>
      <c r="G125" s="1580">
        <v>1340</v>
      </c>
      <c r="H125" s="1580">
        <v>20500.009999999998</v>
      </c>
      <c r="I125" s="1580">
        <v>39450</v>
      </c>
      <c r="J125" s="1580">
        <v>1506</v>
      </c>
      <c r="K125" s="1580">
        <v>70802</v>
      </c>
      <c r="L125" s="1580">
        <v>4361</v>
      </c>
      <c r="M125" s="1580">
        <f t="shared" si="2"/>
        <v>155816.24</v>
      </c>
    </row>
    <row r="126" spans="1:13" s="1577" customFormat="1" x14ac:dyDescent="0.25">
      <c r="A126" s="355" t="s">
        <v>568</v>
      </c>
      <c r="B126" s="354">
        <v>700</v>
      </c>
      <c r="C126" s="1580"/>
      <c r="D126" s="1580"/>
      <c r="E126" s="1580"/>
      <c r="F126" s="1580"/>
      <c r="G126" s="1580"/>
      <c r="H126" s="1580"/>
      <c r="I126" s="1580"/>
      <c r="J126" s="1580"/>
      <c r="K126" s="1580"/>
      <c r="L126" s="1580"/>
      <c r="M126" s="1580">
        <f t="shared" si="2"/>
        <v>700</v>
      </c>
    </row>
    <row r="127" spans="1:13" s="1577" customFormat="1" x14ac:dyDescent="0.25">
      <c r="A127" s="355" t="s">
        <v>569</v>
      </c>
      <c r="B127" s="354"/>
      <c r="C127" s="1580"/>
      <c r="D127" s="1580"/>
      <c r="E127" s="1580"/>
      <c r="F127" s="1580"/>
      <c r="G127" s="1580"/>
      <c r="H127" s="1580"/>
      <c r="I127" s="1580"/>
      <c r="J127" s="1580"/>
      <c r="K127" s="1580"/>
      <c r="L127" s="1580">
        <v>1</v>
      </c>
      <c r="M127" s="1580">
        <f t="shared" si="2"/>
        <v>1</v>
      </c>
    </row>
    <row r="128" spans="1:13" s="1577" customFormat="1" x14ac:dyDescent="0.25">
      <c r="A128" s="355" t="s">
        <v>570</v>
      </c>
      <c r="B128" s="354">
        <v>5000</v>
      </c>
      <c r="C128" s="1580"/>
      <c r="D128" s="1580">
        <v>8700</v>
      </c>
      <c r="E128" s="1580">
        <v>3500</v>
      </c>
      <c r="F128" s="1580">
        <v>2500</v>
      </c>
      <c r="G128" s="1580"/>
      <c r="H128" s="1580">
        <v>9240</v>
      </c>
      <c r="I128" s="1580">
        <v>28000</v>
      </c>
      <c r="J128" s="1580">
        <v>14000</v>
      </c>
      <c r="K128" s="1580">
        <v>8000</v>
      </c>
      <c r="L128" s="1580"/>
      <c r="M128" s="1580">
        <f t="shared" si="2"/>
        <v>78940</v>
      </c>
    </row>
    <row r="129" spans="1:13" s="1577" customFormat="1" x14ac:dyDescent="0.25">
      <c r="A129" s="355" t="s">
        <v>571</v>
      </c>
      <c r="B129" s="354"/>
      <c r="C129" s="1580"/>
      <c r="D129" s="1580"/>
      <c r="E129" s="1580">
        <v>200</v>
      </c>
      <c r="F129" s="1580"/>
      <c r="G129" s="1580"/>
      <c r="H129" s="1580"/>
      <c r="I129" s="1580"/>
      <c r="J129" s="1580"/>
      <c r="K129" s="1580"/>
      <c r="L129" s="1580"/>
      <c r="M129" s="1580">
        <f t="shared" si="2"/>
        <v>200</v>
      </c>
    </row>
    <row r="130" spans="1:13" s="1577" customFormat="1" x14ac:dyDescent="0.25">
      <c r="A130" s="355" t="s">
        <v>572</v>
      </c>
      <c r="B130" s="354"/>
      <c r="C130" s="1580"/>
      <c r="D130" s="1580"/>
      <c r="E130" s="1580"/>
      <c r="F130" s="1580"/>
      <c r="G130" s="1580"/>
      <c r="H130" s="1580">
        <v>11000</v>
      </c>
      <c r="I130" s="1580">
        <v>5500</v>
      </c>
      <c r="J130" s="1580">
        <v>22390</v>
      </c>
      <c r="K130" s="1580">
        <v>15330</v>
      </c>
      <c r="L130" s="1580">
        <v>25300</v>
      </c>
      <c r="M130" s="1580">
        <f t="shared" si="2"/>
        <v>79520</v>
      </c>
    </row>
    <row r="131" spans="1:13" s="1577" customFormat="1" x14ac:dyDescent="0.25">
      <c r="A131" s="355" t="s">
        <v>573</v>
      </c>
      <c r="B131" s="354">
        <v>11900</v>
      </c>
      <c r="C131" s="1580">
        <v>1340</v>
      </c>
      <c r="D131" s="1580">
        <v>12710</v>
      </c>
      <c r="E131" s="364">
        <v>107715</v>
      </c>
      <c r="F131" s="365">
        <v>45630</v>
      </c>
      <c r="G131" s="365">
        <v>4760</v>
      </c>
      <c r="H131" s="365">
        <v>8300</v>
      </c>
      <c r="I131" s="365">
        <v>210</v>
      </c>
      <c r="J131" s="365"/>
      <c r="K131" s="365">
        <v>72716</v>
      </c>
      <c r="L131" s="365">
        <v>29056</v>
      </c>
      <c r="M131" s="1580">
        <f t="shared" si="2"/>
        <v>294337</v>
      </c>
    </row>
    <row r="132" spans="1:13" s="1577" customFormat="1" ht="15.75" thickBot="1" x14ac:dyDescent="0.3">
      <c r="A132" s="355" t="s">
        <v>574</v>
      </c>
      <c r="B132" s="354"/>
      <c r="C132" s="1580"/>
      <c r="D132" s="1580"/>
      <c r="E132" s="364"/>
      <c r="F132" s="365"/>
      <c r="G132" s="365"/>
      <c r="H132" s="365"/>
      <c r="I132" s="365"/>
      <c r="J132" s="365"/>
      <c r="K132" s="365">
        <v>2</v>
      </c>
      <c r="L132" s="365"/>
      <c r="M132" s="1580">
        <f t="shared" si="2"/>
        <v>2</v>
      </c>
    </row>
    <row r="133" spans="1:13" s="1577" customFormat="1" ht="15.75" thickBot="1" x14ac:dyDescent="0.3">
      <c r="A133" s="1583"/>
      <c r="B133" s="1584">
        <v>2004</v>
      </c>
      <c r="C133" s="1584">
        <v>2005</v>
      </c>
      <c r="D133" s="1584">
        <v>2006</v>
      </c>
      <c r="E133" s="1584">
        <v>2007</v>
      </c>
      <c r="F133" s="1584">
        <v>2008</v>
      </c>
      <c r="G133" s="1584">
        <v>2009</v>
      </c>
      <c r="H133" s="1584">
        <v>2010</v>
      </c>
      <c r="I133" s="1584">
        <v>2011</v>
      </c>
      <c r="J133" s="1584">
        <v>2012</v>
      </c>
      <c r="K133" s="1584">
        <v>2013</v>
      </c>
      <c r="L133" s="1584">
        <v>2014</v>
      </c>
      <c r="M133" s="1584" t="s">
        <v>1</v>
      </c>
    </row>
    <row r="134" spans="1:13" s="1577" customFormat="1" x14ac:dyDescent="0.25">
      <c r="A134" s="355" t="s">
        <v>55</v>
      </c>
      <c r="B134" s="354">
        <v>11800</v>
      </c>
      <c r="C134" s="1580">
        <v>559150</v>
      </c>
      <c r="D134" s="1580">
        <v>44833.3</v>
      </c>
      <c r="E134" s="365">
        <v>55000</v>
      </c>
      <c r="F134" s="365">
        <v>6400</v>
      </c>
      <c r="G134" s="365"/>
      <c r="H134" s="365"/>
      <c r="I134" s="365">
        <v>17000</v>
      </c>
      <c r="J134" s="365"/>
      <c r="K134" s="365">
        <v>72054</v>
      </c>
      <c r="L134" s="365">
        <v>20150</v>
      </c>
      <c r="M134" s="1580">
        <f t="shared" si="2"/>
        <v>786387.3</v>
      </c>
    </row>
    <row r="135" spans="1:13" s="1577" customFormat="1" x14ac:dyDescent="0.25">
      <c r="A135" s="355" t="s">
        <v>575</v>
      </c>
      <c r="B135" s="354"/>
      <c r="C135" s="1580"/>
      <c r="D135" s="1580"/>
      <c r="E135" s="365"/>
      <c r="F135" s="365"/>
      <c r="G135" s="365"/>
      <c r="H135" s="365"/>
      <c r="I135" s="365"/>
      <c r="J135" s="365"/>
      <c r="K135" s="365"/>
      <c r="L135" s="365">
        <v>1</v>
      </c>
      <c r="M135" s="1580">
        <f t="shared" si="2"/>
        <v>1</v>
      </c>
    </row>
    <row r="136" spans="1:13" s="1577" customFormat="1" x14ac:dyDescent="0.25">
      <c r="A136" s="355" t="s">
        <v>576</v>
      </c>
      <c r="B136" s="354"/>
      <c r="C136" s="1580"/>
      <c r="D136" s="1580"/>
      <c r="E136" s="365"/>
      <c r="F136" s="365"/>
      <c r="G136" s="365"/>
      <c r="H136" s="365"/>
      <c r="I136" s="365">
        <v>1</v>
      </c>
      <c r="J136" s="365"/>
      <c r="K136" s="365">
        <v>100</v>
      </c>
      <c r="L136" s="365">
        <v>0.5</v>
      </c>
      <c r="M136" s="1580">
        <f t="shared" si="2"/>
        <v>101.5</v>
      </c>
    </row>
    <row r="137" spans="1:13" s="1577" customFormat="1" x14ac:dyDescent="0.25">
      <c r="A137" s="355" t="s">
        <v>577</v>
      </c>
      <c r="B137" s="354"/>
      <c r="C137" s="1580">
        <v>7.0000000000000001E-3</v>
      </c>
      <c r="D137" s="1580">
        <v>5000</v>
      </c>
      <c r="E137" s="365">
        <v>3800</v>
      </c>
      <c r="F137" s="365">
        <v>7900</v>
      </c>
      <c r="G137" s="365">
        <v>8200</v>
      </c>
      <c r="H137" s="365">
        <v>4000</v>
      </c>
      <c r="I137" s="365"/>
      <c r="J137" s="365"/>
      <c r="K137" s="365"/>
      <c r="L137" s="365"/>
      <c r="M137" s="1580">
        <f t="shared" si="2"/>
        <v>28900.006999999998</v>
      </c>
    </row>
    <row r="138" spans="1:13" s="1577" customFormat="1" x14ac:dyDescent="0.25">
      <c r="A138" s="355" t="s">
        <v>578</v>
      </c>
      <c r="B138" s="354">
        <v>19325</v>
      </c>
      <c r="C138" s="1580">
        <v>43000</v>
      </c>
      <c r="D138" s="1580">
        <v>52275</v>
      </c>
      <c r="E138" s="365">
        <v>48830</v>
      </c>
      <c r="F138" s="365">
        <v>49070</v>
      </c>
      <c r="G138" s="365">
        <v>142840</v>
      </c>
      <c r="H138" s="365">
        <v>118000</v>
      </c>
      <c r="I138" s="365">
        <v>40100</v>
      </c>
      <c r="J138" s="365">
        <v>6500</v>
      </c>
      <c r="K138" s="365">
        <v>822</v>
      </c>
      <c r="L138" s="365">
        <f>5500+8500</f>
        <v>14000</v>
      </c>
      <c r="M138" s="1580">
        <f t="shared" si="2"/>
        <v>534762</v>
      </c>
    </row>
    <row r="139" spans="1:13" s="1577" customFormat="1" x14ac:dyDescent="0.25">
      <c r="A139" s="355" t="s">
        <v>579</v>
      </c>
      <c r="B139" s="354"/>
      <c r="C139" s="1580">
        <v>600</v>
      </c>
      <c r="D139" s="1580">
        <v>14400</v>
      </c>
      <c r="E139" s="364" t="s">
        <v>88</v>
      </c>
      <c r="F139" s="365">
        <v>2000</v>
      </c>
      <c r="G139" s="365"/>
      <c r="H139" s="365"/>
      <c r="I139" s="365">
        <v>1110</v>
      </c>
      <c r="J139" s="365">
        <v>270</v>
      </c>
      <c r="K139" s="365">
        <v>600</v>
      </c>
      <c r="L139" s="365">
        <v>7300</v>
      </c>
      <c r="M139" s="1580">
        <f t="shared" ref="M139:M202" si="3">SUM(B139:L139)</f>
        <v>26280</v>
      </c>
    </row>
    <row r="140" spans="1:13" s="1577" customFormat="1" x14ac:dyDescent="0.25">
      <c r="A140" s="355" t="s">
        <v>580</v>
      </c>
      <c r="B140" s="354"/>
      <c r="C140" s="1580"/>
      <c r="D140" s="1580"/>
      <c r="E140" s="364"/>
      <c r="F140" s="365"/>
      <c r="G140" s="365"/>
      <c r="H140" s="365"/>
      <c r="I140" s="365"/>
      <c r="J140" s="365">
        <v>926</v>
      </c>
      <c r="K140" s="365">
        <v>926</v>
      </c>
      <c r="L140" s="365"/>
      <c r="M140" s="1580">
        <f t="shared" si="3"/>
        <v>1852</v>
      </c>
    </row>
    <row r="141" spans="1:13" s="1577" customFormat="1" x14ac:dyDescent="0.25">
      <c r="A141" s="355" t="s">
        <v>581</v>
      </c>
      <c r="B141" s="354"/>
      <c r="C141" s="1580"/>
      <c r="D141" s="1580"/>
      <c r="E141" s="364" t="s">
        <v>88</v>
      </c>
      <c r="F141" s="365"/>
      <c r="G141" s="365"/>
      <c r="H141" s="365"/>
      <c r="I141" s="365"/>
      <c r="J141" s="365"/>
      <c r="K141" s="365"/>
      <c r="L141" s="365"/>
      <c r="M141" s="1580">
        <f t="shared" si="3"/>
        <v>0</v>
      </c>
    </row>
    <row r="142" spans="1:13" s="1577" customFormat="1" x14ac:dyDescent="0.25">
      <c r="A142" s="355" t="s">
        <v>582</v>
      </c>
      <c r="B142" s="354"/>
      <c r="C142" s="1580"/>
      <c r="D142" s="1580"/>
      <c r="E142" s="364" t="s">
        <v>88</v>
      </c>
      <c r="F142" s="365"/>
      <c r="G142" s="365"/>
      <c r="H142" s="365"/>
      <c r="I142" s="365"/>
      <c r="J142" s="365"/>
      <c r="K142" s="365"/>
      <c r="L142" s="365"/>
      <c r="M142" s="1580">
        <f t="shared" si="3"/>
        <v>0</v>
      </c>
    </row>
    <row r="143" spans="1:13" s="1577" customFormat="1" x14ac:dyDescent="0.25">
      <c r="A143" s="355" t="s">
        <v>583</v>
      </c>
      <c r="B143" s="354"/>
      <c r="C143" s="1580"/>
      <c r="D143" s="1580"/>
      <c r="E143" s="364"/>
      <c r="F143" s="365"/>
      <c r="G143" s="365"/>
      <c r="H143" s="365"/>
      <c r="I143" s="365"/>
      <c r="J143" s="365">
        <v>3006</v>
      </c>
      <c r="K143" s="365">
        <v>2</v>
      </c>
      <c r="L143" s="365"/>
      <c r="M143" s="1580">
        <f t="shared" si="3"/>
        <v>3008</v>
      </c>
    </row>
    <row r="144" spans="1:13" s="1577" customFormat="1" x14ac:dyDescent="0.25">
      <c r="A144" s="355" t="s">
        <v>584</v>
      </c>
      <c r="B144" s="354">
        <v>30500</v>
      </c>
      <c r="C144" s="1580">
        <v>600</v>
      </c>
      <c r="D144" s="1580">
        <v>7950</v>
      </c>
      <c r="E144" s="364" t="s">
        <v>88</v>
      </c>
      <c r="F144" s="365"/>
      <c r="G144" s="365"/>
      <c r="H144" s="365"/>
      <c r="I144" s="365"/>
      <c r="J144" s="365"/>
      <c r="K144" s="365"/>
      <c r="L144" s="365"/>
      <c r="M144" s="1580">
        <f t="shared" si="3"/>
        <v>39050</v>
      </c>
    </row>
    <row r="145" spans="1:13" s="1577" customFormat="1" x14ac:dyDescent="0.25">
      <c r="A145" s="355" t="s">
        <v>585</v>
      </c>
      <c r="B145" s="354"/>
      <c r="C145" s="1580"/>
      <c r="D145" s="1580"/>
      <c r="E145" s="364" t="s">
        <v>88</v>
      </c>
      <c r="F145" s="365"/>
      <c r="G145" s="365">
        <v>10000</v>
      </c>
      <c r="H145" s="365"/>
      <c r="I145" s="365"/>
      <c r="J145" s="365"/>
      <c r="K145" s="365"/>
      <c r="L145" s="365"/>
      <c r="M145" s="1580">
        <f t="shared" si="3"/>
        <v>10000</v>
      </c>
    </row>
    <row r="146" spans="1:13" s="1577" customFormat="1" x14ac:dyDescent="0.25">
      <c r="A146" s="355" t="s">
        <v>586</v>
      </c>
      <c r="B146" s="354"/>
      <c r="C146" s="1580"/>
      <c r="D146" s="1580"/>
      <c r="E146" s="364" t="s">
        <v>88</v>
      </c>
      <c r="F146" s="365"/>
      <c r="G146" s="365"/>
      <c r="H146" s="365"/>
      <c r="I146" s="365"/>
      <c r="J146" s="365"/>
      <c r="K146" s="365"/>
      <c r="L146" s="365"/>
      <c r="M146" s="1580">
        <f t="shared" si="3"/>
        <v>0</v>
      </c>
    </row>
    <row r="147" spans="1:13" s="1577" customFormat="1" x14ac:dyDescent="0.25">
      <c r="A147" s="355" t="s">
        <v>587</v>
      </c>
      <c r="B147" s="354"/>
      <c r="C147" s="1580"/>
      <c r="D147" s="1580"/>
      <c r="E147" s="364"/>
      <c r="F147" s="365"/>
      <c r="G147" s="365"/>
      <c r="H147" s="365"/>
      <c r="I147" s="365"/>
      <c r="J147" s="365">
        <v>500</v>
      </c>
      <c r="K147" s="365"/>
      <c r="L147" s="365"/>
      <c r="M147" s="1580">
        <f t="shared" si="3"/>
        <v>500</v>
      </c>
    </row>
    <row r="148" spans="1:13" s="1577" customFormat="1" x14ac:dyDescent="0.25">
      <c r="A148" s="355" t="s">
        <v>588</v>
      </c>
      <c r="B148" s="354"/>
      <c r="C148" s="1580"/>
      <c r="D148" s="1580"/>
      <c r="E148" s="364">
        <v>68000</v>
      </c>
      <c r="F148" s="365">
        <v>5460</v>
      </c>
      <c r="G148" s="365"/>
      <c r="H148" s="365">
        <v>900</v>
      </c>
      <c r="I148" s="365"/>
      <c r="J148" s="365">
        <v>2600</v>
      </c>
      <c r="K148" s="365"/>
      <c r="L148" s="365"/>
      <c r="M148" s="1580">
        <f t="shared" si="3"/>
        <v>76960</v>
      </c>
    </row>
    <row r="149" spans="1:13" s="1577" customFormat="1" x14ac:dyDescent="0.25">
      <c r="A149" s="355" t="s">
        <v>589</v>
      </c>
      <c r="B149" s="354"/>
      <c r="C149" s="1580"/>
      <c r="D149" s="1580"/>
      <c r="E149" s="364" t="s">
        <v>88</v>
      </c>
      <c r="F149" s="365"/>
      <c r="G149" s="365"/>
      <c r="H149" s="365"/>
      <c r="I149" s="365"/>
      <c r="J149" s="365"/>
      <c r="K149" s="365"/>
      <c r="L149" s="365"/>
      <c r="M149" s="1580">
        <f t="shared" si="3"/>
        <v>0</v>
      </c>
    </row>
    <row r="150" spans="1:13" s="1577" customFormat="1" x14ac:dyDescent="0.25">
      <c r="A150" s="355" t="s">
        <v>590</v>
      </c>
      <c r="B150" s="354">
        <v>16100</v>
      </c>
      <c r="C150" s="1580">
        <v>3475</v>
      </c>
      <c r="D150" s="1580">
        <v>1.2</v>
      </c>
      <c r="E150" s="364" t="s">
        <v>88</v>
      </c>
      <c r="F150" s="365">
        <v>2200</v>
      </c>
      <c r="G150" s="365"/>
      <c r="H150" s="365"/>
      <c r="I150" s="365"/>
      <c r="J150" s="365"/>
      <c r="K150" s="365"/>
      <c r="L150" s="365"/>
      <c r="M150" s="1580">
        <f t="shared" si="3"/>
        <v>21776.2</v>
      </c>
    </row>
    <row r="151" spans="1:13" s="1577" customFormat="1" x14ac:dyDescent="0.25">
      <c r="A151" s="355" t="s">
        <v>591</v>
      </c>
      <c r="B151" s="354"/>
      <c r="C151" s="1580"/>
      <c r="D151" s="1580"/>
      <c r="E151" s="364"/>
      <c r="F151" s="365"/>
      <c r="G151" s="365"/>
      <c r="H151" s="365"/>
      <c r="I151" s="365"/>
      <c r="J151" s="365"/>
      <c r="K151" s="365"/>
      <c r="L151" s="365">
        <v>0.5</v>
      </c>
      <c r="M151" s="1580">
        <f t="shared" si="3"/>
        <v>0.5</v>
      </c>
    </row>
    <row r="152" spans="1:13" s="1577" customFormat="1" x14ac:dyDescent="0.25">
      <c r="A152" s="355" t="s">
        <v>592</v>
      </c>
      <c r="B152" s="354"/>
      <c r="C152" s="1580"/>
      <c r="D152" s="1580"/>
      <c r="E152" s="364" t="s">
        <v>88</v>
      </c>
      <c r="F152" s="365"/>
      <c r="G152" s="365"/>
      <c r="H152" s="365"/>
      <c r="I152" s="365"/>
      <c r="J152" s="365"/>
      <c r="K152" s="365"/>
      <c r="L152" s="365"/>
      <c r="M152" s="1580">
        <f t="shared" si="3"/>
        <v>0</v>
      </c>
    </row>
    <row r="153" spans="1:13" s="1577" customFormat="1" x14ac:dyDescent="0.25">
      <c r="A153" s="355" t="s">
        <v>593</v>
      </c>
      <c r="B153" s="354"/>
      <c r="C153" s="1580"/>
      <c r="D153" s="1580"/>
      <c r="E153" s="364" t="s">
        <v>88</v>
      </c>
      <c r="F153" s="365"/>
      <c r="G153" s="365"/>
      <c r="H153" s="365"/>
      <c r="I153" s="365"/>
      <c r="J153" s="365"/>
      <c r="K153" s="365"/>
      <c r="L153" s="365"/>
      <c r="M153" s="1580">
        <f t="shared" si="3"/>
        <v>0</v>
      </c>
    </row>
    <row r="154" spans="1:13" s="1577" customFormat="1" x14ac:dyDescent="0.25">
      <c r="A154" s="355" t="s">
        <v>594</v>
      </c>
      <c r="B154" s="354"/>
      <c r="C154" s="1580"/>
      <c r="D154" s="1580"/>
      <c r="E154" s="364">
        <v>18500</v>
      </c>
      <c r="F154" s="365"/>
      <c r="G154" s="365"/>
      <c r="H154" s="365"/>
      <c r="I154" s="365"/>
      <c r="J154" s="365"/>
      <c r="K154" s="365"/>
      <c r="L154" s="365"/>
      <c r="M154" s="1580">
        <f t="shared" si="3"/>
        <v>18500</v>
      </c>
    </row>
    <row r="155" spans="1:13" s="1577" customFormat="1" x14ac:dyDescent="0.25">
      <c r="A155" s="355" t="s">
        <v>595</v>
      </c>
      <c r="B155" s="354"/>
      <c r="C155" s="1580"/>
      <c r="D155" s="1580"/>
      <c r="E155" s="364" t="s">
        <v>88</v>
      </c>
      <c r="F155" s="365"/>
      <c r="G155" s="365"/>
      <c r="H155" s="365"/>
      <c r="I155" s="365"/>
      <c r="J155" s="365"/>
      <c r="K155" s="365"/>
      <c r="L155" s="365"/>
      <c r="M155" s="1580">
        <f t="shared" si="3"/>
        <v>0</v>
      </c>
    </row>
    <row r="156" spans="1:13" s="1577" customFormat="1" x14ac:dyDescent="0.25">
      <c r="A156" s="355" t="s">
        <v>596</v>
      </c>
      <c r="B156" s="354"/>
      <c r="C156" s="1580"/>
      <c r="D156" s="1580"/>
      <c r="E156" s="364">
        <v>600.03</v>
      </c>
      <c r="F156" s="365">
        <v>14300</v>
      </c>
      <c r="G156" s="365"/>
      <c r="H156" s="365"/>
      <c r="I156" s="365"/>
      <c r="J156" s="365"/>
      <c r="K156" s="365"/>
      <c r="L156" s="365"/>
      <c r="M156" s="1580">
        <f t="shared" si="3"/>
        <v>14900.03</v>
      </c>
    </row>
    <row r="157" spans="1:13" s="1577" customFormat="1" x14ac:dyDescent="0.25">
      <c r="A157" s="355" t="s">
        <v>597</v>
      </c>
      <c r="B157" s="354">
        <v>30</v>
      </c>
      <c r="C157" s="1580"/>
      <c r="D157" s="1580"/>
      <c r="E157" s="365"/>
      <c r="F157" s="365"/>
      <c r="G157" s="365"/>
      <c r="H157" s="365"/>
      <c r="I157" s="365"/>
      <c r="J157" s="364"/>
      <c r="K157" s="364"/>
      <c r="L157" s="364"/>
      <c r="M157" s="1580">
        <f t="shared" si="3"/>
        <v>30</v>
      </c>
    </row>
    <row r="158" spans="1:13" s="1577" customFormat="1" x14ac:dyDescent="0.25">
      <c r="A158" s="355" t="s">
        <v>598</v>
      </c>
      <c r="B158" s="354"/>
      <c r="C158" s="1580"/>
      <c r="D158" s="1580"/>
      <c r="E158" s="365"/>
      <c r="F158" s="365"/>
      <c r="G158" s="365"/>
      <c r="H158" s="365"/>
      <c r="I158" s="365"/>
      <c r="J158" s="364"/>
      <c r="K158" s="364"/>
      <c r="L158" s="364">
        <v>23601</v>
      </c>
      <c r="M158" s="1580">
        <f t="shared" si="3"/>
        <v>23601</v>
      </c>
    </row>
    <row r="159" spans="1:13" s="1577" customFormat="1" x14ac:dyDescent="0.25">
      <c r="A159" s="355" t="s">
        <v>599</v>
      </c>
      <c r="B159" s="354"/>
      <c r="C159" s="1580"/>
      <c r="D159" s="1580"/>
      <c r="E159" s="365"/>
      <c r="F159" s="365"/>
      <c r="G159" s="365"/>
      <c r="H159" s="365"/>
      <c r="I159" s="365"/>
      <c r="J159" s="364">
        <v>6</v>
      </c>
      <c r="K159" s="364"/>
      <c r="L159" s="364"/>
      <c r="M159" s="1580">
        <f t="shared" si="3"/>
        <v>6</v>
      </c>
    </row>
    <row r="160" spans="1:13" s="1577" customFormat="1" x14ac:dyDescent="0.25">
      <c r="A160" s="355" t="s">
        <v>600</v>
      </c>
      <c r="B160" s="354">
        <v>97810</v>
      </c>
      <c r="C160" s="1580">
        <v>105357.5</v>
      </c>
      <c r="D160" s="1580">
        <v>62383.3</v>
      </c>
      <c r="E160" s="365">
        <v>55755</v>
      </c>
      <c r="F160" s="365">
        <v>14550</v>
      </c>
      <c r="G160" s="365">
        <v>16460</v>
      </c>
      <c r="H160" s="365">
        <v>22130</v>
      </c>
      <c r="I160" s="365">
        <v>13860</v>
      </c>
      <c r="J160" s="364">
        <v>21300</v>
      </c>
      <c r="K160" s="364">
        <v>1172</v>
      </c>
      <c r="L160" s="364">
        <v>27800</v>
      </c>
      <c r="M160" s="1580">
        <f t="shared" si="3"/>
        <v>438577.8</v>
      </c>
    </row>
    <row r="161" spans="1:13" s="1577" customFormat="1" x14ac:dyDescent="0.25">
      <c r="A161" s="355" t="s">
        <v>601</v>
      </c>
      <c r="B161" s="354"/>
      <c r="C161" s="1580"/>
      <c r="D161" s="1580"/>
      <c r="E161" s="365">
        <v>37500</v>
      </c>
      <c r="F161" s="365"/>
      <c r="G161" s="365"/>
      <c r="H161" s="365"/>
      <c r="I161" s="365">
        <v>3500</v>
      </c>
      <c r="J161" s="364"/>
      <c r="K161" s="364"/>
      <c r="L161" s="364"/>
      <c r="M161" s="1580">
        <f t="shared" si="3"/>
        <v>41000</v>
      </c>
    </row>
    <row r="162" spans="1:13" s="1577" customFormat="1" x14ac:dyDescent="0.25">
      <c r="A162" s="355" t="s">
        <v>602</v>
      </c>
      <c r="B162" s="354"/>
      <c r="C162" s="1580"/>
      <c r="D162" s="1580"/>
      <c r="E162" s="365"/>
      <c r="F162" s="365"/>
      <c r="G162" s="365"/>
      <c r="H162" s="365"/>
      <c r="I162" s="365"/>
      <c r="J162" s="364"/>
      <c r="K162" s="364"/>
      <c r="L162" s="364">
        <v>100</v>
      </c>
      <c r="M162" s="1580">
        <f t="shared" si="3"/>
        <v>100</v>
      </c>
    </row>
    <row r="163" spans="1:13" s="1577" customFormat="1" x14ac:dyDescent="0.25">
      <c r="A163" s="355" t="s">
        <v>603</v>
      </c>
      <c r="B163" s="354"/>
      <c r="C163" s="1580"/>
      <c r="D163" s="1580"/>
      <c r="E163" s="365">
        <v>1500</v>
      </c>
      <c r="F163" s="365"/>
      <c r="G163" s="365"/>
      <c r="H163" s="365"/>
      <c r="I163" s="365"/>
      <c r="J163" s="364"/>
      <c r="K163" s="364"/>
      <c r="L163" s="364"/>
      <c r="M163" s="1580">
        <f t="shared" si="3"/>
        <v>1500</v>
      </c>
    </row>
    <row r="164" spans="1:13" s="1577" customFormat="1" x14ac:dyDescent="0.25">
      <c r="A164" s="355" t="s">
        <v>604</v>
      </c>
      <c r="B164" s="354"/>
      <c r="C164" s="1580">
        <v>9262</v>
      </c>
      <c r="D164" s="1580"/>
      <c r="E164" s="365">
        <v>1800</v>
      </c>
      <c r="F164" s="365"/>
      <c r="G164" s="365">
        <v>5000</v>
      </c>
      <c r="H164" s="365">
        <v>2000</v>
      </c>
      <c r="I164" s="365">
        <v>100</v>
      </c>
      <c r="J164" s="364"/>
      <c r="K164" s="364">
        <v>60</v>
      </c>
      <c r="L164" s="364"/>
      <c r="M164" s="1580">
        <f t="shared" si="3"/>
        <v>18222</v>
      </c>
    </row>
    <row r="165" spans="1:13" s="1577" customFormat="1" ht="15.75" thickBot="1" x14ac:dyDescent="0.3">
      <c r="A165" s="355" t="s">
        <v>605</v>
      </c>
      <c r="B165" s="354"/>
      <c r="C165" s="1580"/>
      <c r="D165" s="1580"/>
      <c r="E165" s="364" t="s">
        <v>88</v>
      </c>
      <c r="F165" s="365"/>
      <c r="G165" s="365"/>
      <c r="H165" s="365"/>
      <c r="I165" s="365"/>
      <c r="J165" s="364"/>
      <c r="K165" s="364"/>
      <c r="L165" s="364"/>
      <c r="M165" s="1580">
        <f t="shared" si="3"/>
        <v>0</v>
      </c>
    </row>
    <row r="166" spans="1:13" s="1577" customFormat="1" ht="15.75" thickBot="1" x14ac:dyDescent="0.3">
      <c r="A166" s="1583"/>
      <c r="B166" s="1584">
        <v>2004</v>
      </c>
      <c r="C166" s="1584">
        <v>2005</v>
      </c>
      <c r="D166" s="1584">
        <v>2006</v>
      </c>
      <c r="E166" s="1584">
        <v>2007</v>
      </c>
      <c r="F166" s="1584">
        <v>2008</v>
      </c>
      <c r="G166" s="1584">
        <v>2009</v>
      </c>
      <c r="H166" s="1584">
        <v>2010</v>
      </c>
      <c r="I166" s="1584">
        <v>2011</v>
      </c>
      <c r="J166" s="1584">
        <v>2012</v>
      </c>
      <c r="K166" s="1584">
        <v>2013</v>
      </c>
      <c r="L166" s="1584">
        <v>2014</v>
      </c>
      <c r="M166" s="1584" t="s">
        <v>1</v>
      </c>
    </row>
    <row r="167" spans="1:13" s="1577" customFormat="1" x14ac:dyDescent="0.25">
      <c r="A167" s="355" t="s">
        <v>606</v>
      </c>
      <c r="B167" s="354"/>
      <c r="C167" s="1580"/>
      <c r="D167" s="1580"/>
      <c r="E167" s="365"/>
      <c r="F167" s="365"/>
      <c r="G167" s="365"/>
      <c r="H167" s="365"/>
      <c r="I167" s="365">
        <v>6000</v>
      </c>
      <c r="J167" s="364"/>
      <c r="K167" s="364"/>
      <c r="L167" s="364"/>
      <c r="M167" s="1580">
        <f t="shared" si="3"/>
        <v>6000</v>
      </c>
    </row>
    <row r="168" spans="1:13" s="1577" customFormat="1" x14ac:dyDescent="0.25">
      <c r="A168" s="355" t="s">
        <v>607</v>
      </c>
      <c r="B168" s="354">
        <v>900</v>
      </c>
      <c r="C168" s="1580"/>
      <c r="D168" s="1580"/>
      <c r="E168" s="365"/>
      <c r="F168" s="365"/>
      <c r="G168" s="365"/>
      <c r="H168" s="365"/>
      <c r="I168" s="365"/>
      <c r="J168" s="364"/>
      <c r="K168" s="364"/>
      <c r="L168" s="364"/>
      <c r="M168" s="1580">
        <f t="shared" si="3"/>
        <v>900</v>
      </c>
    </row>
    <row r="169" spans="1:13" s="1577" customFormat="1" x14ac:dyDescent="0.25">
      <c r="A169" s="355" t="s">
        <v>608</v>
      </c>
      <c r="B169" s="354"/>
      <c r="C169" s="1585" t="s">
        <v>88</v>
      </c>
      <c r="D169" s="1580"/>
      <c r="E169" s="364"/>
      <c r="F169" s="365"/>
      <c r="G169" s="365"/>
      <c r="H169" s="365"/>
      <c r="I169" s="365"/>
      <c r="J169" s="364">
        <v>80</v>
      </c>
      <c r="K169" s="364"/>
      <c r="L169" s="364">
        <v>650</v>
      </c>
      <c r="M169" s="1580">
        <f t="shared" si="3"/>
        <v>730</v>
      </c>
    </row>
    <row r="170" spans="1:13" s="1577" customFormat="1" x14ac:dyDescent="0.25">
      <c r="A170" s="355" t="s">
        <v>609</v>
      </c>
      <c r="B170" s="354">
        <v>29650</v>
      </c>
      <c r="C170" s="1580">
        <v>16865</v>
      </c>
      <c r="D170" s="1580">
        <v>36500</v>
      </c>
      <c r="E170" s="365">
        <v>49575</v>
      </c>
      <c r="F170" s="365">
        <v>8700</v>
      </c>
      <c r="G170" s="365">
        <v>27500</v>
      </c>
      <c r="H170" s="365">
        <v>6950</v>
      </c>
      <c r="I170" s="365">
        <v>20950</v>
      </c>
      <c r="J170" s="364">
        <v>6200</v>
      </c>
      <c r="K170" s="364">
        <v>50075</v>
      </c>
      <c r="L170" s="364">
        <v>550</v>
      </c>
      <c r="M170" s="1580">
        <f t="shared" si="3"/>
        <v>253515</v>
      </c>
    </row>
    <row r="171" spans="1:13" s="1577" customFormat="1" x14ac:dyDescent="0.25">
      <c r="A171" s="355" t="s">
        <v>610</v>
      </c>
      <c r="B171" s="354"/>
      <c r="C171" s="1580"/>
      <c r="D171" s="1580"/>
      <c r="E171" s="365"/>
      <c r="F171" s="365"/>
      <c r="G171" s="365"/>
      <c r="H171" s="365"/>
      <c r="I171" s="365"/>
      <c r="J171" s="364">
        <v>3900</v>
      </c>
      <c r="K171" s="364">
        <v>1300</v>
      </c>
      <c r="L171" s="364"/>
      <c r="M171" s="1580">
        <f t="shared" si="3"/>
        <v>5200</v>
      </c>
    </row>
    <row r="172" spans="1:13" s="1577" customFormat="1" x14ac:dyDescent="0.25">
      <c r="A172" s="355" t="s">
        <v>611</v>
      </c>
      <c r="B172" s="354"/>
      <c r="C172" s="1585"/>
      <c r="D172" s="1580">
        <v>13000</v>
      </c>
      <c r="E172" s="365">
        <v>19603.36</v>
      </c>
      <c r="F172" s="365">
        <v>68650</v>
      </c>
      <c r="G172" s="365">
        <v>18380</v>
      </c>
      <c r="H172" s="365">
        <v>19600</v>
      </c>
      <c r="I172" s="365">
        <v>11950</v>
      </c>
      <c r="J172" s="364">
        <v>9470</v>
      </c>
      <c r="K172" s="364">
        <v>15100</v>
      </c>
      <c r="L172" s="364">
        <v>37500</v>
      </c>
      <c r="M172" s="1580">
        <f t="shared" si="3"/>
        <v>213253.36</v>
      </c>
    </row>
    <row r="173" spans="1:13" s="1577" customFormat="1" x14ac:dyDescent="0.25">
      <c r="A173" s="355" t="s">
        <v>612</v>
      </c>
      <c r="B173" s="354"/>
      <c r="C173" s="1585"/>
      <c r="D173" s="1580"/>
      <c r="E173" s="365"/>
      <c r="F173" s="365"/>
      <c r="G173" s="365"/>
      <c r="H173" s="365"/>
      <c r="I173" s="365"/>
      <c r="J173" s="364">
        <v>6</v>
      </c>
      <c r="K173" s="364">
        <v>2</v>
      </c>
      <c r="L173" s="364">
        <v>1680</v>
      </c>
      <c r="M173" s="1580">
        <f t="shared" si="3"/>
        <v>1688</v>
      </c>
    </row>
    <row r="174" spans="1:13" s="1577" customFormat="1" x14ac:dyDescent="0.25">
      <c r="A174" s="355" t="s">
        <v>613</v>
      </c>
      <c r="B174" s="354"/>
      <c r="C174" s="1585"/>
      <c r="D174" s="1580"/>
      <c r="E174" s="364" t="s">
        <v>88</v>
      </c>
      <c r="F174" s="365"/>
      <c r="G174" s="365"/>
      <c r="H174" s="365"/>
      <c r="I174" s="365"/>
      <c r="J174" s="364"/>
      <c r="K174" s="364"/>
      <c r="L174" s="364"/>
      <c r="M174" s="1580">
        <f t="shared" si="3"/>
        <v>0</v>
      </c>
    </row>
    <row r="175" spans="1:13" s="1577" customFormat="1" x14ac:dyDescent="0.25">
      <c r="A175" s="355" t="s">
        <v>614</v>
      </c>
      <c r="B175" s="354"/>
      <c r="C175" s="1585"/>
      <c r="D175" s="1580"/>
      <c r="E175" s="364"/>
      <c r="F175" s="365"/>
      <c r="G175" s="365"/>
      <c r="H175" s="365"/>
      <c r="I175" s="365">
        <v>3050</v>
      </c>
      <c r="J175" s="364">
        <v>15000</v>
      </c>
      <c r="K175" s="364">
        <v>3000</v>
      </c>
      <c r="L175" s="364"/>
      <c r="M175" s="1580">
        <f t="shared" si="3"/>
        <v>21050</v>
      </c>
    </row>
    <row r="176" spans="1:13" s="1577" customFormat="1" x14ac:dyDescent="0.25">
      <c r="A176" s="355" t="s">
        <v>615</v>
      </c>
      <c r="B176" s="354"/>
      <c r="C176" s="1585"/>
      <c r="D176" s="1580"/>
      <c r="E176" s="364" t="s">
        <v>88</v>
      </c>
      <c r="F176" s="365"/>
      <c r="G176" s="365"/>
      <c r="H176" s="365"/>
      <c r="I176" s="365"/>
      <c r="J176" s="364"/>
      <c r="K176" s="364"/>
      <c r="L176" s="364"/>
      <c r="M176" s="1580">
        <f t="shared" si="3"/>
        <v>0</v>
      </c>
    </row>
    <row r="177" spans="1:13" s="1577" customFormat="1" x14ac:dyDescent="0.25">
      <c r="A177" s="355" t="s">
        <v>616</v>
      </c>
      <c r="B177" s="354"/>
      <c r="C177" s="1585"/>
      <c r="D177" s="1580"/>
      <c r="E177" s="364">
        <v>1400</v>
      </c>
      <c r="F177" s="365"/>
      <c r="G177" s="365"/>
      <c r="H177" s="365"/>
      <c r="I177" s="365"/>
      <c r="J177" s="364"/>
      <c r="K177" s="364"/>
      <c r="L177" s="364"/>
      <c r="M177" s="1580">
        <f t="shared" si="3"/>
        <v>1400</v>
      </c>
    </row>
    <row r="178" spans="1:13" s="1577" customFormat="1" x14ac:dyDescent="0.25">
      <c r="A178" s="355" t="s">
        <v>617</v>
      </c>
      <c r="B178" s="354"/>
      <c r="C178" s="1585"/>
      <c r="D178" s="1580"/>
      <c r="E178" s="364"/>
      <c r="F178" s="365"/>
      <c r="G178" s="365"/>
      <c r="H178" s="365">
        <v>0.05</v>
      </c>
      <c r="I178" s="365"/>
      <c r="J178" s="364"/>
      <c r="K178" s="364"/>
      <c r="L178" s="364"/>
      <c r="M178" s="1580">
        <f t="shared" si="3"/>
        <v>0.05</v>
      </c>
    </row>
    <row r="179" spans="1:13" s="1577" customFormat="1" x14ac:dyDescent="0.25">
      <c r="A179" s="355" t="s">
        <v>618</v>
      </c>
      <c r="B179" s="354"/>
      <c r="C179" s="1585"/>
      <c r="D179" s="1580"/>
      <c r="E179" s="364" t="s">
        <v>88</v>
      </c>
      <c r="F179" s="365"/>
      <c r="G179" s="365"/>
      <c r="H179" s="365"/>
      <c r="I179" s="365"/>
      <c r="J179" s="364"/>
      <c r="K179" s="364"/>
      <c r="L179" s="364"/>
      <c r="M179" s="1580">
        <f t="shared" si="3"/>
        <v>0</v>
      </c>
    </row>
    <row r="180" spans="1:13" s="1577" customFormat="1" x14ac:dyDescent="0.25">
      <c r="A180" s="355" t="s">
        <v>619</v>
      </c>
      <c r="B180" s="354"/>
      <c r="C180" s="1585"/>
      <c r="D180" s="1580"/>
      <c r="E180" s="364"/>
      <c r="F180" s="365"/>
      <c r="G180" s="365"/>
      <c r="H180" s="365">
        <v>300</v>
      </c>
      <c r="I180" s="365">
        <v>660</v>
      </c>
      <c r="J180" s="364">
        <v>6480</v>
      </c>
      <c r="K180" s="364">
        <v>1292</v>
      </c>
      <c r="L180" s="364">
        <v>2071</v>
      </c>
      <c r="M180" s="1580">
        <f t="shared" si="3"/>
        <v>10803</v>
      </c>
    </row>
    <row r="181" spans="1:13" s="1577" customFormat="1" x14ac:dyDescent="0.25">
      <c r="A181" s="355" t="s">
        <v>620</v>
      </c>
      <c r="B181" s="354"/>
      <c r="C181" s="1585"/>
      <c r="D181" s="1580"/>
      <c r="E181" s="364">
        <v>9600</v>
      </c>
      <c r="F181" s="365">
        <v>266.60000000000002</v>
      </c>
      <c r="G181" s="365">
        <v>5500</v>
      </c>
      <c r="H181" s="365"/>
      <c r="I181" s="365">
        <v>19000</v>
      </c>
      <c r="J181" s="364">
        <v>19000</v>
      </c>
      <c r="K181" s="364">
        <v>22700</v>
      </c>
      <c r="L181" s="364"/>
      <c r="M181" s="1580">
        <f t="shared" si="3"/>
        <v>76066.600000000006</v>
      </c>
    </row>
    <row r="182" spans="1:13" s="1577" customFormat="1" x14ac:dyDescent="0.25">
      <c r="A182" s="355" t="s">
        <v>621</v>
      </c>
      <c r="B182" s="354"/>
      <c r="C182" s="1585"/>
      <c r="D182" s="1580"/>
      <c r="E182" s="364">
        <v>50</v>
      </c>
      <c r="F182" s="365"/>
      <c r="G182" s="365"/>
      <c r="H182" s="365"/>
      <c r="I182" s="365"/>
      <c r="J182" s="364"/>
      <c r="K182" s="364"/>
      <c r="L182" s="364">
        <v>0.6</v>
      </c>
      <c r="M182" s="1580">
        <f t="shared" si="3"/>
        <v>50.6</v>
      </c>
    </row>
    <row r="183" spans="1:13" s="1577" customFormat="1" x14ac:dyDescent="0.25">
      <c r="A183" s="355" t="s">
        <v>622</v>
      </c>
      <c r="B183" s="354">
        <v>2050</v>
      </c>
      <c r="C183" s="1580">
        <v>1500</v>
      </c>
      <c r="D183" s="1580"/>
      <c r="E183" s="364" t="s">
        <v>88</v>
      </c>
      <c r="F183" s="365"/>
      <c r="G183" s="365"/>
      <c r="H183" s="365"/>
      <c r="I183" s="365"/>
      <c r="J183" s="364"/>
      <c r="K183" s="364"/>
      <c r="L183" s="364"/>
      <c r="M183" s="1580">
        <f t="shared" si="3"/>
        <v>3550</v>
      </c>
    </row>
    <row r="184" spans="1:13" s="1577" customFormat="1" x14ac:dyDescent="0.25">
      <c r="A184" s="355" t="s">
        <v>623</v>
      </c>
      <c r="B184" s="354"/>
      <c r="C184" s="1580"/>
      <c r="D184" s="1580">
        <v>2700</v>
      </c>
      <c r="E184" s="364" t="s">
        <v>88</v>
      </c>
      <c r="F184" s="365"/>
      <c r="G184" s="365"/>
      <c r="H184" s="365"/>
      <c r="I184" s="365"/>
      <c r="J184" s="364"/>
      <c r="K184" s="364"/>
      <c r="L184" s="364"/>
      <c r="M184" s="1580">
        <f t="shared" si="3"/>
        <v>2700</v>
      </c>
    </row>
    <row r="185" spans="1:13" s="1577" customFormat="1" x14ac:dyDescent="0.25">
      <c r="A185" s="355" t="s">
        <v>624</v>
      </c>
      <c r="B185" s="354"/>
      <c r="C185" s="1580"/>
      <c r="D185" s="1580"/>
      <c r="E185" s="364"/>
      <c r="F185" s="365"/>
      <c r="G185" s="365"/>
      <c r="H185" s="365">
        <v>1350</v>
      </c>
      <c r="I185" s="365"/>
      <c r="J185" s="364"/>
      <c r="K185" s="364"/>
      <c r="L185" s="364"/>
      <c r="M185" s="1580">
        <f t="shared" si="3"/>
        <v>1350</v>
      </c>
    </row>
    <row r="186" spans="1:13" s="1577" customFormat="1" x14ac:dyDescent="0.25">
      <c r="A186" s="355" t="s">
        <v>625</v>
      </c>
      <c r="B186" s="354"/>
      <c r="C186" s="1580"/>
      <c r="D186" s="1580">
        <v>0.6</v>
      </c>
      <c r="E186" s="365">
        <v>17800</v>
      </c>
      <c r="F186" s="365">
        <v>3200</v>
      </c>
      <c r="G186" s="365">
        <v>43700</v>
      </c>
      <c r="H186" s="365">
        <v>32000</v>
      </c>
      <c r="I186" s="365">
        <v>22920</v>
      </c>
      <c r="J186" s="364">
        <v>13000</v>
      </c>
      <c r="K186" s="364"/>
      <c r="L186" s="364">
        <v>41800</v>
      </c>
      <c r="M186" s="1580">
        <f t="shared" si="3"/>
        <v>174420.6</v>
      </c>
    </row>
    <row r="187" spans="1:13" s="1577" customFormat="1" x14ac:dyDescent="0.25">
      <c r="A187" s="355" t="s">
        <v>626</v>
      </c>
      <c r="B187" s="354"/>
      <c r="C187" s="1580"/>
      <c r="D187" s="1580"/>
      <c r="E187" s="365"/>
      <c r="F187" s="365"/>
      <c r="G187" s="365"/>
      <c r="H187" s="365"/>
      <c r="I187" s="365"/>
      <c r="J187" s="364">
        <v>9</v>
      </c>
      <c r="K187" s="364"/>
      <c r="L187" s="364"/>
      <c r="M187" s="1580">
        <f t="shared" si="3"/>
        <v>9</v>
      </c>
    </row>
    <row r="188" spans="1:13" s="1577" customFormat="1" x14ac:dyDescent="0.25">
      <c r="A188" s="355" t="s">
        <v>627</v>
      </c>
      <c r="B188" s="354"/>
      <c r="C188" s="1580"/>
      <c r="D188" s="1580"/>
      <c r="E188" s="364" t="s">
        <v>88</v>
      </c>
      <c r="F188" s="365"/>
      <c r="G188" s="365"/>
      <c r="H188" s="365"/>
      <c r="I188" s="365"/>
      <c r="J188" s="364"/>
      <c r="K188" s="364"/>
      <c r="L188" s="364"/>
      <c r="M188" s="1580">
        <f t="shared" si="3"/>
        <v>0</v>
      </c>
    </row>
    <row r="189" spans="1:13" s="1577" customFormat="1" x14ac:dyDescent="0.25">
      <c r="A189" s="355" t="s">
        <v>628</v>
      </c>
      <c r="B189" s="354"/>
      <c r="C189" s="1580"/>
      <c r="D189" s="1580"/>
      <c r="E189" s="364"/>
      <c r="F189" s="365"/>
      <c r="G189" s="365"/>
      <c r="H189" s="365"/>
      <c r="I189" s="365">
        <v>6000</v>
      </c>
      <c r="J189" s="364"/>
      <c r="K189" s="364"/>
      <c r="L189" s="364"/>
      <c r="M189" s="1580">
        <f t="shared" si="3"/>
        <v>6000</v>
      </c>
    </row>
    <row r="190" spans="1:13" s="1577" customFormat="1" x14ac:dyDescent="0.25">
      <c r="A190" s="355" t="s">
        <v>629</v>
      </c>
      <c r="B190" s="354"/>
      <c r="C190" s="1580">
        <v>1200</v>
      </c>
      <c r="D190" s="1580"/>
      <c r="E190" s="364" t="s">
        <v>88</v>
      </c>
      <c r="F190" s="365"/>
      <c r="G190" s="365"/>
      <c r="H190" s="365"/>
      <c r="I190" s="365"/>
      <c r="J190" s="364"/>
      <c r="K190" s="364"/>
      <c r="L190" s="364"/>
      <c r="M190" s="1580">
        <f t="shared" si="3"/>
        <v>1200</v>
      </c>
    </row>
    <row r="191" spans="1:13" s="1577" customFormat="1" x14ac:dyDescent="0.25">
      <c r="A191" s="355" t="s">
        <v>630</v>
      </c>
      <c r="B191" s="354"/>
      <c r="C191" s="1580"/>
      <c r="D191" s="1580">
        <v>0.6</v>
      </c>
      <c r="E191" s="365">
        <v>98100</v>
      </c>
      <c r="F191" s="365">
        <v>52770</v>
      </c>
      <c r="G191" s="365">
        <v>21270</v>
      </c>
      <c r="H191" s="365">
        <v>31990</v>
      </c>
      <c r="I191" s="365">
        <v>24390</v>
      </c>
      <c r="J191" s="364">
        <v>11720</v>
      </c>
      <c r="K191" s="364"/>
      <c r="L191" s="364"/>
      <c r="M191" s="1580">
        <f t="shared" si="3"/>
        <v>240240.6</v>
      </c>
    </row>
    <row r="192" spans="1:13" s="1577" customFormat="1" x14ac:dyDescent="0.25">
      <c r="A192" s="355" t="s">
        <v>631</v>
      </c>
      <c r="B192" s="354"/>
      <c r="C192" s="1580"/>
      <c r="D192" s="1580"/>
      <c r="E192" s="365"/>
      <c r="F192" s="365"/>
      <c r="G192" s="365"/>
      <c r="H192" s="365"/>
      <c r="I192" s="365">
        <v>20590</v>
      </c>
      <c r="J192" s="364">
        <v>60700</v>
      </c>
      <c r="K192" s="364">
        <v>51800</v>
      </c>
      <c r="L192" s="364"/>
      <c r="M192" s="1580">
        <f t="shared" si="3"/>
        <v>133090</v>
      </c>
    </row>
    <row r="193" spans="1:13" s="1577" customFormat="1" x14ac:dyDescent="0.25">
      <c r="A193" s="355" t="s">
        <v>632</v>
      </c>
      <c r="B193" s="354"/>
      <c r="C193" s="1580"/>
      <c r="D193" s="1580"/>
      <c r="E193" s="364" t="s">
        <v>88</v>
      </c>
      <c r="F193" s="365"/>
      <c r="G193" s="365"/>
      <c r="H193" s="365"/>
      <c r="I193" s="365"/>
      <c r="J193" s="364"/>
      <c r="K193" s="364"/>
      <c r="L193" s="364"/>
      <c r="M193" s="1580">
        <f t="shared" si="3"/>
        <v>0</v>
      </c>
    </row>
    <row r="194" spans="1:13" s="1577" customFormat="1" x14ac:dyDescent="0.25">
      <c r="A194" s="355" t="s">
        <v>633</v>
      </c>
      <c r="B194" s="354"/>
      <c r="C194" s="1580"/>
      <c r="D194" s="1580"/>
      <c r="E194" s="364">
        <v>200</v>
      </c>
      <c r="F194" s="365"/>
      <c r="G194" s="365"/>
      <c r="H194" s="365"/>
      <c r="I194" s="365"/>
      <c r="J194" s="364"/>
      <c r="K194" s="364"/>
      <c r="L194" s="364"/>
      <c r="M194" s="1580">
        <f t="shared" si="3"/>
        <v>200</v>
      </c>
    </row>
    <row r="195" spans="1:13" s="1577" customFormat="1" x14ac:dyDescent="0.25">
      <c r="A195" s="355" t="s">
        <v>634</v>
      </c>
      <c r="B195" s="354"/>
      <c r="C195" s="1580"/>
      <c r="D195" s="1580"/>
      <c r="E195" s="364">
        <v>630</v>
      </c>
      <c r="F195" s="365"/>
      <c r="G195" s="365"/>
      <c r="H195" s="365">
        <v>500</v>
      </c>
      <c r="I195" s="365"/>
      <c r="J195" s="364">
        <v>1084</v>
      </c>
      <c r="K195" s="364">
        <v>640.5</v>
      </c>
      <c r="L195" s="364">
        <v>500</v>
      </c>
      <c r="M195" s="1580">
        <f t="shared" si="3"/>
        <v>3354.5</v>
      </c>
    </row>
    <row r="196" spans="1:13" s="1577" customFormat="1" x14ac:dyDescent="0.25">
      <c r="A196" s="355" t="s">
        <v>635</v>
      </c>
      <c r="B196" s="354"/>
      <c r="C196" s="1580"/>
      <c r="D196" s="1580">
        <v>2900.6</v>
      </c>
      <c r="E196" s="365">
        <v>0.03</v>
      </c>
      <c r="F196" s="365">
        <v>1400</v>
      </c>
      <c r="G196" s="365"/>
      <c r="H196" s="365"/>
      <c r="I196" s="365"/>
      <c r="J196" s="364"/>
      <c r="K196" s="364"/>
      <c r="L196" s="364"/>
      <c r="M196" s="1580">
        <f t="shared" si="3"/>
        <v>4300.63</v>
      </c>
    </row>
    <row r="197" spans="1:13" s="1577" customFormat="1" x14ac:dyDescent="0.25">
      <c r="A197" s="355" t="s">
        <v>636</v>
      </c>
      <c r="B197" s="354"/>
      <c r="C197" s="1580">
        <v>14000</v>
      </c>
      <c r="D197" s="1580">
        <v>26000</v>
      </c>
      <c r="E197" s="365">
        <v>5500</v>
      </c>
      <c r="F197" s="365">
        <v>49500</v>
      </c>
      <c r="G197" s="365">
        <v>19200</v>
      </c>
      <c r="H197" s="365">
        <v>34800</v>
      </c>
      <c r="I197" s="365">
        <v>40800</v>
      </c>
      <c r="J197" s="364">
        <v>38200</v>
      </c>
      <c r="K197" s="364">
        <v>8790</v>
      </c>
      <c r="L197" s="364">
        <v>5595</v>
      </c>
      <c r="M197" s="1580">
        <f t="shared" si="3"/>
        <v>242385</v>
      </c>
    </row>
    <row r="198" spans="1:13" s="1577" customFormat="1" ht="15.75" thickBot="1" x14ac:dyDescent="0.3">
      <c r="A198" s="355" t="s">
        <v>637</v>
      </c>
      <c r="B198" s="354"/>
      <c r="C198" s="1580"/>
      <c r="D198" s="1580"/>
      <c r="E198" s="364" t="s">
        <v>88</v>
      </c>
      <c r="F198" s="365"/>
      <c r="G198" s="365">
        <v>4500</v>
      </c>
      <c r="H198" s="365"/>
      <c r="I198" s="365"/>
      <c r="J198" s="364"/>
      <c r="K198" s="364"/>
      <c r="L198" s="364"/>
      <c r="M198" s="1580">
        <f t="shared" si="3"/>
        <v>4500</v>
      </c>
    </row>
    <row r="199" spans="1:13" s="1577" customFormat="1" ht="15.75" thickBot="1" x14ac:dyDescent="0.3">
      <c r="A199" s="1583"/>
      <c r="B199" s="1584">
        <v>2004</v>
      </c>
      <c r="C199" s="1584">
        <v>2005</v>
      </c>
      <c r="D199" s="1584">
        <v>2006</v>
      </c>
      <c r="E199" s="1584">
        <v>2007</v>
      </c>
      <c r="F199" s="1584">
        <v>2008</v>
      </c>
      <c r="G199" s="1584">
        <v>2009</v>
      </c>
      <c r="H199" s="1584">
        <v>2010</v>
      </c>
      <c r="I199" s="1584">
        <v>2011</v>
      </c>
      <c r="J199" s="1584">
        <v>2012</v>
      </c>
      <c r="K199" s="1584">
        <v>2013</v>
      </c>
      <c r="L199" s="1584">
        <v>2014</v>
      </c>
      <c r="M199" s="1584" t="s">
        <v>1</v>
      </c>
    </row>
    <row r="200" spans="1:13" s="1577" customFormat="1" x14ac:dyDescent="0.25">
      <c r="A200" s="355" t="s">
        <v>116</v>
      </c>
      <c r="B200" s="354"/>
      <c r="C200" s="1580"/>
      <c r="D200" s="1580"/>
      <c r="E200" s="364"/>
      <c r="F200" s="365"/>
      <c r="G200" s="365">
        <v>2000</v>
      </c>
      <c r="H200" s="365"/>
      <c r="I200" s="365"/>
      <c r="J200" s="364"/>
      <c r="K200" s="364"/>
      <c r="L200" s="364"/>
      <c r="M200" s="1580">
        <f t="shared" si="3"/>
        <v>2000</v>
      </c>
    </row>
    <row r="201" spans="1:13" s="1577" customFormat="1" x14ac:dyDescent="0.25">
      <c r="A201" s="355" t="s">
        <v>117</v>
      </c>
      <c r="B201" s="354"/>
      <c r="C201" s="1580">
        <v>3600</v>
      </c>
      <c r="D201" s="1580"/>
      <c r="E201" s="365"/>
      <c r="F201" s="365"/>
      <c r="G201" s="365"/>
      <c r="H201" s="365"/>
      <c r="I201" s="365"/>
      <c r="J201" s="364"/>
      <c r="K201" s="364"/>
      <c r="L201" s="364"/>
      <c r="M201" s="1580">
        <f t="shared" si="3"/>
        <v>3600</v>
      </c>
    </row>
    <row r="202" spans="1:13" s="1577" customFormat="1" x14ac:dyDescent="0.25">
      <c r="A202" s="355" t="s">
        <v>638</v>
      </c>
      <c r="B202" s="354"/>
      <c r="C202" s="1580"/>
      <c r="D202" s="1580"/>
      <c r="E202" s="365"/>
      <c r="F202" s="365"/>
      <c r="G202" s="365"/>
      <c r="H202" s="365"/>
      <c r="I202" s="365"/>
      <c r="J202" s="364"/>
      <c r="K202" s="364">
        <v>11</v>
      </c>
      <c r="L202" s="364"/>
      <c r="M202" s="1580">
        <f t="shared" si="3"/>
        <v>11</v>
      </c>
    </row>
    <row r="203" spans="1:13" s="1577" customFormat="1" x14ac:dyDescent="0.25">
      <c r="A203" s="355" t="s">
        <v>639</v>
      </c>
      <c r="B203" s="354"/>
      <c r="C203" s="1580"/>
      <c r="D203" s="1580"/>
      <c r="E203" s="365"/>
      <c r="F203" s="365"/>
      <c r="G203" s="365"/>
      <c r="H203" s="365"/>
      <c r="I203" s="365"/>
      <c r="J203" s="364"/>
      <c r="K203" s="364">
        <v>8600</v>
      </c>
      <c r="L203" s="364">
        <v>1000</v>
      </c>
      <c r="M203" s="1580">
        <f t="shared" ref="M203:M210" si="4">SUM(B203:L203)</f>
        <v>9600</v>
      </c>
    </row>
    <row r="204" spans="1:13" s="1577" customFormat="1" x14ac:dyDescent="0.25">
      <c r="A204" s="355" t="s">
        <v>640</v>
      </c>
      <c r="B204" s="354"/>
      <c r="C204" s="1580"/>
      <c r="D204" s="1580"/>
      <c r="E204" s="365"/>
      <c r="F204" s="365"/>
      <c r="G204" s="365"/>
      <c r="H204" s="365"/>
      <c r="I204" s="365"/>
      <c r="J204" s="364">
        <v>3000</v>
      </c>
      <c r="K204" s="364"/>
      <c r="L204" s="364"/>
      <c r="M204" s="1580">
        <f t="shared" si="4"/>
        <v>3000</v>
      </c>
    </row>
    <row r="205" spans="1:13" s="1577" customFormat="1" x14ac:dyDescent="0.25">
      <c r="A205" s="355" t="s">
        <v>641</v>
      </c>
      <c r="B205" s="354"/>
      <c r="C205" s="1580"/>
      <c r="D205" s="1580"/>
      <c r="E205" s="365"/>
      <c r="F205" s="365"/>
      <c r="G205" s="365"/>
      <c r="H205" s="365"/>
      <c r="I205" s="365"/>
      <c r="J205" s="364">
        <v>550</v>
      </c>
      <c r="K205" s="364">
        <v>25</v>
      </c>
      <c r="L205" s="364">
        <v>2000</v>
      </c>
      <c r="M205" s="1580">
        <f t="shared" si="4"/>
        <v>2575</v>
      </c>
    </row>
    <row r="206" spans="1:13" s="1577" customFormat="1" x14ac:dyDescent="0.25">
      <c r="A206" s="355" t="s">
        <v>642</v>
      </c>
      <c r="B206" s="354"/>
      <c r="C206" s="1580"/>
      <c r="D206" s="1580"/>
      <c r="E206" s="364" t="s">
        <v>88</v>
      </c>
      <c r="F206" s="365"/>
      <c r="G206" s="365"/>
      <c r="H206" s="365"/>
      <c r="I206" s="365"/>
      <c r="J206" s="364"/>
      <c r="K206" s="364"/>
      <c r="L206" s="364"/>
      <c r="M206" s="1580">
        <f t="shared" si="4"/>
        <v>0</v>
      </c>
    </row>
    <row r="207" spans="1:13" s="1577" customFormat="1" x14ac:dyDescent="0.25">
      <c r="A207" s="355" t="s">
        <v>643</v>
      </c>
      <c r="B207" s="354"/>
      <c r="C207" s="1580"/>
      <c r="D207" s="1580">
        <v>6000</v>
      </c>
      <c r="E207" s="364" t="s">
        <v>88</v>
      </c>
      <c r="F207" s="365"/>
      <c r="G207" s="365"/>
      <c r="H207" s="365"/>
      <c r="I207" s="365"/>
      <c r="J207" s="364"/>
      <c r="K207" s="364">
        <v>10000</v>
      </c>
      <c r="L207" s="364"/>
      <c r="M207" s="1580">
        <f t="shared" si="4"/>
        <v>16000</v>
      </c>
    </row>
    <row r="208" spans="1:13" s="1577" customFormat="1" x14ac:dyDescent="0.25">
      <c r="A208" s="355" t="s">
        <v>644</v>
      </c>
      <c r="B208" s="354"/>
      <c r="C208" s="1580"/>
      <c r="D208" s="1580"/>
      <c r="E208" s="365"/>
      <c r="F208" s="365"/>
      <c r="G208" s="365"/>
      <c r="H208" s="365"/>
      <c r="I208" s="365"/>
      <c r="J208" s="364"/>
      <c r="K208" s="364"/>
      <c r="L208" s="364"/>
      <c r="M208" s="1580">
        <f t="shared" si="4"/>
        <v>0</v>
      </c>
    </row>
    <row r="209" spans="1:13" s="1577" customFormat="1" x14ac:dyDescent="0.25">
      <c r="A209" s="355" t="s">
        <v>645</v>
      </c>
      <c r="B209" s="354"/>
      <c r="C209" s="1580"/>
      <c r="D209" s="1580"/>
      <c r="E209" s="364" t="s">
        <v>88</v>
      </c>
      <c r="F209" s="365"/>
      <c r="G209" s="365"/>
      <c r="H209" s="365"/>
      <c r="I209" s="365"/>
      <c r="J209" s="364"/>
      <c r="K209" s="364"/>
      <c r="L209" s="364"/>
      <c r="M209" s="1580">
        <f t="shared" si="4"/>
        <v>0</v>
      </c>
    </row>
    <row r="210" spans="1:13" s="1577" customFormat="1" x14ac:dyDescent="0.25">
      <c r="A210" s="355" t="s">
        <v>646</v>
      </c>
      <c r="B210" s="354"/>
      <c r="C210" s="1580">
        <v>1250</v>
      </c>
      <c r="D210" s="1580">
        <v>7500</v>
      </c>
      <c r="E210" s="365">
        <v>1850</v>
      </c>
      <c r="F210" s="365">
        <v>7000</v>
      </c>
      <c r="G210" s="365"/>
      <c r="H210" s="365"/>
      <c r="I210" s="365"/>
      <c r="J210" s="364"/>
      <c r="K210" s="364"/>
      <c r="L210" s="364"/>
      <c r="M210" s="1580">
        <f t="shared" si="4"/>
        <v>17600</v>
      </c>
    </row>
    <row r="211" spans="1:13" s="1577" customFormat="1" x14ac:dyDescent="0.25">
      <c r="A211" s="355" t="s">
        <v>647</v>
      </c>
      <c r="B211" s="354"/>
      <c r="C211" s="1580"/>
      <c r="D211" s="1580"/>
      <c r="E211" s="365"/>
      <c r="F211" s="365">
        <v>3000</v>
      </c>
      <c r="G211" s="365"/>
      <c r="H211" s="365"/>
      <c r="I211" s="365"/>
      <c r="J211" s="364"/>
      <c r="K211" s="364"/>
      <c r="L211" s="364"/>
      <c r="M211" s="1580"/>
    </row>
    <row r="212" spans="1:13" s="1577" customFormat="1" x14ac:dyDescent="0.25">
      <c r="A212" s="355" t="s">
        <v>648</v>
      </c>
      <c r="B212" s="354">
        <v>48768.3</v>
      </c>
      <c r="C212" s="1580">
        <v>26496</v>
      </c>
      <c r="D212" s="1580">
        <v>91020</v>
      </c>
      <c r="E212" s="365">
        <v>99100</v>
      </c>
      <c r="F212" s="365">
        <v>38495</v>
      </c>
      <c r="G212" s="365">
        <v>44066.6</v>
      </c>
      <c r="H212" s="365">
        <v>63100</v>
      </c>
      <c r="I212" s="365">
        <v>5900</v>
      </c>
      <c r="J212" s="364"/>
      <c r="K212" s="364">
        <v>6600</v>
      </c>
      <c r="L212" s="364"/>
      <c r="M212" s="1580">
        <f t="shared" ref="M212:M275" si="5">SUM(B212:L212)</f>
        <v>423545.89999999997</v>
      </c>
    </row>
    <row r="213" spans="1:13" s="1577" customFormat="1" x14ac:dyDescent="0.25">
      <c r="A213" s="355" t="s">
        <v>649</v>
      </c>
      <c r="B213" s="354"/>
      <c r="C213" s="1580"/>
      <c r="D213" s="1580"/>
      <c r="E213" s="365"/>
      <c r="F213" s="365"/>
      <c r="G213" s="365"/>
      <c r="H213" s="365"/>
      <c r="I213" s="365"/>
      <c r="J213" s="364">
        <v>6</v>
      </c>
      <c r="K213" s="364">
        <v>2</v>
      </c>
      <c r="L213" s="364"/>
      <c r="M213" s="1580">
        <f t="shared" si="5"/>
        <v>8</v>
      </c>
    </row>
    <row r="214" spans="1:13" s="1577" customFormat="1" x14ac:dyDescent="0.25">
      <c r="A214" s="355" t="s">
        <v>650</v>
      </c>
      <c r="B214" s="354">
        <v>1000</v>
      </c>
      <c r="C214" s="1580">
        <v>75050</v>
      </c>
      <c r="D214" s="1580">
        <v>6165.6</v>
      </c>
      <c r="E214" s="365">
        <v>1950</v>
      </c>
      <c r="F214" s="365">
        <v>690</v>
      </c>
      <c r="G214" s="365"/>
      <c r="H214" s="365">
        <v>1110</v>
      </c>
      <c r="I214" s="365"/>
      <c r="J214" s="364"/>
      <c r="K214" s="364"/>
      <c r="L214" s="364"/>
      <c r="M214" s="1580">
        <f t="shared" si="5"/>
        <v>85965.6</v>
      </c>
    </row>
    <row r="215" spans="1:13" s="1577" customFormat="1" x14ac:dyDescent="0.25">
      <c r="A215" s="355" t="s">
        <v>651</v>
      </c>
      <c r="B215" s="354"/>
      <c r="C215" s="1580"/>
      <c r="D215" s="1580"/>
      <c r="E215" s="365"/>
      <c r="F215" s="365"/>
      <c r="G215" s="365"/>
      <c r="H215" s="365"/>
      <c r="I215" s="365"/>
      <c r="J215" s="364"/>
      <c r="K215" s="364">
        <v>1200</v>
      </c>
      <c r="L215" s="364"/>
      <c r="M215" s="1580">
        <f t="shared" si="5"/>
        <v>1200</v>
      </c>
    </row>
    <row r="216" spans="1:13" s="1577" customFormat="1" x14ac:dyDescent="0.25">
      <c r="A216" s="355" t="s">
        <v>652</v>
      </c>
      <c r="B216" s="354"/>
      <c r="C216" s="1580"/>
      <c r="D216" s="1580"/>
      <c r="E216" s="365"/>
      <c r="F216" s="365"/>
      <c r="G216" s="365"/>
      <c r="H216" s="365"/>
      <c r="I216" s="365"/>
      <c r="J216" s="364"/>
      <c r="K216" s="364"/>
      <c r="L216" s="364">
        <v>16075</v>
      </c>
      <c r="M216" s="1580">
        <f t="shared" si="5"/>
        <v>16075</v>
      </c>
    </row>
    <row r="217" spans="1:13" s="1577" customFormat="1" x14ac:dyDescent="0.25">
      <c r="A217" s="355" t="s">
        <v>653</v>
      </c>
      <c r="B217" s="354"/>
      <c r="C217" s="1580"/>
      <c r="D217" s="1580"/>
      <c r="E217" s="365"/>
      <c r="F217" s="365"/>
      <c r="G217" s="365"/>
      <c r="H217" s="365"/>
      <c r="I217" s="365"/>
      <c r="J217" s="364"/>
      <c r="K217" s="364"/>
      <c r="L217" s="364">
        <v>7650</v>
      </c>
      <c r="M217" s="1580">
        <f t="shared" si="5"/>
        <v>7650</v>
      </c>
    </row>
    <row r="218" spans="1:13" s="1577" customFormat="1" x14ac:dyDescent="0.25">
      <c r="A218" s="355" t="s">
        <v>654</v>
      </c>
      <c r="B218" s="354"/>
      <c r="C218" s="1580"/>
      <c r="D218" s="1580"/>
      <c r="E218" s="365"/>
      <c r="F218" s="365"/>
      <c r="G218" s="365"/>
      <c r="H218" s="365"/>
      <c r="I218" s="365">
        <v>9000</v>
      </c>
      <c r="J218" s="364">
        <v>12149</v>
      </c>
      <c r="K218" s="364">
        <v>800</v>
      </c>
      <c r="L218" s="364"/>
      <c r="M218" s="1580">
        <f t="shared" si="5"/>
        <v>21949</v>
      </c>
    </row>
    <row r="219" spans="1:13" s="1577" customFormat="1" x14ac:dyDescent="0.25">
      <c r="A219" s="355" t="s">
        <v>655</v>
      </c>
      <c r="B219" s="354"/>
      <c r="C219" s="1580"/>
      <c r="D219" s="1580"/>
      <c r="E219" s="365"/>
      <c r="F219" s="365"/>
      <c r="G219" s="365"/>
      <c r="H219" s="365">
        <v>461200</v>
      </c>
      <c r="I219" s="365">
        <v>25200</v>
      </c>
      <c r="J219" s="364">
        <v>6990</v>
      </c>
      <c r="K219" s="364">
        <v>18488.75</v>
      </c>
      <c r="L219" s="364">
        <v>2040</v>
      </c>
      <c r="M219" s="1580">
        <f t="shared" si="5"/>
        <v>513918.75</v>
      </c>
    </row>
    <row r="220" spans="1:13" s="1577" customFormat="1" x14ac:dyDescent="0.25">
      <c r="A220" s="355" t="s">
        <v>656</v>
      </c>
      <c r="B220" s="354"/>
      <c r="C220" s="1580"/>
      <c r="D220" s="1580"/>
      <c r="E220" s="364" t="s">
        <v>88</v>
      </c>
      <c r="F220" s="365"/>
      <c r="G220" s="365"/>
      <c r="H220" s="365"/>
      <c r="I220" s="365"/>
      <c r="J220" s="364"/>
      <c r="K220" s="364"/>
      <c r="L220" s="364"/>
      <c r="M220" s="1580">
        <f t="shared" si="5"/>
        <v>0</v>
      </c>
    </row>
    <row r="221" spans="1:13" s="1577" customFormat="1" x14ac:dyDescent="0.25">
      <c r="A221" s="355" t="s">
        <v>657</v>
      </c>
      <c r="B221" s="354"/>
      <c r="C221" s="1580"/>
      <c r="D221" s="1580"/>
      <c r="E221" s="364"/>
      <c r="F221" s="365"/>
      <c r="G221" s="365"/>
      <c r="H221" s="365"/>
      <c r="I221" s="365"/>
      <c r="J221" s="364"/>
      <c r="K221" s="364"/>
      <c r="L221" s="364">
        <v>150</v>
      </c>
      <c r="M221" s="1580">
        <f t="shared" si="5"/>
        <v>150</v>
      </c>
    </row>
    <row r="222" spans="1:13" s="1577" customFormat="1" x14ac:dyDescent="0.25">
      <c r="A222" s="355" t="s">
        <v>658</v>
      </c>
      <c r="B222" s="354"/>
      <c r="C222" s="1580"/>
      <c r="D222" s="1580"/>
      <c r="E222" s="364"/>
      <c r="F222" s="365"/>
      <c r="G222" s="365"/>
      <c r="H222" s="365"/>
      <c r="I222" s="365">
        <v>3500</v>
      </c>
      <c r="J222" s="364">
        <v>45635</v>
      </c>
      <c r="K222" s="364">
        <v>6600</v>
      </c>
      <c r="L222" s="364">
        <v>52330</v>
      </c>
      <c r="M222" s="1580">
        <f t="shared" si="5"/>
        <v>108065</v>
      </c>
    </row>
    <row r="223" spans="1:13" s="1577" customFormat="1" x14ac:dyDescent="0.25">
      <c r="A223" s="355" t="s">
        <v>659</v>
      </c>
      <c r="B223" s="354"/>
      <c r="C223" s="1580"/>
      <c r="D223" s="1580"/>
      <c r="E223" s="364"/>
      <c r="F223" s="365"/>
      <c r="G223" s="365"/>
      <c r="H223" s="365"/>
      <c r="I223" s="365"/>
      <c r="J223" s="364">
        <v>100.04</v>
      </c>
      <c r="K223" s="364">
        <v>10</v>
      </c>
      <c r="L223" s="364">
        <v>500</v>
      </c>
      <c r="M223" s="1580">
        <f t="shared" si="5"/>
        <v>610.04</v>
      </c>
    </row>
    <row r="224" spans="1:13" s="1577" customFormat="1" x14ac:dyDescent="0.25">
      <c r="A224" s="355" t="s">
        <v>660</v>
      </c>
      <c r="B224" s="354"/>
      <c r="C224" s="1580"/>
      <c r="D224" s="1580"/>
      <c r="E224" s="364">
        <v>3600</v>
      </c>
      <c r="F224" s="365"/>
      <c r="G224" s="365"/>
      <c r="H224" s="365"/>
      <c r="I224" s="365"/>
      <c r="J224" s="364"/>
      <c r="K224" s="364"/>
      <c r="L224" s="364"/>
      <c r="M224" s="1580">
        <f t="shared" si="5"/>
        <v>3600</v>
      </c>
    </row>
    <row r="225" spans="1:13" s="1577" customFormat="1" x14ac:dyDescent="0.25">
      <c r="A225" s="355" t="s">
        <v>661</v>
      </c>
      <c r="B225" s="354"/>
      <c r="C225" s="1580"/>
      <c r="D225" s="1580"/>
      <c r="E225" s="364" t="s">
        <v>88</v>
      </c>
      <c r="F225" s="365"/>
      <c r="G225" s="365"/>
      <c r="H225" s="365"/>
      <c r="I225" s="365"/>
      <c r="J225" s="364"/>
      <c r="K225" s="364"/>
      <c r="L225" s="364"/>
      <c r="M225" s="1580">
        <f t="shared" si="5"/>
        <v>0</v>
      </c>
    </row>
    <row r="226" spans="1:13" s="1577" customFormat="1" x14ac:dyDescent="0.25">
      <c r="A226" s="355" t="s">
        <v>662</v>
      </c>
      <c r="B226" s="354"/>
      <c r="C226" s="1580"/>
      <c r="D226" s="1580"/>
      <c r="E226" s="364" t="s">
        <v>88</v>
      </c>
      <c r="F226" s="365"/>
      <c r="G226" s="365"/>
      <c r="H226" s="365"/>
      <c r="I226" s="365"/>
      <c r="J226" s="364"/>
      <c r="K226" s="364"/>
      <c r="L226" s="364"/>
      <c r="M226" s="1580">
        <f t="shared" si="5"/>
        <v>0</v>
      </c>
    </row>
    <row r="227" spans="1:13" s="1577" customFormat="1" x14ac:dyDescent="0.25">
      <c r="A227" s="355" t="s">
        <v>663</v>
      </c>
      <c r="B227" s="354">
        <v>95800</v>
      </c>
      <c r="C227" s="1580">
        <v>68680</v>
      </c>
      <c r="D227" s="1580">
        <v>51611.199999999997</v>
      </c>
      <c r="E227" s="365">
        <v>87325</v>
      </c>
      <c r="F227" s="365">
        <v>64098.5</v>
      </c>
      <c r="G227" s="365">
        <v>52900</v>
      </c>
      <c r="H227" s="365">
        <v>17174</v>
      </c>
      <c r="I227" s="365">
        <v>21750</v>
      </c>
      <c r="J227" s="364">
        <v>3000</v>
      </c>
      <c r="K227" s="364">
        <v>700</v>
      </c>
      <c r="L227" s="364"/>
      <c r="M227" s="1580">
        <f t="shared" si="5"/>
        <v>463038.7</v>
      </c>
    </row>
    <row r="228" spans="1:13" s="1577" customFormat="1" x14ac:dyDescent="0.25">
      <c r="A228" s="355" t="s">
        <v>664</v>
      </c>
      <c r="B228" s="354">
        <v>5500</v>
      </c>
      <c r="C228" s="1580">
        <v>1400</v>
      </c>
      <c r="D228" s="1580">
        <v>700</v>
      </c>
      <c r="E228" s="365"/>
      <c r="F228" s="365">
        <v>700</v>
      </c>
      <c r="G228" s="365">
        <v>15100</v>
      </c>
      <c r="H228" s="365"/>
      <c r="I228" s="365">
        <v>8000</v>
      </c>
      <c r="J228" s="364">
        <v>10000</v>
      </c>
      <c r="K228" s="364">
        <v>6000</v>
      </c>
      <c r="L228" s="364">
        <v>26000</v>
      </c>
      <c r="M228" s="1580">
        <f t="shared" si="5"/>
        <v>73400</v>
      </c>
    </row>
    <row r="229" spans="1:13" s="1577" customFormat="1" x14ac:dyDescent="0.25">
      <c r="A229" s="355" t="s">
        <v>665</v>
      </c>
      <c r="B229" s="354"/>
      <c r="C229" s="1580"/>
      <c r="D229" s="1580"/>
      <c r="E229" s="365"/>
      <c r="F229" s="365"/>
      <c r="G229" s="365"/>
      <c r="H229" s="365"/>
      <c r="I229" s="365"/>
      <c r="J229" s="364"/>
      <c r="K229" s="364">
        <v>2</v>
      </c>
      <c r="L229" s="364">
        <v>2700</v>
      </c>
      <c r="M229" s="1580">
        <f t="shared" si="5"/>
        <v>2702</v>
      </c>
    </row>
    <row r="230" spans="1:13" s="1577" customFormat="1" x14ac:dyDescent="0.25">
      <c r="A230" s="355" t="s">
        <v>666</v>
      </c>
      <c r="B230" s="354"/>
      <c r="C230" s="1580"/>
      <c r="D230" s="1580"/>
      <c r="E230" s="364" t="s">
        <v>88</v>
      </c>
      <c r="F230" s="365"/>
      <c r="G230" s="365"/>
      <c r="H230" s="365"/>
      <c r="I230" s="365"/>
      <c r="J230" s="364"/>
      <c r="K230" s="364"/>
      <c r="L230" s="364"/>
      <c r="M230" s="1580">
        <f t="shared" si="5"/>
        <v>0</v>
      </c>
    </row>
    <row r="231" spans="1:13" s="1577" customFormat="1" ht="15.75" thickBot="1" x14ac:dyDescent="0.3">
      <c r="A231" s="355" t="s">
        <v>667</v>
      </c>
      <c r="B231" s="354"/>
      <c r="C231" s="1580"/>
      <c r="D231" s="1580">
        <v>2401.1999999999998</v>
      </c>
      <c r="E231" s="364">
        <v>0.03</v>
      </c>
      <c r="F231" s="365">
        <v>6500</v>
      </c>
      <c r="G231" s="365">
        <v>3000</v>
      </c>
      <c r="H231" s="365"/>
      <c r="I231" s="365">
        <v>153000</v>
      </c>
      <c r="J231" s="365"/>
      <c r="K231" s="365"/>
      <c r="L231" s="365">
        <v>14000</v>
      </c>
      <c r="M231" s="1580">
        <f t="shared" si="5"/>
        <v>178901.23</v>
      </c>
    </row>
    <row r="232" spans="1:13" s="1577" customFormat="1" ht="15.75" thickBot="1" x14ac:dyDescent="0.3">
      <c r="A232" s="1583"/>
      <c r="B232" s="1584">
        <v>2004</v>
      </c>
      <c r="C232" s="1584">
        <v>2005</v>
      </c>
      <c r="D232" s="1584">
        <v>2006</v>
      </c>
      <c r="E232" s="1584">
        <v>2007</v>
      </c>
      <c r="F232" s="1584">
        <v>2008</v>
      </c>
      <c r="G232" s="1584">
        <v>2009</v>
      </c>
      <c r="H232" s="1584">
        <v>2010</v>
      </c>
      <c r="I232" s="1584">
        <v>2011</v>
      </c>
      <c r="J232" s="1584">
        <v>2012</v>
      </c>
      <c r="K232" s="1584">
        <v>2013</v>
      </c>
      <c r="L232" s="1584">
        <v>2014</v>
      </c>
      <c r="M232" s="1584" t="s">
        <v>1</v>
      </c>
    </row>
    <row r="233" spans="1:13" s="1577" customFormat="1" x14ac:dyDescent="0.25">
      <c r="A233" s="355" t="s">
        <v>668</v>
      </c>
      <c r="B233" s="354"/>
      <c r="C233" s="1580"/>
      <c r="D233" s="1580"/>
      <c r="E233" s="364" t="s">
        <v>88</v>
      </c>
      <c r="F233" s="365"/>
      <c r="G233" s="365"/>
      <c r="H233" s="365"/>
      <c r="I233" s="365"/>
      <c r="J233" s="364"/>
      <c r="K233" s="364"/>
      <c r="L233" s="364"/>
      <c r="M233" s="1580">
        <f t="shared" si="5"/>
        <v>0</v>
      </c>
    </row>
    <row r="234" spans="1:13" s="1577" customFormat="1" x14ac:dyDescent="0.25">
      <c r="A234" s="355" t="s">
        <v>669</v>
      </c>
      <c r="B234" s="354"/>
      <c r="C234" s="1580"/>
      <c r="D234" s="1580"/>
      <c r="E234" s="364" t="s">
        <v>88</v>
      </c>
      <c r="F234" s="365"/>
      <c r="G234" s="365"/>
      <c r="H234" s="365"/>
      <c r="I234" s="365"/>
      <c r="J234" s="364"/>
      <c r="K234" s="364"/>
      <c r="L234" s="364"/>
      <c r="M234" s="1580">
        <f t="shared" si="5"/>
        <v>0</v>
      </c>
    </row>
    <row r="235" spans="1:13" s="1577" customFormat="1" x14ac:dyDescent="0.25">
      <c r="A235" s="355" t="s">
        <v>670</v>
      </c>
      <c r="B235" s="354">
        <v>800</v>
      </c>
      <c r="C235" s="1580">
        <v>550</v>
      </c>
      <c r="D235" s="1580"/>
      <c r="E235" s="364" t="s">
        <v>88</v>
      </c>
      <c r="F235" s="365"/>
      <c r="G235" s="365"/>
      <c r="H235" s="365"/>
      <c r="I235" s="365"/>
      <c r="J235" s="365"/>
      <c r="K235" s="365"/>
      <c r="L235" s="365"/>
      <c r="M235" s="1580">
        <f t="shared" si="5"/>
        <v>1350</v>
      </c>
    </row>
    <row r="236" spans="1:13" s="1577" customFormat="1" x14ac:dyDescent="0.25">
      <c r="A236" s="355" t="s">
        <v>671</v>
      </c>
      <c r="B236" s="354"/>
      <c r="C236" s="1580"/>
      <c r="D236" s="1580"/>
      <c r="E236" s="364" t="s">
        <v>88</v>
      </c>
      <c r="F236" s="365"/>
      <c r="G236" s="365"/>
      <c r="H236" s="365"/>
      <c r="I236" s="365"/>
      <c r="J236" s="365"/>
      <c r="K236" s="365"/>
      <c r="L236" s="365"/>
      <c r="M236" s="1580">
        <f t="shared" si="5"/>
        <v>0</v>
      </c>
    </row>
    <row r="237" spans="1:13" s="1577" customFormat="1" x14ac:dyDescent="0.25">
      <c r="A237" s="355" t="s">
        <v>672</v>
      </c>
      <c r="B237" s="354"/>
      <c r="C237" s="1580"/>
      <c r="D237" s="1580"/>
      <c r="E237" s="364"/>
      <c r="F237" s="365"/>
      <c r="G237" s="365">
        <v>33950</v>
      </c>
      <c r="H237" s="365"/>
      <c r="I237" s="365">
        <v>8000</v>
      </c>
      <c r="J237" s="365">
        <v>6600</v>
      </c>
      <c r="K237" s="365">
        <v>52140</v>
      </c>
      <c r="L237" s="365"/>
      <c r="M237" s="1580">
        <f t="shared" si="5"/>
        <v>100690</v>
      </c>
    </row>
    <row r="238" spans="1:13" s="1577" customFormat="1" x14ac:dyDescent="0.25">
      <c r="A238" s="355" t="s">
        <v>673</v>
      </c>
      <c r="B238" s="354">
        <v>120</v>
      </c>
      <c r="C238" s="1580"/>
      <c r="D238" s="1580"/>
      <c r="E238" s="364" t="s">
        <v>88</v>
      </c>
      <c r="F238" s="365"/>
      <c r="G238" s="365"/>
      <c r="H238" s="365"/>
      <c r="I238" s="365"/>
      <c r="J238" s="365"/>
      <c r="K238" s="365"/>
      <c r="L238" s="365"/>
      <c r="M238" s="1580">
        <f t="shared" si="5"/>
        <v>120</v>
      </c>
    </row>
    <row r="239" spans="1:13" s="1577" customFormat="1" x14ac:dyDescent="0.25">
      <c r="A239" s="355" t="s">
        <v>674</v>
      </c>
      <c r="B239" s="354"/>
      <c r="C239" s="1580">
        <v>100</v>
      </c>
      <c r="D239" s="1580"/>
      <c r="E239" s="364" t="s">
        <v>88</v>
      </c>
      <c r="F239" s="365"/>
      <c r="G239" s="365"/>
      <c r="H239" s="365"/>
      <c r="I239" s="365"/>
      <c r="J239" s="365"/>
      <c r="K239" s="365"/>
      <c r="L239" s="365"/>
      <c r="M239" s="1580">
        <f t="shared" si="5"/>
        <v>100</v>
      </c>
    </row>
    <row r="240" spans="1:13" s="1577" customFormat="1" x14ac:dyDescent="0.25">
      <c r="A240" s="355" t="s">
        <v>675</v>
      </c>
      <c r="B240" s="354">
        <v>4060</v>
      </c>
      <c r="C240" s="1580">
        <v>28850</v>
      </c>
      <c r="D240" s="1580">
        <v>15950</v>
      </c>
      <c r="E240" s="364">
        <v>18140</v>
      </c>
      <c r="F240" s="365">
        <v>800</v>
      </c>
      <c r="G240" s="365">
        <v>950</v>
      </c>
      <c r="H240" s="365">
        <v>22300</v>
      </c>
      <c r="I240" s="365">
        <v>25940</v>
      </c>
      <c r="J240" s="365">
        <v>42140</v>
      </c>
      <c r="K240" s="365">
        <v>116650</v>
      </c>
      <c r="L240" s="365">
        <v>126160</v>
      </c>
      <c r="M240" s="1580">
        <f t="shared" si="5"/>
        <v>401940</v>
      </c>
    </row>
    <row r="241" spans="1:13" s="1577" customFormat="1" x14ac:dyDescent="0.25">
      <c r="A241" s="355" t="s">
        <v>676</v>
      </c>
      <c r="B241" s="354"/>
      <c r="C241" s="1580"/>
      <c r="D241" s="1580"/>
      <c r="E241" s="364"/>
      <c r="F241" s="365"/>
      <c r="G241" s="365"/>
      <c r="H241" s="365"/>
      <c r="I241" s="365"/>
      <c r="J241" s="365">
        <v>700</v>
      </c>
      <c r="K241" s="365">
        <v>28350</v>
      </c>
      <c r="L241" s="365">
        <v>32210</v>
      </c>
      <c r="M241" s="1580">
        <f t="shared" si="5"/>
        <v>61260</v>
      </c>
    </row>
    <row r="242" spans="1:13" s="1577" customFormat="1" x14ac:dyDescent="0.25">
      <c r="A242" s="355" t="s">
        <v>677</v>
      </c>
      <c r="B242" s="354"/>
      <c r="C242" s="1580"/>
      <c r="D242" s="1580"/>
      <c r="E242" s="364"/>
      <c r="F242" s="365"/>
      <c r="G242" s="365"/>
      <c r="H242" s="365"/>
      <c r="I242" s="365"/>
      <c r="J242" s="365"/>
      <c r="K242" s="365">
        <v>700</v>
      </c>
      <c r="L242" s="365"/>
      <c r="M242" s="1580">
        <f t="shared" si="5"/>
        <v>700</v>
      </c>
    </row>
    <row r="243" spans="1:13" s="1577" customFormat="1" x14ac:dyDescent="0.25">
      <c r="A243" s="355" t="s">
        <v>678</v>
      </c>
      <c r="B243" s="354"/>
      <c r="C243" s="1580"/>
      <c r="D243" s="1580"/>
      <c r="E243" s="364"/>
      <c r="F243" s="365"/>
      <c r="G243" s="365"/>
      <c r="H243" s="365">
        <v>100</v>
      </c>
      <c r="I243" s="365"/>
      <c r="J243" s="365">
        <v>400</v>
      </c>
      <c r="K243" s="365">
        <v>1200</v>
      </c>
      <c r="L243" s="365">
        <v>1758</v>
      </c>
      <c r="M243" s="1580">
        <f t="shared" si="5"/>
        <v>3458</v>
      </c>
    </row>
    <row r="244" spans="1:13" s="1577" customFormat="1" x14ac:dyDescent="0.25">
      <c r="A244" s="355" t="s">
        <v>679</v>
      </c>
      <c r="B244" s="354"/>
      <c r="C244" s="1580"/>
      <c r="D244" s="1580">
        <v>3300</v>
      </c>
      <c r="E244" s="364">
        <v>800</v>
      </c>
      <c r="F244" s="365">
        <v>5</v>
      </c>
      <c r="G244" s="365">
        <v>6705</v>
      </c>
      <c r="H244" s="365">
        <v>800</v>
      </c>
      <c r="I244" s="365"/>
      <c r="J244" s="365">
        <v>1000</v>
      </c>
      <c r="K244" s="365"/>
      <c r="L244" s="365"/>
      <c r="M244" s="1580">
        <f t="shared" si="5"/>
        <v>12610</v>
      </c>
    </row>
    <row r="245" spans="1:13" s="1577" customFormat="1" x14ac:dyDescent="0.25">
      <c r="A245" s="355" t="s">
        <v>679</v>
      </c>
      <c r="B245" s="354"/>
      <c r="C245" s="1580"/>
      <c r="D245" s="1580"/>
      <c r="E245" s="364"/>
      <c r="F245" s="365"/>
      <c r="G245" s="365"/>
      <c r="H245" s="365"/>
      <c r="I245" s="365"/>
      <c r="J245" s="365">
        <v>250</v>
      </c>
      <c r="K245" s="365">
        <v>3000</v>
      </c>
      <c r="L245" s="365"/>
      <c r="M245" s="1580">
        <f t="shared" si="5"/>
        <v>3250</v>
      </c>
    </row>
    <row r="246" spans="1:13" s="1577" customFormat="1" x14ac:dyDescent="0.25">
      <c r="A246" s="355" t="s">
        <v>680</v>
      </c>
      <c r="B246" s="354"/>
      <c r="C246" s="1580"/>
      <c r="D246" s="1580"/>
      <c r="E246" s="364"/>
      <c r="F246" s="365"/>
      <c r="G246" s="365"/>
      <c r="H246" s="365"/>
      <c r="I246" s="365">
        <v>300</v>
      </c>
      <c r="J246" s="365"/>
      <c r="K246" s="365"/>
      <c r="L246" s="365">
        <v>13000</v>
      </c>
      <c r="M246" s="1580">
        <f t="shared" si="5"/>
        <v>13300</v>
      </c>
    </row>
    <row r="247" spans="1:13" s="1577" customFormat="1" x14ac:dyDescent="0.25">
      <c r="A247" s="355" t="s">
        <v>681</v>
      </c>
      <c r="B247" s="354"/>
      <c r="C247" s="1580"/>
      <c r="D247" s="1580"/>
      <c r="E247" s="364" t="s">
        <v>88</v>
      </c>
      <c r="F247" s="365"/>
      <c r="G247" s="365"/>
      <c r="H247" s="365"/>
      <c r="I247" s="365"/>
      <c r="J247" s="365"/>
      <c r="K247" s="365"/>
      <c r="L247" s="365"/>
      <c r="M247" s="1580">
        <f t="shared" si="5"/>
        <v>0</v>
      </c>
    </row>
    <row r="248" spans="1:13" s="1577" customFormat="1" x14ac:dyDescent="0.25">
      <c r="A248" s="355" t="s">
        <v>682</v>
      </c>
      <c r="B248" s="354">
        <v>3833.3</v>
      </c>
      <c r="C248" s="1580"/>
      <c r="D248" s="1580"/>
      <c r="E248" s="364" t="s">
        <v>88</v>
      </c>
      <c r="F248" s="365"/>
      <c r="G248" s="365"/>
      <c r="H248" s="365"/>
      <c r="I248" s="365"/>
      <c r="J248" s="365"/>
      <c r="K248" s="365"/>
      <c r="L248" s="365"/>
      <c r="M248" s="1580">
        <f t="shared" si="5"/>
        <v>3833.3</v>
      </c>
    </row>
    <row r="249" spans="1:13" s="1577" customFormat="1" x14ac:dyDescent="0.25">
      <c r="A249" s="355" t="s">
        <v>683</v>
      </c>
      <c r="B249" s="354"/>
      <c r="C249" s="1580"/>
      <c r="D249" s="1580"/>
      <c r="E249" s="364"/>
      <c r="F249" s="365"/>
      <c r="G249" s="365"/>
      <c r="H249" s="365"/>
      <c r="I249" s="365"/>
      <c r="J249" s="364" t="s">
        <v>88</v>
      </c>
      <c r="K249" s="365"/>
      <c r="L249" s="365"/>
      <c r="M249" s="1580">
        <f t="shared" si="5"/>
        <v>0</v>
      </c>
    </row>
    <row r="250" spans="1:13" s="1577" customFormat="1" x14ac:dyDescent="0.25">
      <c r="A250" s="355" t="s">
        <v>684</v>
      </c>
      <c r="B250" s="354"/>
      <c r="C250" s="1580"/>
      <c r="D250" s="1580"/>
      <c r="E250" s="364"/>
      <c r="F250" s="365"/>
      <c r="G250" s="365"/>
      <c r="H250" s="365"/>
      <c r="I250" s="365">
        <v>7225</v>
      </c>
      <c r="J250" s="365">
        <v>8000</v>
      </c>
      <c r="K250" s="365">
        <v>21500</v>
      </c>
      <c r="L250" s="365">
        <v>155250</v>
      </c>
      <c r="M250" s="1580">
        <f t="shared" si="5"/>
        <v>191975</v>
      </c>
    </row>
    <row r="251" spans="1:13" s="1577" customFormat="1" x14ac:dyDescent="0.25">
      <c r="A251" s="355" t="s">
        <v>685</v>
      </c>
      <c r="B251" s="354">
        <v>3300</v>
      </c>
      <c r="C251" s="1580">
        <v>2480</v>
      </c>
      <c r="D251" s="1580">
        <v>750</v>
      </c>
      <c r="E251" s="364" t="s">
        <v>88</v>
      </c>
      <c r="F251" s="365"/>
      <c r="G251" s="365"/>
      <c r="H251" s="365"/>
      <c r="I251" s="365"/>
      <c r="J251" s="365"/>
      <c r="K251" s="365"/>
      <c r="L251" s="365"/>
      <c r="M251" s="1580">
        <f t="shared" si="5"/>
        <v>6530</v>
      </c>
    </row>
    <row r="252" spans="1:13" s="1577" customFormat="1" x14ac:dyDescent="0.25">
      <c r="A252" s="355" t="s">
        <v>686</v>
      </c>
      <c r="B252" s="354"/>
      <c r="C252" s="1580"/>
      <c r="D252" s="1580"/>
      <c r="E252" s="364">
        <v>30</v>
      </c>
      <c r="F252" s="365"/>
      <c r="G252" s="365"/>
      <c r="H252" s="365"/>
      <c r="I252" s="365"/>
      <c r="J252" s="365"/>
      <c r="K252" s="365">
        <v>0.1</v>
      </c>
      <c r="L252" s="365">
        <v>70.2</v>
      </c>
      <c r="M252" s="1580">
        <f t="shared" si="5"/>
        <v>100.30000000000001</v>
      </c>
    </row>
    <row r="253" spans="1:13" s="1577" customFormat="1" x14ac:dyDescent="0.25">
      <c r="A253" s="355" t="s">
        <v>687</v>
      </c>
      <c r="B253" s="354"/>
      <c r="C253" s="1580"/>
      <c r="D253" s="1580"/>
      <c r="E253" s="364"/>
      <c r="F253" s="365"/>
      <c r="G253" s="365"/>
      <c r="H253" s="365"/>
      <c r="I253" s="365"/>
      <c r="J253" s="365"/>
      <c r="K253" s="365">
        <v>25</v>
      </c>
      <c r="L253" s="365"/>
      <c r="M253" s="1580">
        <f t="shared" si="5"/>
        <v>25</v>
      </c>
    </row>
    <row r="254" spans="1:13" s="1577" customFormat="1" x14ac:dyDescent="0.25">
      <c r="A254" s="355" t="s">
        <v>688</v>
      </c>
      <c r="B254" s="354"/>
      <c r="C254" s="1580"/>
      <c r="D254" s="1580">
        <v>6000</v>
      </c>
      <c r="E254" s="365">
        <v>7600</v>
      </c>
      <c r="F254" s="365">
        <v>14000</v>
      </c>
      <c r="G254" s="365">
        <v>1500</v>
      </c>
      <c r="H254" s="365">
        <v>6800</v>
      </c>
      <c r="I254" s="365">
        <v>17000</v>
      </c>
      <c r="J254" s="365">
        <v>1200</v>
      </c>
      <c r="K254" s="365">
        <v>5650</v>
      </c>
      <c r="L254" s="365">
        <v>25360</v>
      </c>
      <c r="M254" s="1580">
        <f t="shared" si="5"/>
        <v>85110</v>
      </c>
    </row>
    <row r="255" spans="1:13" s="1577" customFormat="1" x14ac:dyDescent="0.25">
      <c r="A255" s="355" t="s">
        <v>689</v>
      </c>
      <c r="B255" s="354"/>
      <c r="C255" s="1580"/>
      <c r="D255" s="1580"/>
      <c r="E255" s="365"/>
      <c r="F255" s="365">
        <v>600</v>
      </c>
      <c r="G255" s="365">
        <v>150</v>
      </c>
      <c r="H255" s="365"/>
      <c r="I255" s="365">
        <v>18720</v>
      </c>
      <c r="J255" s="365"/>
      <c r="K255" s="365">
        <v>3000</v>
      </c>
      <c r="L255" s="365">
        <v>1800</v>
      </c>
      <c r="M255" s="1580">
        <f t="shared" si="5"/>
        <v>24270</v>
      </c>
    </row>
    <row r="256" spans="1:13" s="1577" customFormat="1" x14ac:dyDescent="0.25">
      <c r="A256" s="355" t="s">
        <v>690</v>
      </c>
      <c r="B256" s="354"/>
      <c r="C256" s="1580"/>
      <c r="D256" s="1580"/>
      <c r="E256" s="365"/>
      <c r="F256" s="365"/>
      <c r="G256" s="365"/>
      <c r="H256" s="365"/>
      <c r="I256" s="365"/>
      <c r="J256" s="365">
        <v>6</v>
      </c>
      <c r="K256" s="365">
        <v>20002</v>
      </c>
      <c r="L256" s="365"/>
      <c r="M256" s="1580">
        <f t="shared" si="5"/>
        <v>20008</v>
      </c>
    </row>
    <row r="257" spans="1:13" s="1577" customFormat="1" x14ac:dyDescent="0.25">
      <c r="A257" s="355" t="s">
        <v>691</v>
      </c>
      <c r="B257" s="354">
        <v>314150.90000000002</v>
      </c>
      <c r="C257" s="1580">
        <v>148625</v>
      </c>
      <c r="D257" s="1580">
        <v>189408.3</v>
      </c>
      <c r="E257" s="365">
        <v>210132</v>
      </c>
      <c r="F257" s="365">
        <v>93500</v>
      </c>
      <c r="G257" s="365">
        <v>83100</v>
      </c>
      <c r="H257" s="365">
        <v>30300</v>
      </c>
      <c r="I257" s="365">
        <v>13250</v>
      </c>
      <c r="J257" s="365">
        <v>300</v>
      </c>
      <c r="K257" s="365">
        <v>200</v>
      </c>
      <c r="L257" s="365">
        <v>300</v>
      </c>
      <c r="M257" s="1580">
        <f t="shared" si="5"/>
        <v>1083266.2</v>
      </c>
    </row>
    <row r="258" spans="1:13" s="1577" customFormat="1" x14ac:dyDescent="0.25">
      <c r="A258" s="355" t="s">
        <v>692</v>
      </c>
      <c r="B258" s="354"/>
      <c r="C258" s="1580"/>
      <c r="D258" s="1580"/>
      <c r="E258" s="365"/>
      <c r="F258" s="365"/>
      <c r="G258" s="365"/>
      <c r="H258" s="365"/>
      <c r="I258" s="365">
        <v>4400</v>
      </c>
      <c r="J258" s="365">
        <v>5831</v>
      </c>
      <c r="K258" s="365">
        <v>2</v>
      </c>
      <c r="L258" s="365"/>
      <c r="M258" s="1580">
        <f t="shared" si="5"/>
        <v>10233</v>
      </c>
    </row>
    <row r="259" spans="1:13" s="1577" customFormat="1" x14ac:dyDescent="0.25">
      <c r="A259" s="355" t="s">
        <v>693</v>
      </c>
      <c r="B259" s="354"/>
      <c r="C259" s="1580"/>
      <c r="D259" s="1580"/>
      <c r="E259" s="365"/>
      <c r="F259" s="365"/>
      <c r="G259" s="365"/>
      <c r="H259" s="365"/>
      <c r="I259" s="365"/>
      <c r="J259" s="365"/>
      <c r="K259" s="365">
        <v>450</v>
      </c>
      <c r="L259" s="365">
        <v>2071</v>
      </c>
      <c r="M259" s="1580">
        <f t="shared" si="5"/>
        <v>2521</v>
      </c>
    </row>
    <row r="260" spans="1:13" s="1577" customFormat="1" x14ac:dyDescent="0.25">
      <c r="A260" s="355" t="s">
        <v>694</v>
      </c>
      <c r="B260" s="354"/>
      <c r="C260" s="1580"/>
      <c r="D260" s="1580"/>
      <c r="E260" s="364" t="s">
        <v>88</v>
      </c>
      <c r="F260" s="365"/>
      <c r="G260" s="365"/>
      <c r="H260" s="365"/>
      <c r="I260" s="365"/>
      <c r="J260" s="365"/>
      <c r="K260" s="365"/>
      <c r="L260" s="365"/>
      <c r="M260" s="1580">
        <f t="shared" si="5"/>
        <v>0</v>
      </c>
    </row>
    <row r="261" spans="1:13" s="1577" customFormat="1" x14ac:dyDescent="0.25">
      <c r="A261" s="355" t="s">
        <v>695</v>
      </c>
      <c r="B261" s="354"/>
      <c r="C261" s="1580"/>
      <c r="D261" s="1580">
        <v>15200</v>
      </c>
      <c r="E261" s="365"/>
      <c r="F261" s="365"/>
      <c r="G261" s="365">
        <v>2500</v>
      </c>
      <c r="H261" s="365"/>
      <c r="I261" s="365"/>
      <c r="J261" s="365"/>
      <c r="K261" s="365"/>
      <c r="L261" s="365"/>
      <c r="M261" s="1580">
        <f t="shared" si="5"/>
        <v>17700</v>
      </c>
    </row>
    <row r="262" spans="1:13" s="1577" customFormat="1" x14ac:dyDescent="0.25">
      <c r="A262" s="355" t="s">
        <v>696</v>
      </c>
      <c r="B262" s="354"/>
      <c r="C262" s="1580"/>
      <c r="D262" s="1580"/>
      <c r="E262" s="365"/>
      <c r="F262" s="365"/>
      <c r="G262" s="365"/>
      <c r="H262" s="365"/>
      <c r="I262" s="365"/>
      <c r="J262" s="365">
        <v>6</v>
      </c>
      <c r="K262" s="365"/>
      <c r="L262" s="365"/>
      <c r="M262" s="1580">
        <f t="shared" si="5"/>
        <v>6</v>
      </c>
    </row>
    <row r="263" spans="1:13" s="1577" customFormat="1" x14ac:dyDescent="0.25">
      <c r="A263" s="355" t="s">
        <v>697</v>
      </c>
      <c r="B263" s="354"/>
      <c r="C263" s="1580"/>
      <c r="D263" s="1580"/>
      <c r="E263" s="365">
        <v>15000</v>
      </c>
      <c r="F263" s="365">
        <v>2600</v>
      </c>
      <c r="G263" s="365">
        <v>47000</v>
      </c>
      <c r="H263" s="365"/>
      <c r="I263" s="365"/>
      <c r="J263" s="365"/>
      <c r="K263" s="365"/>
      <c r="L263" s="365"/>
      <c r="M263" s="1580">
        <f t="shared" si="5"/>
        <v>64600</v>
      </c>
    </row>
    <row r="264" spans="1:13" s="1577" customFormat="1" ht="15.75" thickBot="1" x14ac:dyDescent="0.3">
      <c r="A264" s="355" t="s">
        <v>698</v>
      </c>
      <c r="B264" s="354">
        <v>76150</v>
      </c>
      <c r="C264" s="1580">
        <v>13257.5</v>
      </c>
      <c r="D264" s="1580">
        <v>27000</v>
      </c>
      <c r="E264" s="365">
        <v>25950</v>
      </c>
      <c r="F264" s="365">
        <v>55700</v>
      </c>
      <c r="G264" s="365">
        <v>73000</v>
      </c>
      <c r="H264" s="365">
        <v>1800</v>
      </c>
      <c r="I264" s="365">
        <v>750</v>
      </c>
      <c r="J264" s="365"/>
      <c r="K264" s="365"/>
      <c r="L264" s="365"/>
      <c r="M264" s="1580">
        <f t="shared" si="5"/>
        <v>273607.5</v>
      </c>
    </row>
    <row r="265" spans="1:13" s="1577" customFormat="1" ht="15.75" thickBot="1" x14ac:dyDescent="0.3">
      <c r="A265" s="1583"/>
      <c r="B265" s="1584">
        <v>2004</v>
      </c>
      <c r="C265" s="1584">
        <v>2005</v>
      </c>
      <c r="D265" s="1584">
        <v>2006</v>
      </c>
      <c r="E265" s="1584">
        <v>2007</v>
      </c>
      <c r="F265" s="1584">
        <v>2008</v>
      </c>
      <c r="G265" s="1584">
        <v>2009</v>
      </c>
      <c r="H265" s="1584">
        <v>2010</v>
      </c>
      <c r="I265" s="1584">
        <v>2011</v>
      </c>
      <c r="J265" s="1584">
        <v>2012</v>
      </c>
      <c r="K265" s="1584">
        <v>2013</v>
      </c>
      <c r="L265" s="1584">
        <v>2014</v>
      </c>
      <c r="M265" s="1584" t="s">
        <v>1</v>
      </c>
    </row>
    <row r="266" spans="1:13" s="1577" customFormat="1" x14ac:dyDescent="0.25">
      <c r="A266" s="355" t="s">
        <v>699</v>
      </c>
      <c r="B266" s="354"/>
      <c r="C266" s="1580">
        <v>100</v>
      </c>
      <c r="D266" s="1580"/>
      <c r="E266" s="364" t="s">
        <v>88</v>
      </c>
      <c r="F266" s="365"/>
      <c r="G266" s="365"/>
      <c r="H266" s="365"/>
      <c r="I266" s="365"/>
      <c r="J266" s="365"/>
      <c r="K266" s="365"/>
      <c r="L266" s="365"/>
      <c r="M266" s="1580">
        <f t="shared" si="5"/>
        <v>100</v>
      </c>
    </row>
    <row r="267" spans="1:13" s="1577" customFormat="1" x14ac:dyDescent="0.25">
      <c r="A267" s="355" t="s">
        <v>700</v>
      </c>
      <c r="B267" s="354"/>
      <c r="C267" s="1580"/>
      <c r="D267" s="1580">
        <v>68</v>
      </c>
      <c r="E267" s="365"/>
      <c r="F267" s="365"/>
      <c r="G267" s="365"/>
      <c r="H267" s="365"/>
      <c r="I267" s="365"/>
      <c r="J267" s="365"/>
      <c r="K267" s="365"/>
      <c r="L267" s="365"/>
      <c r="M267" s="1580">
        <f t="shared" si="5"/>
        <v>68</v>
      </c>
    </row>
    <row r="268" spans="1:13" s="1577" customFormat="1" x14ac:dyDescent="0.25">
      <c r="A268" s="355" t="s">
        <v>701</v>
      </c>
      <c r="B268" s="354"/>
      <c r="C268" s="1580"/>
      <c r="D268" s="1580"/>
      <c r="E268" s="365"/>
      <c r="F268" s="365"/>
      <c r="G268" s="365"/>
      <c r="H268" s="365">
        <v>7820</v>
      </c>
      <c r="I268" s="365">
        <v>60450</v>
      </c>
      <c r="J268" s="365">
        <v>127500</v>
      </c>
      <c r="K268" s="365">
        <v>83912</v>
      </c>
      <c r="L268" s="365">
        <v>99150</v>
      </c>
      <c r="M268" s="1580">
        <f t="shared" si="5"/>
        <v>378832</v>
      </c>
    </row>
    <row r="269" spans="1:13" s="1577" customFormat="1" x14ac:dyDescent="0.25">
      <c r="A269" s="355" t="s">
        <v>702</v>
      </c>
      <c r="B269" s="354"/>
      <c r="C269" s="1580">
        <v>19000</v>
      </c>
      <c r="D269" s="1580">
        <v>3000.6</v>
      </c>
      <c r="E269" s="365"/>
      <c r="F269" s="365">
        <v>6420</v>
      </c>
      <c r="G269" s="365">
        <v>11210</v>
      </c>
      <c r="H269" s="365">
        <v>12180</v>
      </c>
      <c r="I269" s="365"/>
      <c r="J269" s="365"/>
      <c r="K269" s="365">
        <v>790</v>
      </c>
      <c r="L269" s="365">
        <v>3000</v>
      </c>
      <c r="M269" s="1580">
        <f t="shared" si="5"/>
        <v>55600.6</v>
      </c>
    </row>
    <row r="270" spans="1:13" s="1577" customFormat="1" x14ac:dyDescent="0.25">
      <c r="A270" s="1586" t="s">
        <v>286</v>
      </c>
      <c r="B270" s="1587">
        <v>35790</v>
      </c>
      <c r="C270" s="1580">
        <v>32500</v>
      </c>
      <c r="D270" s="1580">
        <v>51680</v>
      </c>
      <c r="E270" s="1580">
        <v>15160</v>
      </c>
      <c r="F270" s="1580">
        <v>11510.1</v>
      </c>
      <c r="G270" s="1580">
        <v>19850</v>
      </c>
      <c r="H270" s="1580">
        <v>45506.9</v>
      </c>
      <c r="I270" s="1580">
        <v>111956</v>
      </c>
      <c r="J270" s="1580">
        <v>97791</v>
      </c>
      <c r="K270" s="1580">
        <v>22060</v>
      </c>
      <c r="L270" s="1580">
        <v>6460</v>
      </c>
      <c r="M270" s="1580">
        <f t="shared" si="5"/>
        <v>450264</v>
      </c>
    </row>
    <row r="271" spans="1:13" s="1577" customFormat="1" x14ac:dyDescent="0.25">
      <c r="A271" s="355" t="s">
        <v>703</v>
      </c>
      <c r="B271" s="354"/>
      <c r="C271" s="1580"/>
      <c r="D271" s="1580"/>
      <c r="E271" s="365"/>
      <c r="F271" s="365"/>
      <c r="G271" s="365"/>
      <c r="H271" s="365"/>
      <c r="I271" s="365"/>
      <c r="J271" s="365"/>
      <c r="K271" s="365"/>
      <c r="L271" s="365">
        <v>3000</v>
      </c>
      <c r="M271" s="1580">
        <f t="shared" si="5"/>
        <v>3000</v>
      </c>
    </row>
    <row r="272" spans="1:13" s="1577" customFormat="1" x14ac:dyDescent="0.25">
      <c r="A272" s="355" t="s">
        <v>704</v>
      </c>
      <c r="B272" s="354"/>
      <c r="C272" s="1580"/>
      <c r="D272" s="1580"/>
      <c r="E272" s="365"/>
      <c r="F272" s="365"/>
      <c r="G272" s="365"/>
      <c r="H272" s="365"/>
      <c r="I272" s="365"/>
      <c r="J272" s="365"/>
      <c r="K272" s="365"/>
      <c r="L272" s="365">
        <v>13750</v>
      </c>
      <c r="M272" s="1580">
        <f t="shared" si="5"/>
        <v>13750</v>
      </c>
    </row>
    <row r="273" spans="1:13" s="1577" customFormat="1" x14ac:dyDescent="0.25">
      <c r="A273" s="355" t="s">
        <v>705</v>
      </c>
      <c r="B273" s="354"/>
      <c r="C273" s="1580"/>
      <c r="D273" s="1580"/>
      <c r="E273" s="364" t="s">
        <v>88</v>
      </c>
      <c r="F273" s="365"/>
      <c r="G273" s="365"/>
      <c r="H273" s="365"/>
      <c r="I273" s="365"/>
      <c r="J273" s="365">
        <v>9</v>
      </c>
      <c r="K273" s="365">
        <v>9</v>
      </c>
      <c r="L273" s="365"/>
      <c r="M273" s="1580">
        <f t="shared" si="5"/>
        <v>18</v>
      </c>
    </row>
    <row r="274" spans="1:13" s="1577" customFormat="1" x14ac:dyDescent="0.25">
      <c r="A274" s="355" t="s">
        <v>706</v>
      </c>
      <c r="B274" s="354"/>
      <c r="C274" s="1580"/>
      <c r="D274" s="1580"/>
      <c r="E274" s="364"/>
      <c r="F274" s="365"/>
      <c r="G274" s="365"/>
      <c r="H274" s="365"/>
      <c r="I274" s="365"/>
      <c r="J274" s="365"/>
      <c r="K274" s="365"/>
      <c r="L274" s="365">
        <v>4600</v>
      </c>
      <c r="M274" s="1580">
        <f t="shared" si="5"/>
        <v>4600</v>
      </c>
    </row>
    <row r="275" spans="1:13" s="1577" customFormat="1" x14ac:dyDescent="0.25">
      <c r="A275" s="355" t="s">
        <v>707</v>
      </c>
      <c r="B275" s="354"/>
      <c r="C275" s="1580"/>
      <c r="D275" s="1580"/>
      <c r="E275" s="364"/>
      <c r="F275" s="365"/>
      <c r="G275" s="365"/>
      <c r="H275" s="365"/>
      <c r="I275" s="365">
        <v>1600</v>
      </c>
      <c r="J275" s="365"/>
      <c r="K275" s="365"/>
      <c r="L275" s="365"/>
      <c r="M275" s="1580">
        <f t="shared" si="5"/>
        <v>1600</v>
      </c>
    </row>
    <row r="276" spans="1:13" s="1577" customFormat="1" x14ac:dyDescent="0.25">
      <c r="A276" s="355" t="s">
        <v>708</v>
      </c>
      <c r="B276" s="354">
        <v>7300</v>
      </c>
      <c r="C276" s="1580">
        <v>23800</v>
      </c>
      <c r="D276" s="1580">
        <v>2865</v>
      </c>
      <c r="E276" s="364">
        <v>30250</v>
      </c>
      <c r="F276" s="365">
        <v>5500</v>
      </c>
      <c r="G276" s="365"/>
      <c r="H276" s="365"/>
      <c r="I276" s="365"/>
      <c r="J276" s="365"/>
      <c r="K276" s="365"/>
      <c r="L276" s="365"/>
      <c r="M276" s="1580">
        <f t="shared" ref="M276:M339" si="6">SUM(B276:L276)</f>
        <v>69715</v>
      </c>
    </row>
    <row r="277" spans="1:13" s="1577" customFormat="1" x14ac:dyDescent="0.25">
      <c r="A277" s="355" t="s">
        <v>709</v>
      </c>
      <c r="B277" s="354"/>
      <c r="C277" s="1580"/>
      <c r="D277" s="1580"/>
      <c r="E277" s="364"/>
      <c r="F277" s="365"/>
      <c r="G277" s="365"/>
      <c r="H277" s="365">
        <v>500</v>
      </c>
      <c r="I277" s="365"/>
      <c r="J277" s="365">
        <v>535</v>
      </c>
      <c r="K277" s="365">
        <v>3440</v>
      </c>
      <c r="L277" s="365">
        <v>17900</v>
      </c>
      <c r="M277" s="1580">
        <f t="shared" si="6"/>
        <v>22375</v>
      </c>
    </row>
    <row r="278" spans="1:13" s="1577" customFormat="1" x14ac:dyDescent="0.25">
      <c r="A278" s="355" t="s">
        <v>710</v>
      </c>
      <c r="B278" s="354"/>
      <c r="C278" s="1580"/>
      <c r="D278" s="1580"/>
      <c r="E278" s="364"/>
      <c r="F278" s="365"/>
      <c r="G278" s="365"/>
      <c r="H278" s="365"/>
      <c r="I278" s="365"/>
      <c r="J278" s="365"/>
      <c r="K278" s="365"/>
      <c r="L278" s="365">
        <v>250</v>
      </c>
      <c r="M278" s="1580">
        <f t="shared" si="6"/>
        <v>250</v>
      </c>
    </row>
    <row r="279" spans="1:13" s="1577" customFormat="1" x14ac:dyDescent="0.25">
      <c r="A279" s="355" t="s">
        <v>711</v>
      </c>
      <c r="B279" s="354"/>
      <c r="C279" s="1580"/>
      <c r="D279" s="1580"/>
      <c r="E279" s="364"/>
      <c r="F279" s="365">
        <v>2500</v>
      </c>
      <c r="G279" s="365"/>
      <c r="H279" s="365">
        <v>2000</v>
      </c>
      <c r="I279" s="365">
        <v>11166.6</v>
      </c>
      <c r="J279" s="365"/>
      <c r="K279" s="365"/>
      <c r="L279" s="365"/>
      <c r="M279" s="1580">
        <f t="shared" si="6"/>
        <v>15666.6</v>
      </c>
    </row>
    <row r="280" spans="1:13" s="1577" customFormat="1" x14ac:dyDescent="0.25">
      <c r="A280" s="355" t="s">
        <v>712</v>
      </c>
      <c r="B280" s="354">
        <v>15750</v>
      </c>
      <c r="C280" s="1580">
        <v>73832.5</v>
      </c>
      <c r="D280" s="1580">
        <v>44915.6</v>
      </c>
      <c r="E280" s="365">
        <v>64100</v>
      </c>
      <c r="F280" s="365">
        <v>89250</v>
      </c>
      <c r="G280" s="365">
        <v>58500</v>
      </c>
      <c r="H280" s="365">
        <v>61810</v>
      </c>
      <c r="I280" s="365">
        <v>150740</v>
      </c>
      <c r="J280" s="365">
        <f>231920+300</f>
        <v>232220</v>
      </c>
      <c r="K280" s="365">
        <v>147137</v>
      </c>
      <c r="L280" s="365">
        <v>107839</v>
      </c>
      <c r="M280" s="1580">
        <f t="shared" si="6"/>
        <v>1046094.1</v>
      </c>
    </row>
    <row r="281" spans="1:13" s="1577" customFormat="1" x14ac:dyDescent="0.25">
      <c r="A281" s="355" t="s">
        <v>713</v>
      </c>
      <c r="B281" s="354"/>
      <c r="C281" s="354">
        <v>15200</v>
      </c>
      <c r="D281" s="1580">
        <v>34051.199999999997</v>
      </c>
      <c r="E281" s="365">
        <v>36000</v>
      </c>
      <c r="F281" s="365">
        <v>4766</v>
      </c>
      <c r="G281" s="365">
        <v>19000</v>
      </c>
      <c r="H281" s="365">
        <v>9500</v>
      </c>
      <c r="I281" s="365"/>
      <c r="J281" s="365"/>
      <c r="K281" s="365"/>
      <c r="L281" s="365"/>
      <c r="M281" s="1580">
        <f t="shared" si="6"/>
        <v>118517.2</v>
      </c>
    </row>
    <row r="282" spans="1:13" s="1577" customFormat="1" x14ac:dyDescent="0.25">
      <c r="A282" s="355" t="s">
        <v>714</v>
      </c>
      <c r="B282" s="354">
        <v>103330</v>
      </c>
      <c r="C282" s="1580">
        <v>85521</v>
      </c>
      <c r="D282" s="1580">
        <v>48740</v>
      </c>
      <c r="E282" s="364">
        <v>77633.3</v>
      </c>
      <c r="F282" s="365">
        <v>46896.6</v>
      </c>
      <c r="G282" s="365">
        <v>72475</v>
      </c>
      <c r="H282" s="365">
        <v>33780</v>
      </c>
      <c r="I282" s="365">
        <v>25030</v>
      </c>
      <c r="J282" s="365"/>
      <c r="K282" s="365">
        <v>35032</v>
      </c>
      <c r="L282" s="365"/>
      <c r="M282" s="1580">
        <f t="shared" si="6"/>
        <v>528437.89999999991</v>
      </c>
    </row>
    <row r="283" spans="1:13" s="1577" customFormat="1" x14ac:dyDescent="0.25">
      <c r="A283" s="355" t="s">
        <v>715</v>
      </c>
      <c r="B283" s="354"/>
      <c r="C283" s="1580"/>
      <c r="D283" s="1580"/>
      <c r="E283" s="364"/>
      <c r="F283" s="365"/>
      <c r="G283" s="365"/>
      <c r="H283" s="365">
        <v>14260</v>
      </c>
      <c r="I283" s="365">
        <v>81900</v>
      </c>
      <c r="J283" s="365">
        <v>28180</v>
      </c>
      <c r="K283" s="365">
        <v>35120</v>
      </c>
      <c r="L283" s="365">
        <v>55750</v>
      </c>
      <c r="M283" s="1580">
        <f t="shared" si="6"/>
        <v>215210</v>
      </c>
    </row>
    <row r="284" spans="1:13" s="1577" customFormat="1" x14ac:dyDescent="0.25">
      <c r="A284" s="355" t="s">
        <v>716</v>
      </c>
      <c r="B284" s="354"/>
      <c r="C284" s="1580"/>
      <c r="D284" s="1580"/>
      <c r="E284" s="364">
        <v>2000</v>
      </c>
      <c r="F284" s="365"/>
      <c r="G284" s="365"/>
      <c r="H284" s="365"/>
      <c r="I284" s="365"/>
      <c r="J284" s="365"/>
      <c r="K284" s="365"/>
      <c r="L284" s="365"/>
      <c r="M284" s="1580">
        <f t="shared" si="6"/>
        <v>2000</v>
      </c>
    </row>
    <row r="285" spans="1:13" s="1577" customFormat="1" x14ac:dyDescent="0.25">
      <c r="A285" s="355" t="s">
        <v>717</v>
      </c>
      <c r="B285" s="354"/>
      <c r="C285" s="1580"/>
      <c r="D285" s="1580"/>
      <c r="E285" s="364" t="s">
        <v>88</v>
      </c>
      <c r="F285" s="365"/>
      <c r="G285" s="365"/>
      <c r="H285" s="365"/>
      <c r="I285" s="365"/>
      <c r="J285" s="365"/>
      <c r="K285" s="365"/>
      <c r="L285" s="365"/>
      <c r="M285" s="1580">
        <f t="shared" si="6"/>
        <v>0</v>
      </c>
    </row>
    <row r="286" spans="1:13" s="1577" customFormat="1" x14ac:dyDescent="0.25">
      <c r="A286" s="355" t="s">
        <v>718</v>
      </c>
      <c r="B286" s="354">
        <v>300</v>
      </c>
      <c r="C286" s="1580">
        <v>250</v>
      </c>
      <c r="D286" s="1580">
        <v>1600</v>
      </c>
      <c r="E286" s="1585" t="s">
        <v>88</v>
      </c>
      <c r="F286" s="1580"/>
      <c r="G286" s="1580"/>
      <c r="H286" s="1580"/>
      <c r="I286" s="1580"/>
      <c r="J286" s="1580"/>
      <c r="K286" s="1580"/>
      <c r="L286" s="1580"/>
      <c r="M286" s="1580">
        <f t="shared" si="6"/>
        <v>2150</v>
      </c>
    </row>
    <row r="287" spans="1:13" s="1577" customFormat="1" x14ac:dyDescent="0.25">
      <c r="A287" s="355" t="s">
        <v>719</v>
      </c>
      <c r="B287" s="354">
        <v>4950</v>
      </c>
      <c r="C287" s="1585" t="s">
        <v>88</v>
      </c>
      <c r="D287" s="1580"/>
      <c r="E287" s="1585" t="s">
        <v>88</v>
      </c>
      <c r="F287" s="1580"/>
      <c r="G287" s="1580"/>
      <c r="H287" s="1580"/>
      <c r="I287" s="1580"/>
      <c r="J287" s="1580"/>
      <c r="K287" s="1580"/>
      <c r="L287" s="1580"/>
      <c r="M287" s="1580">
        <f t="shared" si="6"/>
        <v>4950</v>
      </c>
    </row>
    <row r="288" spans="1:13" s="1577" customFormat="1" x14ac:dyDescent="0.25">
      <c r="A288" s="355" t="s">
        <v>720</v>
      </c>
      <c r="B288" s="354"/>
      <c r="C288" s="1585">
        <v>10800</v>
      </c>
      <c r="D288" s="1580">
        <v>56211.199999999997</v>
      </c>
      <c r="E288" s="1580">
        <v>404100.03</v>
      </c>
      <c r="F288" s="1580">
        <v>112350</v>
      </c>
      <c r="G288" s="1580">
        <v>88350</v>
      </c>
      <c r="H288" s="1580">
        <v>122970</v>
      </c>
      <c r="I288" s="1580">
        <v>116240</v>
      </c>
      <c r="J288" s="1580">
        <v>134595</v>
      </c>
      <c r="K288" s="1580">
        <v>99720</v>
      </c>
      <c r="L288" s="1580">
        <f>255260+8300</f>
        <v>263560</v>
      </c>
      <c r="M288" s="1580">
        <f t="shared" si="6"/>
        <v>1408896.23</v>
      </c>
    </row>
    <row r="289" spans="1:13" s="1577" customFormat="1" x14ac:dyDescent="0.25">
      <c r="A289" s="355" t="s">
        <v>721</v>
      </c>
      <c r="B289" s="354"/>
      <c r="C289" s="1585"/>
      <c r="D289" s="1580"/>
      <c r="E289" s="1585" t="s">
        <v>88</v>
      </c>
      <c r="F289" s="1580"/>
      <c r="G289" s="1580"/>
      <c r="H289" s="1580"/>
      <c r="I289" s="1580"/>
      <c r="J289" s="1580"/>
      <c r="K289" s="1580"/>
      <c r="L289" s="1580"/>
      <c r="M289" s="1580">
        <f t="shared" si="6"/>
        <v>0</v>
      </c>
    </row>
    <row r="290" spans="1:13" s="1577" customFormat="1" x14ac:dyDescent="0.25">
      <c r="A290" s="355" t="s">
        <v>722</v>
      </c>
      <c r="B290" s="354"/>
      <c r="C290" s="1585"/>
      <c r="D290" s="1580">
        <v>800</v>
      </c>
      <c r="E290" s="1580">
        <v>15733.03</v>
      </c>
      <c r="F290" s="1580">
        <v>38700</v>
      </c>
      <c r="G290" s="1580">
        <v>17350</v>
      </c>
      <c r="H290" s="1580">
        <v>6300</v>
      </c>
      <c r="I290" s="1580">
        <v>15600</v>
      </c>
      <c r="J290" s="1580">
        <v>39600</v>
      </c>
      <c r="K290" s="1580">
        <v>600</v>
      </c>
      <c r="L290" s="1580">
        <v>7500</v>
      </c>
      <c r="M290" s="1580">
        <f t="shared" si="6"/>
        <v>142183.03</v>
      </c>
    </row>
    <row r="291" spans="1:13" s="1577" customFormat="1" x14ac:dyDescent="0.25">
      <c r="A291" s="355" t="s">
        <v>723</v>
      </c>
      <c r="B291" s="354"/>
      <c r="C291" s="1585"/>
      <c r="D291" s="1580">
        <v>0.6</v>
      </c>
      <c r="E291" s="1585" t="s">
        <v>724</v>
      </c>
      <c r="F291" s="1580"/>
      <c r="G291" s="1580"/>
      <c r="H291" s="1580"/>
      <c r="I291" s="1580"/>
      <c r="J291" s="1580"/>
      <c r="K291" s="1580"/>
      <c r="L291" s="1580"/>
      <c r="M291" s="1580">
        <f t="shared" si="6"/>
        <v>0.6</v>
      </c>
    </row>
    <row r="292" spans="1:13" s="1577" customFormat="1" x14ac:dyDescent="0.25">
      <c r="A292" s="355" t="s">
        <v>725</v>
      </c>
      <c r="B292" s="354">
        <v>93000</v>
      </c>
      <c r="C292" s="1580">
        <v>34000</v>
      </c>
      <c r="D292" s="1580">
        <v>2700</v>
      </c>
      <c r="E292" s="1580">
        <v>3100</v>
      </c>
      <c r="F292" s="1580">
        <v>5750</v>
      </c>
      <c r="G292" s="1580">
        <v>8500</v>
      </c>
      <c r="H292" s="1580">
        <v>2300</v>
      </c>
      <c r="I292" s="1580">
        <v>7050</v>
      </c>
      <c r="J292" s="1580">
        <v>38250</v>
      </c>
      <c r="K292" s="1580"/>
      <c r="L292" s="1580"/>
      <c r="M292" s="1580">
        <f t="shared" si="6"/>
        <v>194650</v>
      </c>
    </row>
    <row r="293" spans="1:13" s="1577" customFormat="1" x14ac:dyDescent="0.25">
      <c r="A293" s="355" t="s">
        <v>726</v>
      </c>
      <c r="B293" s="354"/>
      <c r="C293" s="1580"/>
      <c r="D293" s="1580">
        <v>8000</v>
      </c>
      <c r="E293" s="1580">
        <v>0.03</v>
      </c>
      <c r="F293" s="1580">
        <v>2000</v>
      </c>
      <c r="G293" s="1580"/>
      <c r="H293" s="1580"/>
      <c r="I293" s="1580"/>
      <c r="J293" s="1580"/>
      <c r="K293" s="1580"/>
      <c r="L293" s="1580"/>
      <c r="M293" s="1580">
        <f t="shared" si="6"/>
        <v>10000.029999999999</v>
      </c>
    </row>
    <row r="294" spans="1:13" s="1577" customFormat="1" x14ac:dyDescent="0.25">
      <c r="A294" s="355" t="s">
        <v>727</v>
      </c>
      <c r="B294" s="354"/>
      <c r="C294" s="1580"/>
      <c r="D294" s="1580"/>
      <c r="E294" s="1585" t="s">
        <v>88</v>
      </c>
      <c r="F294" s="1580"/>
      <c r="G294" s="1580"/>
      <c r="H294" s="1580"/>
      <c r="I294" s="1580"/>
      <c r="J294" s="1580"/>
      <c r="K294" s="1580"/>
      <c r="L294" s="1580"/>
      <c r="M294" s="1580">
        <f t="shared" si="6"/>
        <v>0</v>
      </c>
    </row>
    <row r="295" spans="1:13" s="1577" customFormat="1" x14ac:dyDescent="0.25">
      <c r="A295" s="355" t="s">
        <v>728</v>
      </c>
      <c r="B295" s="354"/>
      <c r="C295" s="1580"/>
      <c r="D295" s="1580"/>
      <c r="E295" s="1585"/>
      <c r="F295" s="1580"/>
      <c r="G295" s="1580"/>
      <c r="H295" s="1580">
        <v>60</v>
      </c>
      <c r="I295" s="1580">
        <v>540</v>
      </c>
      <c r="J295" s="1580"/>
      <c r="K295" s="1580"/>
      <c r="L295" s="1580"/>
      <c r="M295" s="1580">
        <f t="shared" si="6"/>
        <v>600</v>
      </c>
    </row>
    <row r="296" spans="1:13" s="1577" customFormat="1" x14ac:dyDescent="0.25">
      <c r="A296" s="355" t="s">
        <v>729</v>
      </c>
      <c r="B296" s="354"/>
      <c r="C296" s="1580">
        <v>2057.5</v>
      </c>
      <c r="D296" s="1580"/>
      <c r="E296" s="1580">
        <v>56000</v>
      </c>
      <c r="F296" s="1580">
        <v>31500</v>
      </c>
      <c r="G296" s="1580"/>
      <c r="H296" s="1580"/>
      <c r="I296" s="1580"/>
      <c r="J296" s="1580"/>
      <c r="K296" s="1580"/>
      <c r="L296" s="1580"/>
      <c r="M296" s="1580">
        <f t="shared" si="6"/>
        <v>89557.5</v>
      </c>
    </row>
    <row r="297" spans="1:13" s="1577" customFormat="1" ht="15.75" thickBot="1" x14ac:dyDescent="0.3">
      <c r="A297" s="355" t="s">
        <v>730</v>
      </c>
      <c r="B297" s="354"/>
      <c r="C297" s="1580"/>
      <c r="D297" s="1580"/>
      <c r="E297" s="1580"/>
      <c r="F297" s="1580"/>
      <c r="G297" s="1580"/>
      <c r="H297" s="1580"/>
      <c r="I297" s="1580"/>
      <c r="J297" s="1580"/>
      <c r="K297" s="1580">
        <v>15450</v>
      </c>
      <c r="L297" s="1580">
        <v>144120</v>
      </c>
      <c r="M297" s="1580">
        <f t="shared" si="6"/>
        <v>159570</v>
      </c>
    </row>
    <row r="298" spans="1:13" s="1577" customFormat="1" ht="15.75" thickBot="1" x14ac:dyDescent="0.3">
      <c r="A298" s="1583"/>
      <c r="B298" s="1584">
        <v>2004</v>
      </c>
      <c r="C298" s="1584">
        <v>2005</v>
      </c>
      <c r="D298" s="1584">
        <v>2006</v>
      </c>
      <c r="E298" s="1584">
        <v>2007</v>
      </c>
      <c r="F298" s="1584">
        <v>2008</v>
      </c>
      <c r="G298" s="1584">
        <v>2009</v>
      </c>
      <c r="H298" s="1584">
        <v>2010</v>
      </c>
      <c r="I298" s="1584">
        <v>2011</v>
      </c>
      <c r="J298" s="1584">
        <v>2012</v>
      </c>
      <c r="K298" s="1584">
        <v>2013</v>
      </c>
      <c r="L298" s="1584">
        <v>2014</v>
      </c>
      <c r="M298" s="1584" t="s">
        <v>1</v>
      </c>
    </row>
    <row r="299" spans="1:13" s="1577" customFormat="1" x14ac:dyDescent="0.25">
      <c r="A299" s="355" t="s">
        <v>731</v>
      </c>
      <c r="B299" s="354">
        <v>68710</v>
      </c>
      <c r="C299" s="1580">
        <v>60120</v>
      </c>
      <c r="D299" s="1580">
        <v>120110</v>
      </c>
      <c r="E299" s="1585">
        <v>14110</v>
      </c>
      <c r="F299" s="1580">
        <v>9200</v>
      </c>
      <c r="G299" s="1580">
        <v>8020</v>
      </c>
      <c r="H299" s="1580">
        <v>6400</v>
      </c>
      <c r="I299" s="1580"/>
      <c r="J299" s="1580"/>
      <c r="K299" s="1580"/>
      <c r="L299" s="1580">
        <v>17900</v>
      </c>
      <c r="M299" s="1580">
        <f t="shared" si="6"/>
        <v>304570</v>
      </c>
    </row>
    <row r="300" spans="1:13" s="1577" customFormat="1" x14ac:dyDescent="0.25">
      <c r="A300" s="355" t="s">
        <v>732</v>
      </c>
      <c r="B300" s="354"/>
      <c r="C300" s="1580"/>
      <c r="D300" s="1580"/>
      <c r="E300" s="1585" t="s">
        <v>88</v>
      </c>
      <c r="F300" s="1580"/>
      <c r="G300" s="1580"/>
      <c r="H300" s="1580"/>
      <c r="I300" s="1580"/>
      <c r="J300" s="1580"/>
      <c r="K300" s="1580"/>
      <c r="L300" s="1580"/>
      <c r="M300" s="1580">
        <f t="shared" si="6"/>
        <v>0</v>
      </c>
    </row>
    <row r="301" spans="1:13" s="1577" customFormat="1" x14ac:dyDescent="0.25">
      <c r="A301" s="355" t="s">
        <v>733</v>
      </c>
      <c r="B301" s="354"/>
      <c r="C301" s="1580"/>
      <c r="D301" s="1580"/>
      <c r="E301" s="1585"/>
      <c r="F301" s="1580"/>
      <c r="G301" s="1580">
        <v>50</v>
      </c>
      <c r="H301" s="1580"/>
      <c r="I301" s="1580"/>
      <c r="J301" s="1580"/>
      <c r="K301" s="1580">
        <v>26.6</v>
      </c>
      <c r="L301" s="1580">
        <v>0.5</v>
      </c>
      <c r="M301" s="1580">
        <f t="shared" si="6"/>
        <v>77.099999999999994</v>
      </c>
    </row>
    <row r="302" spans="1:13" s="1577" customFormat="1" x14ac:dyDescent="0.25">
      <c r="A302" s="355" t="s">
        <v>734</v>
      </c>
      <c r="B302" s="354"/>
      <c r="C302" s="1580"/>
      <c r="D302" s="1580"/>
      <c r="E302" s="1585"/>
      <c r="F302" s="1580"/>
      <c r="G302" s="1580"/>
      <c r="H302" s="1580">
        <v>500</v>
      </c>
      <c r="I302" s="1580"/>
      <c r="J302" s="1580"/>
      <c r="K302" s="1580"/>
      <c r="L302" s="1580"/>
      <c r="M302" s="1580">
        <f t="shared" si="6"/>
        <v>500</v>
      </c>
    </row>
    <row r="303" spans="1:13" s="1577" customFormat="1" x14ac:dyDescent="0.25">
      <c r="A303" s="355" t="s">
        <v>735</v>
      </c>
      <c r="B303" s="354"/>
      <c r="C303" s="1580"/>
      <c r="D303" s="1580"/>
      <c r="E303" s="1585" t="s">
        <v>88</v>
      </c>
      <c r="F303" s="1580"/>
      <c r="G303" s="1580"/>
      <c r="H303" s="1580"/>
      <c r="I303" s="1580"/>
      <c r="J303" s="1580"/>
      <c r="K303" s="1580"/>
      <c r="L303" s="1580"/>
      <c r="M303" s="1580">
        <f t="shared" si="6"/>
        <v>0</v>
      </c>
    </row>
    <row r="304" spans="1:13" s="1577" customFormat="1" x14ac:dyDescent="0.25">
      <c r="A304" s="355" t="s">
        <v>736</v>
      </c>
      <c r="B304" s="354"/>
      <c r="C304" s="1580"/>
      <c r="D304" s="1580"/>
      <c r="E304" s="1585"/>
      <c r="F304" s="1580"/>
      <c r="G304" s="1580"/>
      <c r="H304" s="1580">
        <v>50</v>
      </c>
      <c r="I304" s="1580"/>
      <c r="J304" s="1580">
        <v>3800</v>
      </c>
      <c r="K304" s="1580"/>
      <c r="L304" s="1580">
        <v>500</v>
      </c>
      <c r="M304" s="1580">
        <f t="shared" si="6"/>
        <v>4350</v>
      </c>
    </row>
    <row r="305" spans="1:13" s="1577" customFormat="1" x14ac:dyDescent="0.25">
      <c r="A305" s="355" t="s">
        <v>737</v>
      </c>
      <c r="B305" s="354"/>
      <c r="C305" s="1580"/>
      <c r="D305" s="1580">
        <v>38</v>
      </c>
      <c r="E305" s="1585"/>
      <c r="F305" s="1580"/>
      <c r="G305" s="1580"/>
      <c r="H305" s="1580"/>
      <c r="I305" s="1580"/>
      <c r="J305" s="1580"/>
      <c r="K305" s="1580"/>
      <c r="L305" s="1580"/>
      <c r="M305" s="1580">
        <f t="shared" si="6"/>
        <v>38</v>
      </c>
    </row>
    <row r="306" spans="1:13" s="1577" customFormat="1" x14ac:dyDescent="0.25">
      <c r="A306" s="355" t="s">
        <v>738</v>
      </c>
      <c r="B306" s="354"/>
      <c r="C306" s="1580"/>
      <c r="D306" s="1580"/>
      <c r="E306" s="1585"/>
      <c r="F306" s="1580"/>
      <c r="G306" s="1580"/>
      <c r="H306" s="1580"/>
      <c r="I306" s="1580"/>
      <c r="J306" s="1580"/>
      <c r="K306" s="1580"/>
      <c r="L306" s="1580">
        <v>210</v>
      </c>
      <c r="M306" s="1580">
        <f t="shared" si="6"/>
        <v>210</v>
      </c>
    </row>
    <row r="307" spans="1:13" s="1577" customFormat="1" x14ac:dyDescent="0.25">
      <c r="A307" s="355" t="s">
        <v>739</v>
      </c>
      <c r="B307" s="354">
        <v>76800</v>
      </c>
      <c r="C307" s="1580">
        <v>39300</v>
      </c>
      <c r="D307" s="1580">
        <v>49100</v>
      </c>
      <c r="E307" s="1580">
        <v>31300</v>
      </c>
      <c r="F307" s="1580">
        <v>7060</v>
      </c>
      <c r="G307" s="1580">
        <v>8000</v>
      </c>
      <c r="H307" s="1580">
        <v>2000</v>
      </c>
      <c r="I307" s="1580"/>
      <c r="J307" s="1580">
        <v>10000</v>
      </c>
      <c r="K307" s="1580">
        <v>8222</v>
      </c>
      <c r="L307" s="1580">
        <v>22500</v>
      </c>
      <c r="M307" s="1580">
        <f t="shared" si="6"/>
        <v>254282</v>
      </c>
    </row>
    <row r="308" spans="1:13" s="1577" customFormat="1" x14ac:dyDescent="0.25">
      <c r="A308" s="355" t="s">
        <v>740</v>
      </c>
      <c r="B308" s="354"/>
      <c r="C308" s="1580"/>
      <c r="D308" s="1580"/>
      <c r="E308" s="1580"/>
      <c r="F308" s="1580"/>
      <c r="G308" s="1580"/>
      <c r="H308" s="1580"/>
      <c r="I308" s="1580"/>
      <c r="J308" s="1580"/>
      <c r="K308" s="1580"/>
      <c r="L308" s="1580">
        <v>5640</v>
      </c>
      <c r="M308" s="1580">
        <f t="shared" si="6"/>
        <v>5640</v>
      </c>
    </row>
    <row r="309" spans="1:13" s="1577" customFormat="1" x14ac:dyDescent="0.25">
      <c r="A309" s="355" t="s">
        <v>741</v>
      </c>
      <c r="B309" s="354"/>
      <c r="C309" s="1580"/>
      <c r="D309" s="1580"/>
      <c r="E309" s="1580"/>
      <c r="F309" s="1580"/>
      <c r="G309" s="1580"/>
      <c r="H309" s="1580"/>
      <c r="I309" s="1580"/>
      <c r="J309" s="1580">
        <v>6</v>
      </c>
      <c r="K309" s="1580"/>
      <c r="L309" s="1580"/>
      <c r="M309" s="1580">
        <f t="shared" si="6"/>
        <v>6</v>
      </c>
    </row>
    <row r="310" spans="1:13" s="1577" customFormat="1" x14ac:dyDescent="0.25">
      <c r="A310" s="355" t="s">
        <v>742</v>
      </c>
      <c r="B310" s="354">
        <v>8700</v>
      </c>
      <c r="C310" s="1580"/>
      <c r="D310" s="1580"/>
      <c r="E310" s="1580">
        <v>200</v>
      </c>
      <c r="F310" s="1580"/>
      <c r="G310" s="1580"/>
      <c r="H310" s="1580"/>
      <c r="I310" s="1580"/>
      <c r="J310" s="1580">
        <v>1200</v>
      </c>
      <c r="K310" s="1580">
        <v>1000</v>
      </c>
      <c r="L310" s="1580"/>
      <c r="M310" s="1580">
        <f t="shared" si="6"/>
        <v>11100</v>
      </c>
    </row>
    <row r="311" spans="1:13" s="1577" customFormat="1" x14ac:dyDescent="0.25">
      <c r="A311" s="355" t="s">
        <v>743</v>
      </c>
      <c r="B311" s="354">
        <v>7500</v>
      </c>
      <c r="C311" s="1580">
        <v>3500</v>
      </c>
      <c r="D311" s="1580">
        <v>7500</v>
      </c>
      <c r="E311" s="1580">
        <v>56000</v>
      </c>
      <c r="F311" s="1580">
        <v>28000</v>
      </c>
      <c r="G311" s="1580">
        <v>2500</v>
      </c>
      <c r="H311" s="1580">
        <v>4000</v>
      </c>
      <c r="I311" s="1580"/>
      <c r="J311" s="1580"/>
      <c r="K311" s="1580"/>
      <c r="L311" s="1580"/>
      <c r="M311" s="1580">
        <f t="shared" si="6"/>
        <v>109000</v>
      </c>
    </row>
    <row r="312" spans="1:13" s="1577" customFormat="1" x14ac:dyDescent="0.25">
      <c r="A312" s="355" t="s">
        <v>744</v>
      </c>
      <c r="B312" s="354"/>
      <c r="C312" s="1580"/>
      <c r="D312" s="1580">
        <v>6400</v>
      </c>
      <c r="E312" s="1580">
        <v>3550</v>
      </c>
      <c r="F312" s="1580"/>
      <c r="G312" s="1580"/>
      <c r="H312" s="1580"/>
      <c r="I312" s="1580"/>
      <c r="J312" s="1580"/>
      <c r="K312" s="1580"/>
      <c r="L312" s="1580"/>
      <c r="M312" s="1580">
        <f t="shared" si="6"/>
        <v>9950</v>
      </c>
    </row>
    <row r="313" spans="1:13" s="1577" customFormat="1" x14ac:dyDescent="0.25">
      <c r="A313" s="355" t="s">
        <v>745</v>
      </c>
      <c r="B313" s="354"/>
      <c r="C313" s="1580"/>
      <c r="D313" s="1580"/>
      <c r="E313" s="1580"/>
      <c r="F313" s="1580"/>
      <c r="G313" s="1580"/>
      <c r="H313" s="1580"/>
      <c r="I313" s="1580"/>
      <c r="J313" s="1580">
        <v>6</v>
      </c>
      <c r="K313" s="1580"/>
      <c r="L313" s="1580"/>
      <c r="M313" s="1580">
        <f t="shared" si="6"/>
        <v>6</v>
      </c>
    </row>
    <row r="314" spans="1:13" s="1577" customFormat="1" x14ac:dyDescent="0.25">
      <c r="A314" s="355" t="s">
        <v>746</v>
      </c>
      <c r="B314" s="354"/>
      <c r="C314" s="1580"/>
      <c r="D314" s="1580"/>
      <c r="E314" s="1580">
        <v>200</v>
      </c>
      <c r="F314" s="1580"/>
      <c r="G314" s="1580"/>
      <c r="H314" s="1580"/>
      <c r="I314" s="1580"/>
      <c r="J314" s="1580">
        <v>16</v>
      </c>
      <c r="K314" s="1580"/>
      <c r="L314" s="1580"/>
      <c r="M314" s="1580">
        <f t="shared" si="6"/>
        <v>216</v>
      </c>
    </row>
    <row r="315" spans="1:13" s="1577" customFormat="1" x14ac:dyDescent="0.25">
      <c r="A315" s="355" t="s">
        <v>747</v>
      </c>
      <c r="B315" s="354"/>
      <c r="C315" s="1580"/>
      <c r="D315" s="1580">
        <v>72600</v>
      </c>
      <c r="E315" s="1580">
        <v>3700</v>
      </c>
      <c r="F315" s="1580">
        <v>600</v>
      </c>
      <c r="G315" s="1580">
        <v>2500</v>
      </c>
      <c r="H315" s="1580">
        <v>25840</v>
      </c>
      <c r="I315" s="1580">
        <v>600</v>
      </c>
      <c r="J315" s="1580">
        <v>33540</v>
      </c>
      <c r="K315" s="1580">
        <v>20270</v>
      </c>
      <c r="L315" s="1580">
        <v>47290</v>
      </c>
      <c r="M315" s="1580">
        <f t="shared" si="6"/>
        <v>206940</v>
      </c>
    </row>
    <row r="316" spans="1:13" s="1577" customFormat="1" x14ac:dyDescent="0.25">
      <c r="A316" s="355" t="s">
        <v>748</v>
      </c>
      <c r="B316" s="354"/>
      <c r="C316" s="1580"/>
      <c r="D316" s="1580"/>
      <c r="E316" s="1585" t="s">
        <v>88</v>
      </c>
      <c r="F316" s="1580"/>
      <c r="G316" s="1580"/>
      <c r="H316" s="1580"/>
      <c r="I316" s="1580"/>
      <c r="J316" s="1580"/>
      <c r="K316" s="1580"/>
      <c r="L316" s="1580"/>
      <c r="M316" s="1580">
        <f t="shared" si="6"/>
        <v>0</v>
      </c>
    </row>
    <row r="317" spans="1:13" s="1577" customFormat="1" x14ac:dyDescent="0.25">
      <c r="A317" s="355" t="s">
        <v>749</v>
      </c>
      <c r="B317" s="354"/>
      <c r="C317" s="1580"/>
      <c r="D317" s="1580"/>
      <c r="E317" s="1585" t="s">
        <v>88</v>
      </c>
      <c r="F317" s="1580"/>
      <c r="G317" s="1580"/>
      <c r="H317" s="1580"/>
      <c r="I317" s="1580">
        <v>500</v>
      </c>
      <c r="J317" s="1580"/>
      <c r="K317" s="1580">
        <v>2020</v>
      </c>
      <c r="L317" s="1580">
        <v>1200</v>
      </c>
      <c r="M317" s="1580">
        <f t="shared" si="6"/>
        <v>3720</v>
      </c>
    </row>
    <row r="318" spans="1:13" s="1577" customFormat="1" x14ac:dyDescent="0.25">
      <c r="A318" s="355" t="s">
        <v>750</v>
      </c>
      <c r="B318" s="354"/>
      <c r="C318" s="1580"/>
      <c r="D318" s="1580"/>
      <c r="E318" s="1585" t="s">
        <v>88</v>
      </c>
      <c r="F318" s="1580"/>
      <c r="G318" s="1580"/>
      <c r="H318" s="1580"/>
      <c r="I318" s="1580"/>
      <c r="J318" s="1580"/>
      <c r="K318" s="1580"/>
      <c r="L318" s="1580"/>
      <c r="M318" s="1580">
        <f t="shared" si="6"/>
        <v>0</v>
      </c>
    </row>
    <row r="319" spans="1:13" s="1577" customFormat="1" x14ac:dyDescent="0.25">
      <c r="A319" s="355" t="s">
        <v>751</v>
      </c>
      <c r="B319" s="354">
        <v>80438.3</v>
      </c>
      <c r="C319" s="1580">
        <v>450</v>
      </c>
      <c r="D319" s="1580">
        <v>20700</v>
      </c>
      <c r="E319" s="1580">
        <v>40859</v>
      </c>
      <c r="F319" s="1580">
        <v>7750</v>
      </c>
      <c r="G319" s="1580">
        <v>4700</v>
      </c>
      <c r="H319" s="1580">
        <v>400</v>
      </c>
      <c r="I319" s="1580">
        <v>20800</v>
      </c>
      <c r="J319" s="1580">
        <v>3800</v>
      </c>
      <c r="K319" s="1580">
        <v>3250</v>
      </c>
      <c r="L319" s="1580"/>
      <c r="M319" s="1580">
        <f t="shared" si="6"/>
        <v>183147.3</v>
      </c>
    </row>
    <row r="320" spans="1:13" s="1577" customFormat="1" x14ac:dyDescent="0.25">
      <c r="A320" s="355" t="s">
        <v>752</v>
      </c>
      <c r="B320" s="354"/>
      <c r="C320" s="1580"/>
      <c r="D320" s="1580">
        <v>1.2</v>
      </c>
      <c r="E320" s="1585" t="s">
        <v>88</v>
      </c>
      <c r="F320" s="1580"/>
      <c r="G320" s="1580"/>
      <c r="H320" s="1580"/>
      <c r="I320" s="1580">
        <v>200</v>
      </c>
      <c r="J320" s="1580">
        <v>1400</v>
      </c>
      <c r="K320" s="1580">
        <v>2700</v>
      </c>
      <c r="L320" s="1580"/>
      <c r="M320" s="1580">
        <f t="shared" si="6"/>
        <v>4301.2</v>
      </c>
    </row>
    <row r="321" spans="1:13" s="1577" customFormat="1" x14ac:dyDescent="0.25">
      <c r="A321" s="355" t="s">
        <v>753</v>
      </c>
      <c r="B321" s="354"/>
      <c r="C321" s="1580"/>
      <c r="D321" s="1580"/>
      <c r="E321" s="1585" t="s">
        <v>88</v>
      </c>
      <c r="F321" s="1580">
        <v>900</v>
      </c>
      <c r="G321" s="1580"/>
      <c r="H321" s="1580"/>
      <c r="I321" s="1580"/>
      <c r="J321" s="1580"/>
      <c r="K321" s="1580"/>
      <c r="L321" s="1580"/>
      <c r="M321" s="1580">
        <f t="shared" si="6"/>
        <v>900</v>
      </c>
    </row>
    <row r="322" spans="1:13" s="1577" customFormat="1" x14ac:dyDescent="0.25">
      <c r="A322" s="355" t="s">
        <v>754</v>
      </c>
      <c r="B322" s="354"/>
      <c r="C322" s="1580"/>
      <c r="D322" s="1580"/>
      <c r="E322" s="1585" t="s">
        <v>88</v>
      </c>
      <c r="F322" s="1580"/>
      <c r="G322" s="1580"/>
      <c r="H322" s="1580"/>
      <c r="I322" s="1580"/>
      <c r="J322" s="1580"/>
      <c r="K322" s="1580"/>
      <c r="L322" s="1580"/>
      <c r="M322" s="1580">
        <f t="shared" si="6"/>
        <v>0</v>
      </c>
    </row>
    <row r="323" spans="1:13" s="1577" customFormat="1" x14ac:dyDescent="0.25">
      <c r="A323" s="355" t="s">
        <v>755</v>
      </c>
      <c r="B323" s="354">
        <v>20</v>
      </c>
      <c r="C323" s="1580"/>
      <c r="D323" s="1580"/>
      <c r="E323" s="1585" t="s">
        <v>88</v>
      </c>
      <c r="F323" s="1580"/>
      <c r="G323" s="1580"/>
      <c r="H323" s="1580">
        <v>200</v>
      </c>
      <c r="I323" s="1580"/>
      <c r="J323" s="1580">
        <v>1000</v>
      </c>
      <c r="K323" s="1580">
        <v>10</v>
      </c>
      <c r="L323" s="1580"/>
      <c r="M323" s="1580">
        <f t="shared" si="6"/>
        <v>1230</v>
      </c>
    </row>
    <row r="324" spans="1:13" s="1577" customFormat="1" x14ac:dyDescent="0.25">
      <c r="A324" s="355" t="s">
        <v>756</v>
      </c>
      <c r="B324" s="354"/>
      <c r="C324" s="1580"/>
      <c r="D324" s="1580"/>
      <c r="E324" s="1585"/>
      <c r="F324" s="1580"/>
      <c r="G324" s="1580"/>
      <c r="H324" s="1580"/>
      <c r="I324" s="1580"/>
      <c r="J324" s="1580">
        <v>2175</v>
      </c>
      <c r="K324" s="1580"/>
      <c r="L324" s="1580"/>
      <c r="M324" s="1580">
        <f t="shared" si="6"/>
        <v>2175</v>
      </c>
    </row>
    <row r="325" spans="1:13" s="1577" customFormat="1" x14ac:dyDescent="0.25">
      <c r="A325" s="355" t="s">
        <v>757</v>
      </c>
      <c r="B325" s="354"/>
      <c r="C325" s="1580"/>
      <c r="D325" s="1580"/>
      <c r="E325" s="1585" t="s">
        <v>88</v>
      </c>
      <c r="F325" s="1580"/>
      <c r="G325" s="1580"/>
      <c r="H325" s="1580"/>
      <c r="I325" s="1580"/>
      <c r="J325" s="1580"/>
      <c r="K325" s="1580"/>
      <c r="L325" s="1580"/>
      <c r="M325" s="1580">
        <f t="shared" si="6"/>
        <v>0</v>
      </c>
    </row>
    <row r="326" spans="1:13" s="1577" customFormat="1" x14ac:dyDescent="0.25">
      <c r="A326" s="355" t="s">
        <v>758</v>
      </c>
      <c r="B326" s="354"/>
      <c r="C326" s="1580"/>
      <c r="D326" s="1580"/>
      <c r="E326" s="1585"/>
      <c r="F326" s="1580"/>
      <c r="G326" s="1580"/>
      <c r="H326" s="1580">
        <v>6200</v>
      </c>
      <c r="I326" s="1580">
        <v>14220</v>
      </c>
      <c r="J326" s="1580">
        <v>21000</v>
      </c>
      <c r="K326" s="1580">
        <f>23970+300</f>
        <v>24270</v>
      </c>
      <c r="L326" s="1580">
        <v>7500</v>
      </c>
      <c r="M326" s="1580">
        <f t="shared" si="6"/>
        <v>73190</v>
      </c>
    </row>
    <row r="327" spans="1:13" s="1577" customFormat="1" x14ac:dyDescent="0.25">
      <c r="A327" s="355" t="s">
        <v>759</v>
      </c>
      <c r="B327" s="354"/>
      <c r="C327" s="1580"/>
      <c r="D327" s="1580"/>
      <c r="E327" s="1585"/>
      <c r="F327" s="1580"/>
      <c r="G327" s="1580"/>
      <c r="H327" s="1580"/>
      <c r="I327" s="1580"/>
      <c r="J327" s="1580"/>
      <c r="K327" s="1580">
        <v>900</v>
      </c>
      <c r="L327" s="1580">
        <v>1200</v>
      </c>
      <c r="M327" s="1580">
        <f t="shared" si="6"/>
        <v>2100</v>
      </c>
    </row>
    <row r="328" spans="1:13" s="1577" customFormat="1" x14ac:dyDescent="0.25">
      <c r="A328" s="355" t="s">
        <v>760</v>
      </c>
      <c r="B328" s="354"/>
      <c r="C328" s="1580"/>
      <c r="D328" s="1580"/>
      <c r="E328" s="1585" t="s">
        <v>88</v>
      </c>
      <c r="F328" s="1580"/>
      <c r="G328" s="1580"/>
      <c r="H328" s="1580"/>
      <c r="I328" s="1580"/>
      <c r="J328" s="1580"/>
      <c r="K328" s="1580"/>
      <c r="L328" s="1580"/>
      <c r="M328" s="1580">
        <f t="shared" si="6"/>
        <v>0</v>
      </c>
    </row>
    <row r="329" spans="1:13" s="1577" customFormat="1" x14ac:dyDescent="0.25">
      <c r="A329" s="355" t="s">
        <v>761</v>
      </c>
      <c r="B329" s="354"/>
      <c r="C329" s="1580"/>
      <c r="D329" s="1580"/>
      <c r="E329" s="1585" t="s">
        <v>88</v>
      </c>
      <c r="F329" s="1580"/>
      <c r="G329" s="1580"/>
      <c r="H329" s="1580"/>
      <c r="I329" s="1580"/>
      <c r="J329" s="1580"/>
      <c r="K329" s="1580"/>
      <c r="L329" s="1580"/>
      <c r="M329" s="1580">
        <f t="shared" si="6"/>
        <v>0</v>
      </c>
    </row>
    <row r="330" spans="1:13" s="1577" customFormat="1" ht="15.75" thickBot="1" x14ac:dyDescent="0.3">
      <c r="A330" s="355" t="s">
        <v>762</v>
      </c>
      <c r="B330" s="354"/>
      <c r="C330" s="1580"/>
      <c r="D330" s="1580"/>
      <c r="E330" s="1585"/>
      <c r="F330" s="1580"/>
      <c r="G330" s="1580"/>
      <c r="H330" s="1580">
        <v>5400</v>
      </c>
      <c r="I330" s="1580">
        <v>3000</v>
      </c>
      <c r="J330" s="1580"/>
      <c r="K330" s="1580"/>
      <c r="L330" s="1580"/>
      <c r="M330" s="1580">
        <f t="shared" si="6"/>
        <v>8400</v>
      </c>
    </row>
    <row r="331" spans="1:13" s="1577" customFormat="1" ht="15.75" thickBot="1" x14ac:dyDescent="0.3">
      <c r="A331" s="1583"/>
      <c r="B331" s="1584">
        <v>2004</v>
      </c>
      <c r="C331" s="1584">
        <v>2005</v>
      </c>
      <c r="D331" s="1584">
        <v>2006</v>
      </c>
      <c r="E331" s="1584">
        <v>2007</v>
      </c>
      <c r="F331" s="1584">
        <v>2008</v>
      </c>
      <c r="G331" s="1584">
        <v>2009</v>
      </c>
      <c r="H331" s="1584">
        <v>2010</v>
      </c>
      <c r="I331" s="1584">
        <v>2011</v>
      </c>
      <c r="J331" s="1584">
        <v>2012</v>
      </c>
      <c r="K331" s="1584">
        <v>2013</v>
      </c>
      <c r="L331" s="1584">
        <v>2014</v>
      </c>
      <c r="M331" s="1584" t="s">
        <v>1</v>
      </c>
    </row>
    <row r="332" spans="1:13" s="1577" customFormat="1" x14ac:dyDescent="0.25">
      <c r="A332" s="355" t="s">
        <v>763</v>
      </c>
      <c r="B332" s="354">
        <v>52725</v>
      </c>
      <c r="C332" s="1580">
        <v>15673.518</v>
      </c>
      <c r="D332" s="1580">
        <v>19200</v>
      </c>
      <c r="E332" s="1580">
        <v>31041.599999999999</v>
      </c>
      <c r="F332" s="1580">
        <v>12700</v>
      </c>
      <c r="G332" s="1580">
        <v>21700</v>
      </c>
      <c r="H332" s="1580">
        <v>4275</v>
      </c>
      <c r="I332" s="1580"/>
      <c r="J332" s="1580"/>
      <c r="K332" s="1580">
        <v>3700</v>
      </c>
      <c r="L332" s="1580"/>
      <c r="M332" s="1580">
        <f t="shared" si="6"/>
        <v>161015.11799999999</v>
      </c>
    </row>
    <row r="333" spans="1:13" s="1577" customFormat="1" x14ac:dyDescent="0.25">
      <c r="A333" s="355" t="s">
        <v>764</v>
      </c>
      <c r="B333" s="354"/>
      <c r="C333" s="1580"/>
      <c r="D333" s="1580"/>
      <c r="E333" s="1580"/>
      <c r="F333" s="1580"/>
      <c r="G333" s="1580"/>
      <c r="H333" s="1580"/>
      <c r="I333" s="1580">
        <v>2700</v>
      </c>
      <c r="J333" s="1580">
        <v>8511</v>
      </c>
      <c r="K333" s="1580">
        <v>37400</v>
      </c>
      <c r="L333" s="1580">
        <v>88820</v>
      </c>
      <c r="M333" s="1580">
        <f t="shared" si="6"/>
        <v>137431</v>
      </c>
    </row>
    <row r="334" spans="1:13" s="1577" customFormat="1" x14ac:dyDescent="0.25">
      <c r="A334" s="355" t="s">
        <v>765</v>
      </c>
      <c r="B334" s="354"/>
      <c r="C334" s="1580"/>
      <c r="D334" s="1580"/>
      <c r="E334" s="1580">
        <v>3600</v>
      </c>
      <c r="F334" s="1580"/>
      <c r="G334" s="1580"/>
      <c r="H334" s="1580"/>
      <c r="I334" s="1580">
        <v>1</v>
      </c>
      <c r="J334" s="1580">
        <v>150</v>
      </c>
      <c r="K334" s="1580">
        <v>651.5</v>
      </c>
      <c r="L334" s="1580">
        <v>610.5</v>
      </c>
      <c r="M334" s="1580">
        <f t="shared" si="6"/>
        <v>5013</v>
      </c>
    </row>
    <row r="335" spans="1:13" s="1577" customFormat="1" x14ac:dyDescent="0.25">
      <c r="A335" s="355" t="s">
        <v>766</v>
      </c>
      <c r="B335" s="354"/>
      <c r="C335" s="1580"/>
      <c r="D335" s="1580"/>
      <c r="E335" s="1580"/>
      <c r="F335" s="1580"/>
      <c r="G335" s="1580"/>
      <c r="H335" s="1580"/>
      <c r="I335" s="1580">
        <v>7500</v>
      </c>
      <c r="J335" s="1580"/>
      <c r="K335" s="1580">
        <v>1800</v>
      </c>
      <c r="L335" s="1580"/>
      <c r="M335" s="1580">
        <f t="shared" si="6"/>
        <v>9300</v>
      </c>
    </row>
    <row r="336" spans="1:13" s="1577" customFormat="1" x14ac:dyDescent="0.25">
      <c r="A336" s="355" t="s">
        <v>767</v>
      </c>
      <c r="B336" s="354"/>
      <c r="C336" s="1580"/>
      <c r="D336" s="1580"/>
      <c r="E336" s="1580"/>
      <c r="F336" s="1580"/>
      <c r="G336" s="1580"/>
      <c r="H336" s="1580"/>
      <c r="I336" s="1580">
        <v>3800</v>
      </c>
      <c r="J336" s="1580">
        <v>12600</v>
      </c>
      <c r="K336" s="1580">
        <v>1100</v>
      </c>
      <c r="L336" s="1580"/>
      <c r="M336" s="1580">
        <f t="shared" si="6"/>
        <v>17500</v>
      </c>
    </row>
    <row r="337" spans="1:13" s="1577" customFormat="1" x14ac:dyDescent="0.25">
      <c r="A337" s="355" t="s">
        <v>768</v>
      </c>
      <c r="B337" s="354"/>
      <c r="C337" s="1580"/>
      <c r="D337" s="1580"/>
      <c r="E337" s="1585" t="s">
        <v>88</v>
      </c>
      <c r="F337" s="1580"/>
      <c r="G337" s="1580"/>
      <c r="H337" s="1580"/>
      <c r="I337" s="1580"/>
      <c r="J337" s="1580"/>
      <c r="K337" s="1580"/>
      <c r="L337" s="1580"/>
      <c r="M337" s="1580">
        <f t="shared" si="6"/>
        <v>0</v>
      </c>
    </row>
    <row r="338" spans="1:13" s="1577" customFormat="1" x14ac:dyDescent="0.25">
      <c r="A338" s="355" t="s">
        <v>769</v>
      </c>
      <c r="B338" s="354"/>
      <c r="C338" s="1580"/>
      <c r="D338" s="1580"/>
      <c r="E338" s="1585" t="s">
        <v>88</v>
      </c>
      <c r="F338" s="1580"/>
      <c r="G338" s="1580"/>
      <c r="H338" s="1580"/>
      <c r="I338" s="1580"/>
      <c r="J338" s="1580"/>
      <c r="K338" s="1580"/>
      <c r="L338" s="1580"/>
      <c r="M338" s="1580">
        <f t="shared" si="6"/>
        <v>0</v>
      </c>
    </row>
    <row r="339" spans="1:13" s="1577" customFormat="1" x14ac:dyDescent="0.25">
      <c r="A339" s="355" t="s">
        <v>770</v>
      </c>
      <c r="B339" s="354">
        <v>30350</v>
      </c>
      <c r="C339" s="1580">
        <v>39475</v>
      </c>
      <c r="D339" s="1580">
        <v>36642</v>
      </c>
      <c r="E339" s="1585">
        <v>57600</v>
      </c>
      <c r="F339" s="1580">
        <v>17700</v>
      </c>
      <c r="G339" s="1580">
        <v>4000</v>
      </c>
      <c r="H339" s="1580"/>
      <c r="I339" s="1580">
        <v>1000</v>
      </c>
      <c r="J339" s="1580"/>
      <c r="K339" s="1580"/>
      <c r="L339" s="1580"/>
      <c r="M339" s="1580">
        <f t="shared" si="6"/>
        <v>186767</v>
      </c>
    </row>
    <row r="340" spans="1:13" s="1577" customFormat="1" x14ac:dyDescent="0.25">
      <c r="A340" s="355" t="s">
        <v>771</v>
      </c>
      <c r="B340" s="354"/>
      <c r="C340" s="1580"/>
      <c r="D340" s="1580"/>
      <c r="E340" s="1585" t="s">
        <v>88</v>
      </c>
      <c r="F340" s="1580"/>
      <c r="G340" s="1580"/>
      <c r="H340" s="1580"/>
      <c r="I340" s="1580"/>
      <c r="J340" s="1580"/>
      <c r="K340" s="1580"/>
      <c r="L340" s="1580"/>
      <c r="M340" s="1580">
        <f t="shared" ref="M340:M376" si="7">SUM(B340:L340)</f>
        <v>0</v>
      </c>
    </row>
    <row r="341" spans="1:13" s="1577" customFormat="1" x14ac:dyDescent="0.25">
      <c r="A341" s="355" t="s">
        <v>772</v>
      </c>
      <c r="B341" s="354"/>
      <c r="C341" s="1580"/>
      <c r="D341" s="1580"/>
      <c r="E341" s="1585"/>
      <c r="F341" s="1580"/>
      <c r="G341" s="1580"/>
      <c r="H341" s="1580"/>
      <c r="I341" s="1580"/>
      <c r="J341" s="1580"/>
      <c r="K341" s="1580"/>
      <c r="L341" s="1580">
        <v>1</v>
      </c>
      <c r="M341" s="1580">
        <f t="shared" si="7"/>
        <v>1</v>
      </c>
    </row>
    <row r="342" spans="1:13" s="1577" customFormat="1" x14ac:dyDescent="0.25">
      <c r="A342" s="355" t="s">
        <v>773</v>
      </c>
      <c r="B342" s="354"/>
      <c r="C342" s="1580"/>
      <c r="D342" s="1580"/>
      <c r="E342" s="1585"/>
      <c r="F342" s="1580"/>
      <c r="G342" s="1580"/>
      <c r="H342" s="1580"/>
      <c r="I342" s="1580">
        <v>18000</v>
      </c>
      <c r="J342" s="1580">
        <v>19710</v>
      </c>
      <c r="K342" s="1580">
        <v>105620</v>
      </c>
      <c r="L342" s="1580">
        <v>44654</v>
      </c>
      <c r="M342" s="1580">
        <f t="shared" si="7"/>
        <v>187984</v>
      </c>
    </row>
    <row r="343" spans="1:13" s="1577" customFormat="1" x14ac:dyDescent="0.25">
      <c r="A343" s="355" t="s">
        <v>774</v>
      </c>
      <c r="B343" s="354"/>
      <c r="C343" s="1580">
        <v>300</v>
      </c>
      <c r="D343" s="1580"/>
      <c r="E343" s="1585" t="s">
        <v>88</v>
      </c>
      <c r="F343" s="1580"/>
      <c r="G343" s="1580"/>
      <c r="H343" s="1580"/>
      <c r="I343" s="1580"/>
      <c r="J343" s="1580"/>
      <c r="K343" s="1580"/>
      <c r="L343" s="1580"/>
      <c r="M343" s="1580">
        <f t="shared" si="7"/>
        <v>300</v>
      </c>
    </row>
    <row r="344" spans="1:13" s="1577" customFormat="1" x14ac:dyDescent="0.25">
      <c r="A344" s="355" t="s">
        <v>775</v>
      </c>
      <c r="B344" s="354"/>
      <c r="C344" s="1580"/>
      <c r="D344" s="1580"/>
      <c r="E344" s="1585"/>
      <c r="F344" s="1580">
        <v>2500</v>
      </c>
      <c r="G344" s="1580">
        <v>3850</v>
      </c>
      <c r="H344" s="1580"/>
      <c r="I344" s="1580">
        <v>3000</v>
      </c>
      <c r="J344" s="1580"/>
      <c r="K344" s="1580">
        <v>4910</v>
      </c>
      <c r="L344" s="1580">
        <v>3030</v>
      </c>
      <c r="M344" s="1580">
        <f t="shared" si="7"/>
        <v>17290</v>
      </c>
    </row>
    <row r="345" spans="1:13" s="1577" customFormat="1" x14ac:dyDescent="0.25">
      <c r="A345" s="355" t="s">
        <v>776</v>
      </c>
      <c r="B345" s="354"/>
      <c r="C345" s="1580"/>
      <c r="D345" s="1580"/>
      <c r="E345" s="1585"/>
      <c r="F345" s="1580"/>
      <c r="G345" s="1580"/>
      <c r="H345" s="1580">
        <v>7000</v>
      </c>
      <c r="I345" s="1580">
        <v>7700</v>
      </c>
      <c r="J345" s="1580">
        <v>21100</v>
      </c>
      <c r="K345" s="1580">
        <v>25902</v>
      </c>
      <c r="L345" s="1580">
        <v>16831</v>
      </c>
      <c r="M345" s="1580">
        <f t="shared" si="7"/>
        <v>78533</v>
      </c>
    </row>
    <row r="346" spans="1:13" s="1577" customFormat="1" x14ac:dyDescent="0.25">
      <c r="A346" s="355" t="s">
        <v>777</v>
      </c>
      <c r="B346" s="354">
        <v>3700</v>
      </c>
      <c r="C346" s="1580">
        <v>6200</v>
      </c>
      <c r="D346" s="1580">
        <v>7600</v>
      </c>
      <c r="E346" s="1585">
        <v>54850</v>
      </c>
      <c r="F346" s="1580">
        <v>36200</v>
      </c>
      <c r="G346" s="1580">
        <v>62450</v>
      </c>
      <c r="H346" s="1580">
        <v>56550</v>
      </c>
      <c r="I346" s="1580">
        <v>34850</v>
      </c>
      <c r="J346" s="1580">
        <v>40175</v>
      </c>
      <c r="K346" s="1580">
        <v>35500</v>
      </c>
      <c r="L346" s="1580">
        <v>52450</v>
      </c>
      <c r="M346" s="1580">
        <f t="shared" si="7"/>
        <v>390525</v>
      </c>
    </row>
    <row r="347" spans="1:13" s="1577" customFormat="1" x14ac:dyDescent="0.25">
      <c r="A347" s="355" t="s">
        <v>778</v>
      </c>
      <c r="B347" s="354"/>
      <c r="C347" s="1580"/>
      <c r="D347" s="1580"/>
      <c r="E347" s="1585"/>
      <c r="F347" s="1580"/>
      <c r="G347" s="1580"/>
      <c r="H347" s="1580"/>
      <c r="I347" s="1580"/>
      <c r="J347" s="1580"/>
      <c r="K347" s="1580">
        <v>42692</v>
      </c>
      <c r="L347" s="1580">
        <v>22251</v>
      </c>
      <c r="M347" s="1580">
        <f t="shared" si="7"/>
        <v>64943</v>
      </c>
    </row>
    <row r="348" spans="1:13" s="1577" customFormat="1" x14ac:dyDescent="0.25">
      <c r="A348" s="355" t="s">
        <v>779</v>
      </c>
      <c r="B348" s="354"/>
      <c r="C348" s="1580"/>
      <c r="D348" s="1580"/>
      <c r="E348" s="1585" t="s">
        <v>88</v>
      </c>
      <c r="F348" s="1580"/>
      <c r="G348" s="1580"/>
      <c r="H348" s="1580"/>
      <c r="I348" s="1580"/>
      <c r="J348" s="1580"/>
      <c r="K348" s="1580"/>
      <c r="L348" s="1580"/>
      <c r="M348" s="1580">
        <f t="shared" si="7"/>
        <v>0</v>
      </c>
    </row>
    <row r="349" spans="1:13" s="1577" customFormat="1" x14ac:dyDescent="0.25">
      <c r="A349" s="355" t="s">
        <v>780</v>
      </c>
      <c r="B349" s="354"/>
      <c r="C349" s="1580">
        <v>3250</v>
      </c>
      <c r="D349" s="1580">
        <v>5000</v>
      </c>
      <c r="E349" s="1585">
        <v>1890</v>
      </c>
      <c r="F349" s="1580"/>
      <c r="G349" s="1580"/>
      <c r="H349" s="1580"/>
      <c r="I349" s="1580"/>
      <c r="J349" s="1580"/>
      <c r="K349" s="1580"/>
      <c r="L349" s="1580"/>
      <c r="M349" s="1580">
        <f t="shared" si="7"/>
        <v>10140</v>
      </c>
    </row>
    <row r="350" spans="1:13" s="1577" customFormat="1" x14ac:dyDescent="0.25">
      <c r="A350" s="355" t="s">
        <v>781</v>
      </c>
      <c r="B350" s="354"/>
      <c r="C350" s="1580"/>
      <c r="D350" s="1580"/>
      <c r="E350" s="1585"/>
      <c r="F350" s="1580"/>
      <c r="G350" s="1580"/>
      <c r="H350" s="1580">
        <v>1800</v>
      </c>
      <c r="I350" s="1580">
        <v>27400</v>
      </c>
      <c r="J350" s="1580">
        <v>130680</v>
      </c>
      <c r="K350" s="1580">
        <v>212860</v>
      </c>
      <c r="L350" s="1580">
        <v>65000</v>
      </c>
      <c r="M350" s="1580">
        <f t="shared" si="7"/>
        <v>437740</v>
      </c>
    </row>
    <row r="351" spans="1:13" s="1577" customFormat="1" x14ac:dyDescent="0.25">
      <c r="A351" s="355" t="s">
        <v>782</v>
      </c>
      <c r="B351" s="354"/>
      <c r="C351" s="1580"/>
      <c r="D351" s="1580">
        <v>900</v>
      </c>
      <c r="E351" s="1585"/>
      <c r="F351" s="1580">
        <v>300</v>
      </c>
      <c r="G351" s="1580"/>
      <c r="H351" s="1580"/>
      <c r="I351" s="1580">
        <v>300</v>
      </c>
      <c r="J351" s="1580"/>
      <c r="K351" s="1580"/>
      <c r="L351" s="1580"/>
      <c r="M351" s="1580">
        <f t="shared" si="7"/>
        <v>1500</v>
      </c>
    </row>
    <row r="352" spans="1:13" s="1577" customFormat="1" x14ac:dyDescent="0.25">
      <c r="A352" s="355" t="s">
        <v>783</v>
      </c>
      <c r="B352" s="354"/>
      <c r="C352" s="1580"/>
      <c r="D352" s="1580"/>
      <c r="E352" s="1585"/>
      <c r="F352" s="1580"/>
      <c r="G352" s="1580"/>
      <c r="H352" s="1580"/>
      <c r="I352" s="1580"/>
      <c r="J352" s="1580"/>
      <c r="K352" s="1580"/>
      <c r="L352" s="1580">
        <v>4521</v>
      </c>
      <c r="M352" s="1580">
        <f t="shared" si="7"/>
        <v>4521</v>
      </c>
    </row>
    <row r="353" spans="1:13" s="1577" customFormat="1" x14ac:dyDescent="0.25">
      <c r="A353" s="355" t="s">
        <v>784</v>
      </c>
      <c r="B353" s="354"/>
      <c r="C353" s="1580"/>
      <c r="D353" s="1580"/>
      <c r="E353" s="1585" t="s">
        <v>88</v>
      </c>
      <c r="F353" s="1580"/>
      <c r="G353" s="1580"/>
      <c r="H353" s="1580"/>
      <c r="I353" s="1580"/>
      <c r="J353" s="1580"/>
      <c r="K353" s="1580"/>
      <c r="L353" s="1580"/>
      <c r="M353" s="1580">
        <f t="shared" si="7"/>
        <v>0</v>
      </c>
    </row>
    <row r="354" spans="1:13" s="1577" customFormat="1" x14ac:dyDescent="0.25">
      <c r="A354" s="355" t="s">
        <v>785</v>
      </c>
      <c r="B354" s="354">
        <v>1300</v>
      </c>
      <c r="C354" s="1580">
        <v>800</v>
      </c>
      <c r="D354" s="1580">
        <v>300</v>
      </c>
      <c r="E354" s="1585" t="s">
        <v>88</v>
      </c>
      <c r="F354" s="1580"/>
      <c r="G354" s="1580"/>
      <c r="H354" s="1580"/>
      <c r="I354" s="1580">
        <v>400</v>
      </c>
      <c r="J354" s="1580">
        <v>1066.5999999999999</v>
      </c>
      <c r="K354" s="1580">
        <v>666.67</v>
      </c>
      <c r="L354" s="1580"/>
      <c r="M354" s="1580">
        <f t="shared" si="7"/>
        <v>4533.2699999999995</v>
      </c>
    </row>
    <row r="355" spans="1:13" s="1577" customFormat="1" x14ac:dyDescent="0.25">
      <c r="A355" s="355" t="s">
        <v>786</v>
      </c>
      <c r="B355" s="354"/>
      <c r="C355" s="1580"/>
      <c r="D355" s="1580"/>
      <c r="E355" s="1585"/>
      <c r="F355" s="1580"/>
      <c r="G355" s="1580"/>
      <c r="H355" s="1580"/>
      <c r="I355" s="1580"/>
      <c r="J355" s="1580">
        <v>100</v>
      </c>
      <c r="K355" s="1580">
        <v>0.5</v>
      </c>
      <c r="L355" s="1580"/>
      <c r="M355" s="1580">
        <f t="shared" si="7"/>
        <v>100.5</v>
      </c>
    </row>
    <row r="356" spans="1:13" s="1577" customFormat="1" x14ac:dyDescent="0.25">
      <c r="A356" s="355" t="s">
        <v>787</v>
      </c>
      <c r="B356" s="354"/>
      <c r="C356" s="1580">
        <v>15000</v>
      </c>
      <c r="D356" s="1580">
        <v>15500</v>
      </c>
      <c r="E356" s="1580">
        <v>15500</v>
      </c>
      <c r="F356" s="1580">
        <v>1000</v>
      </c>
      <c r="G356" s="1580">
        <v>5000</v>
      </c>
      <c r="H356" s="1580"/>
      <c r="I356" s="1580"/>
      <c r="J356" s="1580"/>
      <c r="K356" s="1580"/>
      <c r="L356" s="1580"/>
      <c r="M356" s="1580">
        <f t="shared" si="7"/>
        <v>52000</v>
      </c>
    </row>
    <row r="357" spans="1:13" s="1577" customFormat="1" x14ac:dyDescent="0.25">
      <c r="A357" s="355" t="s">
        <v>788</v>
      </c>
      <c r="B357" s="354"/>
      <c r="C357" s="1580"/>
      <c r="D357" s="1580"/>
      <c r="E357" s="1585" t="s">
        <v>88</v>
      </c>
      <c r="F357" s="1580"/>
      <c r="G357" s="1580"/>
      <c r="H357" s="1580"/>
      <c r="I357" s="1580"/>
      <c r="J357" s="1580"/>
      <c r="K357" s="1580"/>
      <c r="L357" s="1580"/>
      <c r="M357" s="1580">
        <f t="shared" si="7"/>
        <v>0</v>
      </c>
    </row>
    <row r="358" spans="1:13" s="1577" customFormat="1" x14ac:dyDescent="0.25">
      <c r="A358" s="355" t="s">
        <v>789</v>
      </c>
      <c r="B358" s="354"/>
      <c r="C358" s="1580">
        <v>500</v>
      </c>
      <c r="D358" s="1580"/>
      <c r="E358" s="1585" t="s">
        <v>88</v>
      </c>
      <c r="F358" s="1580">
        <v>3800</v>
      </c>
      <c r="G358" s="1580">
        <v>800</v>
      </c>
      <c r="H358" s="1580"/>
      <c r="I358" s="1580">
        <v>6000</v>
      </c>
      <c r="J358" s="1580">
        <v>200</v>
      </c>
      <c r="K358" s="1580">
        <v>28200</v>
      </c>
      <c r="L358" s="1580">
        <v>4100</v>
      </c>
      <c r="M358" s="1580">
        <f t="shared" si="7"/>
        <v>43600</v>
      </c>
    </row>
    <row r="359" spans="1:13" s="1577" customFormat="1" x14ac:dyDescent="0.25">
      <c r="A359" s="355" t="s">
        <v>790</v>
      </c>
      <c r="B359" s="354"/>
      <c r="C359" s="1580"/>
      <c r="D359" s="1580"/>
      <c r="E359" s="1585" t="s">
        <v>88</v>
      </c>
      <c r="F359" s="1580"/>
      <c r="G359" s="1580"/>
      <c r="H359" s="1580"/>
      <c r="I359" s="1580"/>
      <c r="J359" s="1580"/>
      <c r="K359" s="1580"/>
      <c r="L359" s="1580"/>
      <c r="M359" s="1580">
        <f t="shared" si="7"/>
        <v>0</v>
      </c>
    </row>
    <row r="360" spans="1:13" s="1577" customFormat="1" x14ac:dyDescent="0.25">
      <c r="A360" s="355" t="s">
        <v>791</v>
      </c>
      <c r="B360" s="354"/>
      <c r="C360" s="1580"/>
      <c r="D360" s="1580"/>
      <c r="E360" s="1585" t="s">
        <v>88</v>
      </c>
      <c r="F360" s="1580"/>
      <c r="G360" s="1580"/>
      <c r="H360" s="1580"/>
      <c r="I360" s="1580"/>
      <c r="J360" s="1580"/>
      <c r="K360" s="1580"/>
      <c r="L360" s="1580"/>
      <c r="M360" s="1580">
        <f t="shared" si="7"/>
        <v>0</v>
      </c>
    </row>
    <row r="361" spans="1:13" s="1577" customFormat="1" x14ac:dyDescent="0.25">
      <c r="A361" s="355" t="s">
        <v>792</v>
      </c>
      <c r="B361" s="354">
        <v>29050</v>
      </c>
      <c r="C361" s="1580">
        <v>3050</v>
      </c>
      <c r="D361" s="1580">
        <v>5900</v>
      </c>
      <c r="E361" s="1580">
        <v>1600</v>
      </c>
      <c r="F361" s="1580">
        <v>4800</v>
      </c>
      <c r="G361" s="1580"/>
      <c r="H361" s="1580"/>
      <c r="I361" s="1580">
        <v>700</v>
      </c>
      <c r="J361" s="1580">
        <v>1066.5999999999999</v>
      </c>
      <c r="K361" s="1580">
        <v>666.67</v>
      </c>
      <c r="L361" s="1580"/>
      <c r="M361" s="1580">
        <f t="shared" si="7"/>
        <v>46833.27</v>
      </c>
    </row>
    <row r="362" spans="1:13" s="1577" customFormat="1" x14ac:dyDescent="0.25">
      <c r="A362" s="355" t="s">
        <v>793</v>
      </c>
      <c r="B362" s="354"/>
      <c r="C362" s="1580"/>
      <c r="D362" s="1580"/>
      <c r="E362" s="1580"/>
      <c r="F362" s="1580"/>
      <c r="G362" s="1580">
        <v>12300</v>
      </c>
      <c r="H362" s="1580">
        <v>24440</v>
      </c>
      <c r="I362" s="1580">
        <v>19450</v>
      </c>
      <c r="J362" s="1580">
        <v>11350</v>
      </c>
      <c r="K362" s="1580">
        <v>7922</v>
      </c>
      <c r="L362" s="1580">
        <v>7210</v>
      </c>
      <c r="M362" s="1580">
        <f t="shared" si="7"/>
        <v>82672</v>
      </c>
    </row>
    <row r="363" spans="1:13" s="1577" customFormat="1" ht="15.75" thickBot="1" x14ac:dyDescent="0.3">
      <c r="A363" s="355" t="s">
        <v>794</v>
      </c>
      <c r="B363" s="354"/>
      <c r="C363" s="1580"/>
      <c r="D363" s="1580"/>
      <c r="E363" s="1585" t="s">
        <v>88</v>
      </c>
      <c r="F363" s="1580"/>
      <c r="G363" s="1580"/>
      <c r="H363" s="1580"/>
      <c r="I363" s="1580"/>
      <c r="J363" s="1580"/>
      <c r="K363" s="1580"/>
      <c r="L363" s="1580"/>
      <c r="M363" s="1580">
        <f t="shared" si="7"/>
        <v>0</v>
      </c>
    </row>
    <row r="364" spans="1:13" s="1577" customFormat="1" ht="15.75" thickBot="1" x14ac:dyDescent="0.3">
      <c r="A364" s="1583"/>
      <c r="B364" s="1584">
        <v>2004</v>
      </c>
      <c r="C364" s="1584">
        <v>2005</v>
      </c>
      <c r="D364" s="1584">
        <v>2006</v>
      </c>
      <c r="E364" s="1584">
        <v>2007</v>
      </c>
      <c r="F364" s="1584">
        <v>2008</v>
      </c>
      <c r="G364" s="1584">
        <v>2009</v>
      </c>
      <c r="H364" s="1584">
        <v>2010</v>
      </c>
      <c r="I364" s="1584">
        <v>2011</v>
      </c>
      <c r="J364" s="1584">
        <v>2012</v>
      </c>
      <c r="K364" s="1584">
        <v>2013</v>
      </c>
      <c r="L364" s="1584">
        <v>2014</v>
      </c>
      <c r="M364" s="1584" t="s">
        <v>1</v>
      </c>
    </row>
    <row r="365" spans="1:13" s="1577" customFormat="1" x14ac:dyDescent="0.25">
      <c r="A365" s="355" t="s">
        <v>795</v>
      </c>
      <c r="B365" s="354"/>
      <c r="C365" s="1580"/>
      <c r="D365" s="1580"/>
      <c r="E365" s="1585" t="s">
        <v>88</v>
      </c>
      <c r="F365" s="1580"/>
      <c r="G365" s="1580"/>
      <c r="H365" s="1580"/>
      <c r="I365" s="1580"/>
      <c r="J365" s="1580"/>
      <c r="K365" s="1580"/>
      <c r="L365" s="1580"/>
      <c r="M365" s="1580">
        <f t="shared" si="7"/>
        <v>0</v>
      </c>
    </row>
    <row r="366" spans="1:13" s="1577" customFormat="1" x14ac:dyDescent="0.25">
      <c r="A366" s="355" t="s">
        <v>796</v>
      </c>
      <c r="B366" s="354"/>
      <c r="C366" s="1580"/>
      <c r="D366" s="1580"/>
      <c r="E366" s="1585" t="s">
        <v>88</v>
      </c>
      <c r="F366" s="1580"/>
      <c r="G366" s="1580"/>
      <c r="H366" s="1580"/>
      <c r="I366" s="1580"/>
      <c r="J366" s="1580"/>
      <c r="K366" s="1580"/>
      <c r="L366" s="1580"/>
      <c r="M366" s="1580">
        <f t="shared" si="7"/>
        <v>0</v>
      </c>
    </row>
    <row r="367" spans="1:13" s="1577" customFormat="1" x14ac:dyDescent="0.25">
      <c r="A367" s="355" t="s">
        <v>797</v>
      </c>
      <c r="B367" s="354"/>
      <c r="C367" s="1580"/>
      <c r="D367" s="1580"/>
      <c r="E367" s="1585"/>
      <c r="F367" s="1580"/>
      <c r="G367" s="1580"/>
      <c r="H367" s="1580"/>
      <c r="I367" s="1580"/>
      <c r="J367" s="1580"/>
      <c r="K367" s="1580"/>
      <c r="L367" s="1580">
        <v>2000</v>
      </c>
      <c r="M367" s="1580">
        <f t="shared" si="7"/>
        <v>2000</v>
      </c>
    </row>
    <row r="368" spans="1:13" s="1577" customFormat="1" x14ac:dyDescent="0.25">
      <c r="A368" s="355" t="s">
        <v>798</v>
      </c>
      <c r="B368" s="354"/>
      <c r="C368" s="1580"/>
      <c r="D368" s="1580"/>
      <c r="E368" s="1585" t="s">
        <v>88</v>
      </c>
      <c r="F368" s="1580"/>
      <c r="G368" s="1580"/>
      <c r="H368" s="1580"/>
      <c r="I368" s="1580"/>
      <c r="J368" s="1580"/>
      <c r="K368" s="1580"/>
      <c r="L368" s="1580"/>
      <c r="M368" s="1580">
        <f t="shared" si="7"/>
        <v>0</v>
      </c>
    </row>
    <row r="369" spans="1:13" s="1577" customFormat="1" x14ac:dyDescent="0.25">
      <c r="A369" s="355" t="s">
        <v>799</v>
      </c>
      <c r="B369" s="354"/>
      <c r="C369" s="1580"/>
      <c r="D369" s="1580"/>
      <c r="E369" s="1585" t="s">
        <v>88</v>
      </c>
      <c r="F369" s="1580"/>
      <c r="G369" s="1580"/>
      <c r="H369" s="1580"/>
      <c r="I369" s="1580"/>
      <c r="J369" s="1580"/>
      <c r="K369" s="1580"/>
      <c r="L369" s="1580"/>
      <c r="M369" s="1580">
        <f t="shared" si="7"/>
        <v>0</v>
      </c>
    </row>
    <row r="370" spans="1:13" s="1577" customFormat="1" x14ac:dyDescent="0.25">
      <c r="A370" s="355" t="s">
        <v>800</v>
      </c>
      <c r="B370" s="354">
        <v>1360</v>
      </c>
      <c r="C370" s="1580">
        <v>450</v>
      </c>
      <c r="D370" s="1580">
        <v>3250</v>
      </c>
      <c r="E370" s="1580">
        <v>6350</v>
      </c>
      <c r="F370" s="1580">
        <v>8500</v>
      </c>
      <c r="G370" s="1580">
        <v>5050</v>
      </c>
      <c r="H370" s="1580">
        <v>17450</v>
      </c>
      <c r="I370" s="1580">
        <v>2775</v>
      </c>
      <c r="J370" s="1580">
        <v>21700</v>
      </c>
      <c r="K370" s="1580">
        <v>39269</v>
      </c>
      <c r="L370" s="1580">
        <f>12910+800</f>
        <v>13710</v>
      </c>
      <c r="M370" s="1580">
        <f t="shared" si="7"/>
        <v>119864</v>
      </c>
    </row>
    <row r="371" spans="1:13" s="1577" customFormat="1" x14ac:dyDescent="0.25">
      <c r="A371" s="355" t="s">
        <v>801</v>
      </c>
      <c r="B371" s="354"/>
      <c r="C371" s="1580"/>
      <c r="D371" s="1580"/>
      <c r="E371" s="1585" t="s">
        <v>88</v>
      </c>
      <c r="F371" s="1580"/>
      <c r="G371" s="1580"/>
      <c r="H371" s="1580"/>
      <c r="I371" s="1580"/>
      <c r="J371" s="1580"/>
      <c r="K371" s="1580"/>
      <c r="L371" s="1580"/>
      <c r="M371" s="1580">
        <f t="shared" si="7"/>
        <v>0</v>
      </c>
    </row>
    <row r="372" spans="1:13" s="1577" customFormat="1" x14ac:dyDescent="0.25">
      <c r="A372" s="355" t="s">
        <v>802</v>
      </c>
      <c r="B372" s="354"/>
      <c r="C372" s="1580"/>
      <c r="D372" s="1580"/>
      <c r="E372" s="1585" t="s">
        <v>88</v>
      </c>
      <c r="F372" s="1580"/>
      <c r="G372" s="1580"/>
      <c r="H372" s="1580"/>
      <c r="I372" s="1580"/>
      <c r="J372" s="1580"/>
      <c r="K372" s="1580"/>
      <c r="L372" s="1580"/>
      <c r="M372" s="1580">
        <f t="shared" si="7"/>
        <v>0</v>
      </c>
    </row>
    <row r="373" spans="1:13" s="1577" customFormat="1" x14ac:dyDescent="0.25">
      <c r="A373" s="355" t="s">
        <v>803</v>
      </c>
      <c r="B373" s="354"/>
      <c r="C373" s="1580"/>
      <c r="D373" s="1580"/>
      <c r="E373" s="1585"/>
      <c r="F373" s="1580">
        <v>2400</v>
      </c>
      <c r="G373" s="1580">
        <v>2200</v>
      </c>
      <c r="H373" s="1580"/>
      <c r="I373" s="1580">
        <v>63000</v>
      </c>
      <c r="J373" s="1580">
        <v>24400</v>
      </c>
      <c r="K373" s="1580"/>
      <c r="L373" s="1580"/>
      <c r="M373" s="1580">
        <f t="shared" si="7"/>
        <v>92000</v>
      </c>
    </row>
    <row r="374" spans="1:13" s="1577" customFormat="1" x14ac:dyDescent="0.25">
      <c r="A374" s="355" t="s">
        <v>804</v>
      </c>
      <c r="B374" s="354">
        <v>400</v>
      </c>
      <c r="C374" s="1580"/>
      <c r="D374" s="1580"/>
      <c r="E374" s="1585" t="s">
        <v>88</v>
      </c>
      <c r="F374" s="1580"/>
      <c r="G374" s="1580"/>
      <c r="H374" s="1580"/>
      <c r="I374" s="1580"/>
      <c r="J374" s="1580"/>
      <c r="K374" s="1580"/>
      <c r="L374" s="1580"/>
      <c r="M374" s="1580">
        <f t="shared" si="7"/>
        <v>400</v>
      </c>
    </row>
    <row r="375" spans="1:13" s="1577" customFormat="1" x14ac:dyDescent="0.25">
      <c r="A375" s="355" t="s">
        <v>805</v>
      </c>
      <c r="B375" s="354"/>
      <c r="C375" s="1580"/>
      <c r="D375" s="1580"/>
      <c r="E375" s="1585"/>
      <c r="F375" s="1580"/>
      <c r="G375" s="1580"/>
      <c r="H375" s="1580"/>
      <c r="I375" s="1580">
        <v>5750</v>
      </c>
      <c r="J375" s="1580">
        <v>36266</v>
      </c>
      <c r="K375" s="1580">
        <v>11781</v>
      </c>
      <c r="L375" s="1580">
        <v>1320</v>
      </c>
      <c r="M375" s="1580">
        <f t="shared" si="7"/>
        <v>55117</v>
      </c>
    </row>
    <row r="376" spans="1:13" s="1577" customFormat="1" ht="15.75" thickBot="1" x14ac:dyDescent="0.3">
      <c r="A376" s="1588" t="s">
        <v>806</v>
      </c>
      <c r="B376" s="1589">
        <v>52265</v>
      </c>
      <c r="C376" s="1590">
        <v>69990</v>
      </c>
      <c r="D376" s="1590">
        <v>47400</v>
      </c>
      <c r="E376" s="1590">
        <v>43970</v>
      </c>
      <c r="F376" s="1590">
        <v>15000</v>
      </c>
      <c r="G376" s="1590">
        <v>10600</v>
      </c>
      <c r="H376" s="1590">
        <v>26000</v>
      </c>
      <c r="I376" s="1590">
        <v>6000</v>
      </c>
      <c r="J376" s="1590"/>
      <c r="K376" s="1590"/>
      <c r="L376" s="1590"/>
      <c r="M376" s="1590">
        <f t="shared" si="7"/>
        <v>271225</v>
      </c>
    </row>
    <row r="377" spans="1:13" x14ac:dyDescent="0.25">
      <c r="A377" s="357" t="s">
        <v>1</v>
      </c>
      <c r="B377" s="369">
        <f t="shared" ref="B377:L377" si="8">SUM(B40:B66,B68:B99,B101:B132,B134:B165,B167:B198,B200:B231,B233:B264,B266:B332,B333:B365,B366:B376)</f>
        <v>2446983</v>
      </c>
      <c r="C377" s="369">
        <f t="shared" si="8"/>
        <v>2206165.875</v>
      </c>
      <c r="D377" s="369">
        <f t="shared" si="8"/>
        <v>2069268.8000000003</v>
      </c>
      <c r="E377" s="369">
        <f t="shared" si="8"/>
        <v>3332965.6</v>
      </c>
      <c r="F377" s="369">
        <f t="shared" si="8"/>
        <v>1963459.4000000001</v>
      </c>
      <c r="G377" s="369">
        <f t="shared" si="8"/>
        <v>1828666.8</v>
      </c>
      <c r="H377" s="369">
        <f t="shared" si="8"/>
        <v>2430180.9699999997</v>
      </c>
      <c r="I377" s="369">
        <f t="shared" si="8"/>
        <v>4043259.6</v>
      </c>
      <c r="J377" s="369">
        <f t="shared" si="8"/>
        <v>4895565.24</v>
      </c>
      <c r="K377" s="369">
        <f t="shared" si="8"/>
        <v>5535002.0899999999</v>
      </c>
      <c r="L377" s="369">
        <f t="shared" si="8"/>
        <v>6355937.0999999996</v>
      </c>
      <c r="M377" s="369">
        <f>SUM(B377:L377)</f>
        <v>37107454.475000001</v>
      </c>
    </row>
    <row r="378" spans="1:13" x14ac:dyDescent="0.25">
      <c r="A378" s="366" t="s">
        <v>287</v>
      </c>
      <c r="B378" s="367">
        <v>57</v>
      </c>
      <c r="C378" s="367">
        <v>70</v>
      </c>
      <c r="D378" s="368">
        <v>82</v>
      </c>
      <c r="E378" s="367">
        <v>179</v>
      </c>
      <c r="F378" s="367">
        <v>83</v>
      </c>
      <c r="G378" s="367">
        <v>78</v>
      </c>
      <c r="H378" s="367">
        <v>88</v>
      </c>
      <c r="I378" s="367">
        <v>103</v>
      </c>
      <c r="J378" s="367">
        <v>125</v>
      </c>
      <c r="K378" s="367">
        <v>136</v>
      </c>
      <c r="L378" s="367">
        <v>124</v>
      </c>
      <c r="M378" s="367"/>
    </row>
    <row r="397" spans="1:14" x14ac:dyDescent="0.25">
      <c r="A397" s="2112" t="s">
        <v>356</v>
      </c>
      <c r="B397" s="2112"/>
      <c r="C397" s="370"/>
      <c r="D397" s="370"/>
      <c r="E397" s="89"/>
      <c r="F397" s="89" t="s">
        <v>291</v>
      </c>
      <c r="G397" s="89" t="s">
        <v>292</v>
      </c>
      <c r="H397" s="89" t="s">
        <v>293</v>
      </c>
      <c r="I397" s="89" t="s">
        <v>294</v>
      </c>
      <c r="J397" s="370"/>
      <c r="K397" s="370"/>
      <c r="L397" s="370"/>
      <c r="M397" s="370"/>
      <c r="N397" s="370"/>
    </row>
    <row r="398" spans="1:14" x14ac:dyDescent="0.25">
      <c r="A398" s="2112"/>
      <c r="B398" s="2112"/>
      <c r="C398" s="371"/>
      <c r="D398" s="371"/>
      <c r="E398" s="372">
        <v>2004</v>
      </c>
      <c r="F398" s="373">
        <v>2446983</v>
      </c>
      <c r="G398" s="89">
        <v>1413800</v>
      </c>
      <c r="H398" s="374">
        <v>57</v>
      </c>
      <c r="I398" s="374">
        <v>15</v>
      </c>
      <c r="J398" s="371"/>
      <c r="K398" s="371"/>
      <c r="L398" s="371"/>
      <c r="M398" s="371"/>
      <c r="N398" s="371"/>
    </row>
    <row r="399" spans="1:14" x14ac:dyDescent="0.25">
      <c r="A399" s="2112"/>
      <c r="B399" s="2112"/>
      <c r="C399" s="371"/>
      <c r="D399" s="371"/>
      <c r="E399" s="372">
        <v>2005</v>
      </c>
      <c r="F399" s="373">
        <v>2206165.875</v>
      </c>
      <c r="G399" s="89">
        <v>2868</v>
      </c>
      <c r="H399" s="374">
        <v>70</v>
      </c>
      <c r="I399" s="375">
        <v>1</v>
      </c>
      <c r="J399" s="371"/>
      <c r="K399" s="371"/>
      <c r="L399" s="371"/>
      <c r="M399" s="371"/>
      <c r="N399" s="371"/>
    </row>
    <row r="400" spans="1:14" x14ac:dyDescent="0.25">
      <c r="A400" s="2112"/>
      <c r="B400" s="2112"/>
      <c r="C400" s="371"/>
      <c r="D400" s="371"/>
      <c r="E400" s="372">
        <v>2006</v>
      </c>
      <c r="F400" s="373">
        <v>2069268.8000000003</v>
      </c>
      <c r="G400" s="89">
        <v>718720</v>
      </c>
      <c r="H400" s="374">
        <v>82</v>
      </c>
      <c r="I400" s="374">
        <v>10</v>
      </c>
      <c r="J400" s="371"/>
      <c r="K400" s="371"/>
      <c r="L400" s="371"/>
      <c r="M400" s="371"/>
      <c r="N400" s="371"/>
    </row>
    <row r="401" spans="1:14" x14ac:dyDescent="0.25">
      <c r="A401" s="2112"/>
      <c r="B401" s="2112"/>
      <c r="C401" s="371"/>
      <c r="D401" s="371"/>
      <c r="E401" s="372">
        <v>2007</v>
      </c>
      <c r="F401" s="373">
        <v>3332965.6</v>
      </c>
      <c r="G401" s="89">
        <v>958740</v>
      </c>
      <c r="H401" s="374">
        <v>179</v>
      </c>
      <c r="I401" s="374">
        <v>8</v>
      </c>
      <c r="J401" s="371"/>
      <c r="K401" s="371"/>
      <c r="L401" s="371"/>
      <c r="M401" s="371"/>
      <c r="N401" s="371"/>
    </row>
    <row r="402" spans="1:14" x14ac:dyDescent="0.25">
      <c r="A402" s="2112"/>
      <c r="B402" s="2112"/>
      <c r="C402" s="371"/>
      <c r="D402" s="371"/>
      <c r="E402" s="372">
        <v>2008</v>
      </c>
      <c r="F402" s="373">
        <v>1963459.4000000001</v>
      </c>
      <c r="G402" s="89">
        <v>877390</v>
      </c>
      <c r="H402" s="374">
        <v>83</v>
      </c>
      <c r="I402" s="374">
        <v>8</v>
      </c>
      <c r="J402" s="371"/>
      <c r="K402" s="371"/>
      <c r="L402" s="371"/>
      <c r="M402" s="371"/>
      <c r="N402" s="371"/>
    </row>
    <row r="403" spans="1:14" x14ac:dyDescent="0.25">
      <c r="A403" s="371"/>
      <c r="B403" s="371"/>
      <c r="C403" s="371"/>
      <c r="D403" s="371"/>
      <c r="E403" s="372">
        <v>2009</v>
      </c>
      <c r="F403" s="89">
        <v>1828666.8</v>
      </c>
      <c r="G403" s="89">
        <v>310910</v>
      </c>
      <c r="H403" s="374">
        <v>78</v>
      </c>
      <c r="I403" s="375">
        <v>5</v>
      </c>
      <c r="J403" s="371"/>
      <c r="K403" s="371"/>
      <c r="L403" s="371"/>
      <c r="M403" s="371"/>
      <c r="N403" s="371"/>
    </row>
    <row r="404" spans="1:14" x14ac:dyDescent="0.25">
      <c r="A404" s="371"/>
      <c r="B404" s="371"/>
      <c r="C404" s="371"/>
      <c r="D404" s="371"/>
      <c r="E404" s="372">
        <v>2010</v>
      </c>
      <c r="F404" s="89">
        <v>2430180.9699999997</v>
      </c>
      <c r="G404" s="89">
        <v>321710</v>
      </c>
      <c r="H404" s="374">
        <v>88</v>
      </c>
      <c r="I404" s="374">
        <v>5</v>
      </c>
      <c r="J404" s="371"/>
      <c r="K404" s="371"/>
      <c r="L404" s="371"/>
      <c r="M404" s="371"/>
      <c r="N404" s="371"/>
    </row>
    <row r="405" spans="1:14" x14ac:dyDescent="0.25">
      <c r="A405" s="371"/>
      <c r="B405" s="371"/>
      <c r="C405" s="371"/>
      <c r="D405" s="371"/>
      <c r="E405" s="372">
        <v>2011</v>
      </c>
      <c r="F405" s="89">
        <v>4043259.6</v>
      </c>
      <c r="G405" s="89">
        <v>286180</v>
      </c>
      <c r="H405" s="374">
        <v>103</v>
      </c>
      <c r="I405" s="374">
        <v>4</v>
      </c>
      <c r="J405" s="371"/>
      <c r="K405" s="371"/>
      <c r="L405" s="371"/>
      <c r="M405" s="371"/>
      <c r="N405" s="371"/>
    </row>
    <row r="406" spans="1:14" x14ac:dyDescent="0.25">
      <c r="A406" s="371"/>
      <c r="B406" s="371"/>
      <c r="C406" s="371"/>
      <c r="D406" s="371"/>
      <c r="E406" s="372">
        <v>2012</v>
      </c>
      <c r="F406" s="89">
        <v>4895565.24</v>
      </c>
      <c r="G406" s="89">
        <v>57120</v>
      </c>
      <c r="H406" s="374">
        <v>125</v>
      </c>
      <c r="I406" s="374">
        <v>1</v>
      </c>
      <c r="J406" s="371"/>
      <c r="K406" s="371"/>
      <c r="L406" s="371"/>
      <c r="M406" s="371"/>
      <c r="N406" s="371"/>
    </row>
    <row r="407" spans="1:14" x14ac:dyDescent="0.25">
      <c r="A407" s="371"/>
      <c r="B407" s="371"/>
      <c r="C407" s="371"/>
      <c r="D407" s="371"/>
      <c r="E407" s="372">
        <v>2013</v>
      </c>
      <c r="F407" s="89">
        <v>5535002.0899999999</v>
      </c>
      <c r="G407" s="89">
        <v>30000</v>
      </c>
      <c r="H407" s="374">
        <v>136</v>
      </c>
      <c r="I407" s="375">
        <v>1</v>
      </c>
      <c r="J407" s="371"/>
      <c r="K407" s="371"/>
      <c r="L407" s="371"/>
      <c r="M407" s="371"/>
      <c r="N407" s="371"/>
    </row>
    <row r="408" spans="1:14" x14ac:dyDescent="0.25">
      <c r="A408" s="73"/>
      <c r="B408" s="73"/>
      <c r="C408" s="73"/>
      <c r="D408" s="73"/>
      <c r="E408" s="372">
        <v>2014</v>
      </c>
      <c r="F408" s="89">
        <v>6355937.0999999996</v>
      </c>
      <c r="G408" s="89">
        <v>120000</v>
      </c>
      <c r="H408" s="374">
        <v>124</v>
      </c>
      <c r="I408" s="375">
        <v>3</v>
      </c>
      <c r="J408" s="73"/>
      <c r="K408" s="73"/>
      <c r="L408" s="73"/>
      <c r="M408" s="73"/>
      <c r="N408" s="73"/>
    </row>
    <row r="409" spans="1:14" x14ac:dyDescent="0.25">
      <c r="A409" s="73"/>
      <c r="B409" s="376"/>
      <c r="C409" s="377"/>
      <c r="D409" s="378"/>
      <c r="E409" s="379"/>
      <c r="F409" s="378"/>
      <c r="G409" s="378"/>
      <c r="H409" s="73"/>
      <c r="I409" s="73"/>
      <c r="J409" s="73"/>
      <c r="K409" s="73"/>
      <c r="L409" s="73"/>
      <c r="M409" s="73"/>
    </row>
    <row r="410" spans="1:14" x14ac:dyDescent="0.25">
      <c r="A410" s="73"/>
      <c r="B410" s="376"/>
      <c r="C410" s="377"/>
      <c r="D410" s="378"/>
      <c r="E410" s="379"/>
      <c r="F410" s="378"/>
      <c r="G410" s="378"/>
      <c r="H410" s="73"/>
      <c r="I410" s="73"/>
      <c r="J410" s="73"/>
      <c r="K410" s="73"/>
      <c r="L410" s="73"/>
      <c r="M410" s="73"/>
    </row>
    <row r="411" spans="1:14" x14ac:dyDescent="0.25">
      <c r="A411" s="73"/>
      <c r="B411" s="376"/>
      <c r="C411" s="377"/>
      <c r="D411" s="378"/>
      <c r="E411" s="379"/>
      <c r="F411" s="378"/>
      <c r="G411" s="378"/>
      <c r="H411" s="73"/>
      <c r="I411" s="73"/>
      <c r="J411" s="73"/>
      <c r="K411" s="73"/>
      <c r="L411" s="73"/>
      <c r="M411" s="73"/>
    </row>
    <row r="412" spans="1:14" x14ac:dyDescent="0.25">
      <c r="A412" s="369"/>
      <c r="B412" s="369"/>
      <c r="C412" s="369"/>
      <c r="D412" s="369"/>
      <c r="E412" s="369"/>
      <c r="F412" s="73"/>
      <c r="G412" s="378"/>
      <c r="H412" s="73"/>
      <c r="I412" s="73"/>
      <c r="J412" s="73"/>
      <c r="K412" s="73"/>
      <c r="L412" s="378"/>
      <c r="M412" s="73"/>
    </row>
    <row r="413" spans="1:14" x14ac:dyDescent="0.25">
      <c r="A413" s="369"/>
      <c r="B413" s="369"/>
      <c r="C413" s="369"/>
      <c r="D413" s="369"/>
      <c r="E413" s="369"/>
      <c r="F413" s="73"/>
      <c r="G413" s="378"/>
      <c r="H413" s="73"/>
      <c r="I413" s="73"/>
      <c r="J413" s="73"/>
      <c r="K413" s="73"/>
      <c r="L413" s="378"/>
      <c r="M413" s="73"/>
    </row>
    <row r="414" spans="1:14" x14ac:dyDescent="0.25">
      <c r="A414" s="369"/>
      <c r="B414" s="369"/>
      <c r="C414" s="369"/>
      <c r="D414" s="369"/>
      <c r="E414" s="369"/>
      <c r="F414" s="73"/>
      <c r="G414" s="73"/>
      <c r="H414" s="73"/>
      <c r="I414" s="73"/>
      <c r="J414" s="73"/>
      <c r="K414" s="73"/>
      <c r="L414" s="378"/>
      <c r="M414" s="73"/>
    </row>
    <row r="415" spans="1:14" x14ac:dyDescent="0.25">
      <c r="A415" s="369"/>
      <c r="B415" s="369"/>
      <c r="C415" s="369"/>
      <c r="D415" s="369"/>
      <c r="E415" s="369"/>
      <c r="F415" s="73"/>
      <c r="G415" s="73"/>
      <c r="H415" s="73"/>
      <c r="I415" s="73"/>
      <c r="J415" s="73"/>
      <c r="K415" s="73"/>
      <c r="L415" s="378"/>
      <c r="M415" s="73"/>
    </row>
    <row r="416" spans="1:14" x14ac:dyDescent="0.25">
      <c r="A416" s="369"/>
      <c r="B416" s="369"/>
      <c r="C416" s="369"/>
      <c r="D416" s="369"/>
      <c r="E416" s="369"/>
      <c r="F416" s="73"/>
      <c r="G416" s="73"/>
      <c r="H416" s="73"/>
      <c r="I416" s="73"/>
      <c r="J416" s="73"/>
      <c r="K416" s="73"/>
      <c r="L416" s="378"/>
      <c r="M416" s="73"/>
    </row>
    <row r="417" spans="1:14" x14ac:dyDescent="0.25">
      <c r="A417" s="369"/>
      <c r="B417" s="369"/>
      <c r="C417" s="369"/>
      <c r="D417" s="369"/>
      <c r="E417" s="369"/>
      <c r="F417" s="73"/>
      <c r="G417" s="73"/>
      <c r="H417" s="73"/>
      <c r="I417" s="73"/>
      <c r="J417" s="73"/>
      <c r="K417" s="73"/>
      <c r="L417" s="378"/>
      <c r="M417" s="73"/>
    </row>
    <row r="418" spans="1:14" x14ac:dyDescent="0.25">
      <c r="A418" s="369"/>
      <c r="B418" s="369"/>
      <c r="C418" s="369"/>
      <c r="D418" s="369"/>
      <c r="E418" s="369"/>
      <c r="F418" s="73"/>
      <c r="G418" s="73"/>
      <c r="H418" s="73"/>
      <c r="I418" s="73"/>
      <c r="J418" s="73"/>
      <c r="K418" s="73"/>
      <c r="L418" s="378"/>
      <c r="M418" s="73"/>
    </row>
    <row r="419" spans="1:14" x14ac:dyDescent="0.25">
      <c r="A419" s="369"/>
      <c r="B419" s="369"/>
      <c r="C419" s="369"/>
      <c r="D419" s="369"/>
      <c r="E419" s="369"/>
      <c r="F419" s="73"/>
      <c r="G419" s="73"/>
      <c r="H419" s="73"/>
      <c r="I419" s="73"/>
      <c r="J419" s="73"/>
      <c r="K419" s="73"/>
      <c r="L419" s="378"/>
      <c r="M419" s="73"/>
    </row>
    <row r="420" spans="1:14" x14ac:dyDescent="0.25">
      <c r="A420" s="369"/>
      <c r="B420" s="369"/>
      <c r="C420" s="369"/>
      <c r="D420" s="369"/>
      <c r="E420" s="369"/>
      <c r="F420" s="73"/>
      <c r="G420" s="73"/>
      <c r="H420" s="73"/>
      <c r="I420" s="73"/>
      <c r="J420" s="73"/>
      <c r="K420" s="73"/>
      <c r="L420" s="378"/>
      <c r="M420" s="73"/>
    </row>
    <row r="421" spans="1:14" x14ac:dyDescent="0.25">
      <c r="A421" s="369"/>
      <c r="B421" s="369"/>
      <c r="C421" s="369"/>
      <c r="D421" s="369"/>
      <c r="E421" s="369"/>
      <c r="F421" s="73"/>
      <c r="G421" s="73"/>
      <c r="H421" s="73"/>
      <c r="I421" s="73"/>
      <c r="J421" s="73"/>
      <c r="K421" s="73"/>
      <c r="L421" s="378"/>
      <c r="M421" s="73"/>
    </row>
    <row r="422" spans="1:14" x14ac:dyDescent="0.25">
      <c r="A422" s="369"/>
      <c r="B422" s="369"/>
      <c r="C422" s="369"/>
      <c r="D422" s="369"/>
      <c r="E422" s="369"/>
      <c r="F422" s="73"/>
      <c r="G422" s="73"/>
      <c r="H422" s="73"/>
      <c r="I422" s="73"/>
      <c r="J422" s="73"/>
      <c r="K422" s="73"/>
      <c r="L422" s="378"/>
      <c r="M422" s="73"/>
    </row>
    <row r="423" spans="1:14" x14ac:dyDescent="0.25">
      <c r="A423" s="369"/>
      <c r="B423" s="369"/>
      <c r="C423" s="369"/>
      <c r="D423" s="369"/>
      <c r="E423" s="369"/>
      <c r="F423" s="73"/>
      <c r="G423" s="73"/>
      <c r="H423" s="73"/>
      <c r="I423" s="73"/>
      <c r="J423" s="73"/>
      <c r="K423" s="73"/>
      <c r="L423" s="378"/>
      <c r="M423" s="73"/>
    </row>
    <row r="424" spans="1:14" x14ac:dyDescent="0.25">
      <c r="A424" s="369"/>
      <c r="B424" s="369"/>
      <c r="C424" s="369"/>
      <c r="D424" s="369"/>
      <c r="E424" s="369"/>
      <c r="F424" s="73"/>
      <c r="G424" s="73"/>
      <c r="H424" s="73"/>
      <c r="I424" s="73"/>
      <c r="J424" s="73"/>
      <c r="K424" s="73"/>
      <c r="L424" s="378"/>
      <c r="M424" s="73"/>
    </row>
    <row r="425" spans="1:14" x14ac:dyDescent="0.25">
      <c r="A425" s="73"/>
      <c r="B425" s="376"/>
      <c r="C425" s="377"/>
      <c r="D425" s="378"/>
      <c r="E425" s="379"/>
      <c r="F425" s="378"/>
      <c r="G425" s="73"/>
      <c r="H425" s="73"/>
      <c r="I425" s="73"/>
      <c r="J425" s="73"/>
      <c r="K425" s="73"/>
      <c r="L425" s="73"/>
      <c r="M425" s="73"/>
    </row>
    <row r="426" spans="1:14" x14ac:dyDescent="0.25">
      <c r="A426" s="73"/>
      <c r="B426" s="376"/>
      <c r="C426" s="377"/>
      <c r="D426" s="378"/>
      <c r="E426" s="379"/>
      <c r="F426" s="378"/>
      <c r="G426" s="73"/>
      <c r="H426" s="73"/>
      <c r="I426" s="73"/>
      <c r="J426" s="73"/>
      <c r="K426" s="73"/>
      <c r="L426" s="73"/>
      <c r="M426" s="73"/>
    </row>
    <row r="427" spans="1:14" x14ac:dyDescent="0.25">
      <c r="A427" s="73"/>
      <c r="B427" s="376"/>
      <c r="C427" s="377"/>
      <c r="D427" s="378"/>
      <c r="E427" s="379"/>
      <c r="F427" s="378"/>
      <c r="G427" s="73"/>
      <c r="H427" s="73"/>
      <c r="I427" s="73"/>
      <c r="J427" s="73"/>
      <c r="K427" s="73"/>
      <c r="L427" s="73"/>
      <c r="M427" s="73"/>
    </row>
    <row r="428" spans="1:14" x14ac:dyDescent="0.25">
      <c r="A428" s="73"/>
      <c r="B428" s="376"/>
      <c r="C428" s="377"/>
      <c r="D428" s="378"/>
      <c r="E428" s="379"/>
      <c r="F428" s="378"/>
      <c r="G428" s="73"/>
      <c r="H428" s="73"/>
      <c r="I428" s="73"/>
      <c r="J428" s="73"/>
      <c r="K428" s="73"/>
      <c r="L428" s="73"/>
      <c r="M428" s="73"/>
    </row>
    <row r="429" spans="1:14" x14ac:dyDescent="0.25">
      <c r="A429" s="73"/>
      <c r="B429" s="376"/>
      <c r="C429" s="377"/>
      <c r="D429" s="378"/>
      <c r="E429" s="379"/>
      <c r="F429" s="378"/>
      <c r="G429" s="73"/>
      <c r="H429" s="73"/>
      <c r="I429" s="73"/>
      <c r="J429" s="73"/>
      <c r="K429" s="73"/>
      <c r="L429" s="73"/>
      <c r="M429" s="73"/>
    </row>
    <row r="430" spans="1:14" x14ac:dyDescent="0.25">
      <c r="A430" s="73"/>
      <c r="B430" s="376"/>
      <c r="C430" s="377"/>
      <c r="D430" s="378"/>
      <c r="E430" s="379"/>
      <c r="F430" s="378"/>
      <c r="G430" s="73"/>
      <c r="H430" s="73"/>
      <c r="I430" s="73"/>
      <c r="J430" s="73"/>
      <c r="K430" s="73"/>
      <c r="L430" s="73"/>
      <c r="M430" s="73"/>
    </row>
    <row r="431" spans="1:14" ht="15" customHeight="1" x14ac:dyDescent="0.25">
      <c r="A431" s="2109" t="s">
        <v>295</v>
      </c>
      <c r="B431" s="2109"/>
      <c r="C431" s="2109"/>
      <c r="D431" s="2109"/>
      <c r="E431" s="2109"/>
      <c r="F431" s="2109"/>
      <c r="G431" s="2109"/>
      <c r="H431" s="2109"/>
      <c r="I431" s="2109"/>
      <c r="J431" s="2109"/>
      <c r="K431" s="2109"/>
      <c r="L431" s="2109"/>
      <c r="M431" s="2109"/>
      <c r="N431" s="398"/>
    </row>
    <row r="432" spans="1:14" ht="15" customHeight="1" x14ac:dyDescent="0.25">
      <c r="A432" s="2109"/>
      <c r="B432" s="2109"/>
      <c r="C432" s="2109"/>
      <c r="D432" s="2109"/>
      <c r="E432" s="2109"/>
      <c r="F432" s="2109"/>
      <c r="G432" s="2109"/>
      <c r="H432" s="2109"/>
      <c r="I432" s="2109"/>
      <c r="J432" s="2109"/>
      <c r="K432" s="2109"/>
      <c r="L432" s="2109"/>
      <c r="M432" s="2109"/>
      <c r="N432" s="398"/>
    </row>
    <row r="433" spans="1:13" ht="15.75" thickBot="1" x14ac:dyDescent="0.3">
      <c r="A433" s="73"/>
      <c r="B433" s="73"/>
      <c r="C433" s="73"/>
      <c r="D433" s="73"/>
      <c r="E433" s="73"/>
      <c r="F433" s="73"/>
      <c r="G433" s="75"/>
      <c r="H433" s="75"/>
      <c r="I433" s="75"/>
      <c r="J433" s="75"/>
      <c r="K433" s="75"/>
      <c r="L433" s="73"/>
      <c r="M433" s="73"/>
    </row>
    <row r="434" spans="1:13" ht="15.75" thickBot="1" x14ac:dyDescent="0.3">
      <c r="A434" s="397"/>
      <c r="B434" s="381">
        <v>2004</v>
      </c>
      <c r="C434" s="381">
        <v>2005</v>
      </c>
      <c r="D434" s="381">
        <v>2006</v>
      </c>
      <c r="E434" s="381">
        <v>2007</v>
      </c>
      <c r="F434" s="381">
        <v>2008</v>
      </c>
      <c r="G434" s="381">
        <v>2009</v>
      </c>
      <c r="H434" s="381">
        <v>2010</v>
      </c>
      <c r="I434" s="381">
        <v>2011</v>
      </c>
      <c r="J434" s="381">
        <v>2012</v>
      </c>
      <c r="K434" s="381">
        <v>2013</v>
      </c>
      <c r="L434" s="381">
        <v>2014</v>
      </c>
      <c r="M434" s="73"/>
    </row>
    <row r="435" spans="1:13" x14ac:dyDescent="0.25">
      <c r="A435" s="382" t="s">
        <v>807</v>
      </c>
      <c r="B435" s="362"/>
      <c r="C435" s="362"/>
      <c r="D435" s="362"/>
      <c r="E435" s="362"/>
      <c r="F435" s="383" t="s">
        <v>297</v>
      </c>
      <c r="G435" s="383" t="s">
        <v>297</v>
      </c>
      <c r="H435" s="383" t="s">
        <v>297</v>
      </c>
      <c r="I435" s="383" t="s">
        <v>297</v>
      </c>
      <c r="J435" s="362"/>
      <c r="K435" s="362"/>
      <c r="L435" s="384"/>
      <c r="M435" s="385"/>
    </row>
    <row r="436" spans="1:13" x14ac:dyDescent="0.25">
      <c r="A436" s="382" t="s">
        <v>808</v>
      </c>
      <c r="B436" s="363"/>
      <c r="C436" s="363"/>
      <c r="D436" s="363"/>
      <c r="E436" s="386" t="s">
        <v>297</v>
      </c>
      <c r="F436" s="386" t="s">
        <v>297</v>
      </c>
      <c r="G436" s="363"/>
      <c r="H436" s="363"/>
      <c r="I436" s="363"/>
      <c r="J436" s="363"/>
      <c r="K436" s="363"/>
      <c r="L436" s="387" t="s">
        <v>297</v>
      </c>
      <c r="M436" s="385"/>
    </row>
    <row r="437" spans="1:13" x14ac:dyDescent="0.25">
      <c r="A437" s="382" t="s">
        <v>809</v>
      </c>
      <c r="B437" s="363"/>
      <c r="C437" s="363"/>
      <c r="D437" s="386" t="s">
        <v>297</v>
      </c>
      <c r="E437" s="363"/>
      <c r="F437" s="363"/>
      <c r="G437" s="363"/>
      <c r="H437" s="363"/>
      <c r="I437" s="363"/>
      <c r="J437" s="363"/>
      <c r="K437" s="363"/>
      <c r="L437" s="388"/>
      <c r="M437" s="385"/>
    </row>
    <row r="438" spans="1:13" x14ac:dyDescent="0.25">
      <c r="A438" s="382" t="s">
        <v>810</v>
      </c>
      <c r="B438" s="386" t="s">
        <v>297</v>
      </c>
      <c r="C438" s="363"/>
      <c r="D438" s="363"/>
      <c r="E438" s="363"/>
      <c r="F438" s="363"/>
      <c r="G438" s="363"/>
      <c r="H438" s="363"/>
      <c r="I438" s="363"/>
      <c r="J438" s="363"/>
      <c r="K438" s="363"/>
      <c r="L438" s="388"/>
      <c r="M438" s="385"/>
    </row>
    <row r="439" spans="1:13" x14ac:dyDescent="0.25">
      <c r="A439" s="382" t="s">
        <v>811</v>
      </c>
      <c r="B439" s="386" t="s">
        <v>297</v>
      </c>
      <c r="C439" s="363"/>
      <c r="D439" s="363"/>
      <c r="E439" s="363"/>
      <c r="F439" s="363"/>
      <c r="G439" s="363"/>
      <c r="H439" s="363"/>
      <c r="I439" s="363"/>
      <c r="J439" s="363"/>
      <c r="K439" s="363"/>
      <c r="L439" s="388"/>
      <c r="M439" s="385"/>
    </row>
    <row r="440" spans="1:13" x14ac:dyDescent="0.25">
      <c r="A440" s="382" t="s">
        <v>812</v>
      </c>
      <c r="B440" s="363"/>
      <c r="C440" s="363"/>
      <c r="D440" s="386" t="s">
        <v>297</v>
      </c>
      <c r="E440" s="386" t="s">
        <v>297</v>
      </c>
      <c r="F440" s="386" t="s">
        <v>297</v>
      </c>
      <c r="G440" s="386" t="s">
        <v>297</v>
      </c>
      <c r="H440" s="386" t="s">
        <v>297</v>
      </c>
      <c r="I440" s="386" t="s">
        <v>297</v>
      </c>
      <c r="J440" s="363"/>
      <c r="K440" s="363"/>
      <c r="L440" s="388"/>
      <c r="M440" s="385"/>
    </row>
    <row r="441" spans="1:13" x14ac:dyDescent="0.25">
      <c r="A441" s="382" t="s">
        <v>813</v>
      </c>
      <c r="B441" s="386" t="s">
        <v>297</v>
      </c>
      <c r="C441" s="363"/>
      <c r="D441" s="386" t="s">
        <v>297</v>
      </c>
      <c r="E441" s="386" t="s">
        <v>297</v>
      </c>
      <c r="F441" s="386" t="s">
        <v>297</v>
      </c>
      <c r="G441" s="386" t="s">
        <v>297</v>
      </c>
      <c r="H441" s="386" t="s">
        <v>297</v>
      </c>
      <c r="I441" s="363"/>
      <c r="J441" s="363"/>
      <c r="K441" s="363"/>
      <c r="L441" s="388"/>
      <c r="M441" s="385"/>
    </row>
    <row r="442" spans="1:13" x14ac:dyDescent="0.25">
      <c r="A442" s="382" t="s">
        <v>814</v>
      </c>
      <c r="B442" s="386" t="s">
        <v>297</v>
      </c>
      <c r="C442" s="363"/>
      <c r="D442" s="386" t="s">
        <v>297</v>
      </c>
      <c r="E442" s="386" t="s">
        <v>297</v>
      </c>
      <c r="F442" s="363"/>
      <c r="G442" s="363"/>
      <c r="H442" s="363"/>
      <c r="I442" s="363"/>
      <c r="J442" s="363"/>
      <c r="K442" s="363"/>
      <c r="L442" s="388"/>
      <c r="M442" s="385"/>
    </row>
    <row r="443" spans="1:13" x14ac:dyDescent="0.25">
      <c r="A443" s="382" t="s">
        <v>815</v>
      </c>
      <c r="B443" s="389"/>
      <c r="C443" s="389"/>
      <c r="D443" s="390" t="s">
        <v>297</v>
      </c>
      <c r="E443" s="389"/>
      <c r="F443" s="390" t="s">
        <v>297</v>
      </c>
      <c r="G443" s="390" t="s">
        <v>297</v>
      </c>
      <c r="H443" s="390" t="s">
        <v>297</v>
      </c>
      <c r="I443" s="390" t="s">
        <v>297</v>
      </c>
      <c r="J443" s="389"/>
      <c r="K443" s="389"/>
      <c r="L443" s="391"/>
      <c r="M443" s="361"/>
    </row>
    <row r="444" spans="1:13" x14ac:dyDescent="0.25">
      <c r="A444" s="382" t="s">
        <v>816</v>
      </c>
      <c r="B444" s="390" t="s">
        <v>297</v>
      </c>
      <c r="C444" s="389"/>
      <c r="D444" s="389"/>
      <c r="E444" s="389"/>
      <c r="F444" s="389" t="s">
        <v>297</v>
      </c>
      <c r="G444" s="389"/>
      <c r="H444" s="389"/>
      <c r="I444" s="389"/>
      <c r="J444" s="389"/>
      <c r="K444" s="389"/>
      <c r="L444" s="391"/>
      <c r="M444" s="361"/>
    </row>
    <row r="445" spans="1:13" x14ac:dyDescent="0.25">
      <c r="A445" s="382" t="s">
        <v>817</v>
      </c>
      <c r="B445" s="390" t="s">
        <v>297</v>
      </c>
      <c r="C445" s="389"/>
      <c r="D445" s="389"/>
      <c r="E445" s="389"/>
      <c r="F445" s="389"/>
      <c r="G445" s="389"/>
      <c r="H445" s="389"/>
      <c r="I445" s="389"/>
      <c r="J445" s="389"/>
      <c r="K445" s="389"/>
      <c r="L445" s="391"/>
      <c r="M445" s="361"/>
    </row>
    <row r="446" spans="1:13" x14ac:dyDescent="0.25">
      <c r="A446" s="382" t="s">
        <v>818</v>
      </c>
      <c r="B446" s="390" t="s">
        <v>297</v>
      </c>
      <c r="C446" s="389"/>
      <c r="D446" s="390" t="s">
        <v>297</v>
      </c>
      <c r="E446" s="390" t="s">
        <v>297</v>
      </c>
      <c r="F446" s="390" t="s">
        <v>297</v>
      </c>
      <c r="G446" s="389"/>
      <c r="H446" s="389"/>
      <c r="I446" s="389"/>
      <c r="J446" s="389"/>
      <c r="K446" s="389"/>
      <c r="L446" s="392" t="s">
        <v>297</v>
      </c>
      <c r="M446" s="361"/>
    </row>
    <row r="447" spans="1:13" x14ac:dyDescent="0.25">
      <c r="A447" s="382" t="s">
        <v>819</v>
      </c>
      <c r="B447" s="390" t="s">
        <v>297</v>
      </c>
      <c r="C447" s="389"/>
      <c r="D447" s="389"/>
      <c r="E447" s="389"/>
      <c r="F447" s="389"/>
      <c r="G447" s="389"/>
      <c r="H447" s="389"/>
      <c r="I447" s="389"/>
      <c r="J447" s="389"/>
      <c r="K447" s="389"/>
      <c r="L447" s="391"/>
      <c r="M447" s="361"/>
    </row>
    <row r="448" spans="1:13" x14ac:dyDescent="0.25">
      <c r="A448" s="382" t="s">
        <v>820</v>
      </c>
      <c r="B448" s="390" t="s">
        <v>297</v>
      </c>
      <c r="C448" s="389"/>
      <c r="D448" s="389"/>
      <c r="E448" s="389"/>
      <c r="F448" s="389"/>
      <c r="G448" s="389"/>
      <c r="H448" s="389"/>
      <c r="I448" s="389"/>
      <c r="J448" s="389"/>
      <c r="K448" s="389"/>
      <c r="L448" s="391"/>
      <c r="M448" s="361"/>
    </row>
    <row r="449" spans="1:13" x14ac:dyDescent="0.25">
      <c r="A449" s="382" t="s">
        <v>821</v>
      </c>
      <c r="B449" s="390" t="s">
        <v>297</v>
      </c>
      <c r="C449" s="389"/>
      <c r="D449" s="389"/>
      <c r="E449" s="389"/>
      <c r="F449" s="389"/>
      <c r="G449" s="389"/>
      <c r="H449" s="389"/>
      <c r="I449" s="389"/>
      <c r="J449" s="389"/>
      <c r="K449" s="389"/>
      <c r="L449" s="391"/>
      <c r="M449" s="361"/>
    </row>
    <row r="450" spans="1:13" x14ac:dyDescent="0.25">
      <c r="A450" s="382" t="s">
        <v>822</v>
      </c>
      <c r="B450" s="389"/>
      <c r="C450" s="389"/>
      <c r="D450" s="389"/>
      <c r="E450" s="390" t="s">
        <v>297</v>
      </c>
      <c r="F450" s="389"/>
      <c r="G450" s="389"/>
      <c r="H450" s="389"/>
      <c r="I450" s="389"/>
      <c r="J450" s="389"/>
      <c r="K450" s="389"/>
      <c r="L450" s="391"/>
      <c r="M450" s="361"/>
    </row>
    <row r="451" spans="1:13" x14ac:dyDescent="0.25">
      <c r="A451" s="382" t="s">
        <v>823</v>
      </c>
      <c r="B451" s="389"/>
      <c r="C451" s="389"/>
      <c r="D451" s="389"/>
      <c r="E451" s="389"/>
      <c r="F451" s="389"/>
      <c r="G451" s="389"/>
      <c r="H451" s="389"/>
      <c r="I451" s="389"/>
      <c r="J451" s="389"/>
      <c r="K451" s="389"/>
      <c r="L451" s="392" t="s">
        <v>297</v>
      </c>
      <c r="M451" s="361"/>
    </row>
    <row r="452" spans="1:13" x14ac:dyDescent="0.25">
      <c r="A452" s="382" t="s">
        <v>824</v>
      </c>
      <c r="B452" s="390" t="s">
        <v>297</v>
      </c>
      <c r="C452" s="389"/>
      <c r="D452" s="390" t="s">
        <v>297</v>
      </c>
      <c r="E452" s="389"/>
      <c r="F452" s="389"/>
      <c r="G452" s="389"/>
      <c r="H452" s="389"/>
      <c r="I452" s="389"/>
      <c r="J452" s="389"/>
      <c r="K452" s="389"/>
      <c r="L452" s="391"/>
      <c r="M452" s="361"/>
    </row>
    <row r="453" spans="1:13" x14ac:dyDescent="0.25">
      <c r="A453" s="382" t="s">
        <v>825</v>
      </c>
      <c r="B453" s="389"/>
      <c r="C453" s="389"/>
      <c r="D453" s="389"/>
      <c r="E453" s="389"/>
      <c r="F453" s="389"/>
      <c r="G453" s="389"/>
      <c r="H453" s="389"/>
      <c r="I453" s="389"/>
      <c r="J453" s="389"/>
      <c r="K453" s="390" t="s">
        <v>297</v>
      </c>
      <c r="L453" s="391"/>
      <c r="M453" s="361"/>
    </row>
    <row r="454" spans="1:13" x14ac:dyDescent="0.25">
      <c r="A454" s="382" t="s">
        <v>826</v>
      </c>
      <c r="B454" s="390" t="s">
        <v>297</v>
      </c>
      <c r="C454" s="389"/>
      <c r="D454" s="389"/>
      <c r="E454" s="389"/>
      <c r="F454" s="389"/>
      <c r="G454" s="389"/>
      <c r="H454" s="389"/>
      <c r="I454" s="389"/>
      <c r="J454" s="389"/>
      <c r="K454" s="389"/>
      <c r="L454" s="391"/>
      <c r="M454" s="361"/>
    </row>
    <row r="455" spans="1:13" x14ac:dyDescent="0.25">
      <c r="A455" s="382" t="s">
        <v>827</v>
      </c>
      <c r="B455" s="390" t="s">
        <v>297</v>
      </c>
      <c r="C455" s="389"/>
      <c r="D455" s="390" t="s">
        <v>297</v>
      </c>
      <c r="E455" s="389"/>
      <c r="F455" s="389"/>
      <c r="G455" s="389"/>
      <c r="H455" s="389"/>
      <c r="I455" s="389"/>
      <c r="J455" s="389"/>
      <c r="K455" s="389"/>
      <c r="L455" s="391"/>
      <c r="M455" s="361"/>
    </row>
    <row r="456" spans="1:13" x14ac:dyDescent="0.25">
      <c r="A456" s="382" t="s">
        <v>828</v>
      </c>
      <c r="B456" s="389"/>
      <c r="C456" s="389"/>
      <c r="D456" s="390" t="s">
        <v>297</v>
      </c>
      <c r="E456" s="390" t="s">
        <v>297</v>
      </c>
      <c r="F456" s="390" t="s">
        <v>297</v>
      </c>
      <c r="G456" s="390" t="s">
        <v>297</v>
      </c>
      <c r="H456" s="390" t="s">
        <v>297</v>
      </c>
      <c r="I456" s="390" t="s">
        <v>297</v>
      </c>
      <c r="J456" s="390" t="s">
        <v>297</v>
      </c>
      <c r="K456" s="389"/>
      <c r="L456" s="391"/>
      <c r="M456" s="361"/>
    </row>
    <row r="457" spans="1:13" x14ac:dyDescent="0.25">
      <c r="A457" s="382" t="s">
        <v>829</v>
      </c>
      <c r="B457" s="390" t="s">
        <v>297</v>
      </c>
      <c r="C457" s="389"/>
      <c r="D457" s="389"/>
      <c r="E457" s="389"/>
      <c r="F457" s="389"/>
      <c r="G457" s="389"/>
      <c r="H457" s="389"/>
      <c r="I457" s="389"/>
      <c r="J457" s="389"/>
      <c r="K457" s="389"/>
      <c r="L457" s="391"/>
      <c r="M457" s="361"/>
    </row>
    <row r="458" spans="1:13" x14ac:dyDescent="0.25">
      <c r="A458" s="382" t="s">
        <v>830</v>
      </c>
      <c r="B458" s="390" t="s">
        <v>297</v>
      </c>
      <c r="C458" s="389"/>
      <c r="D458" s="389"/>
      <c r="E458" s="390" t="s">
        <v>297</v>
      </c>
      <c r="F458" s="389"/>
      <c r="G458" s="389"/>
      <c r="H458" s="389"/>
      <c r="I458" s="389"/>
      <c r="J458" s="389"/>
      <c r="K458" s="389"/>
      <c r="L458" s="391"/>
      <c r="M458" s="361"/>
    </row>
    <row r="459" spans="1:13" ht="15.75" thickBot="1" x14ac:dyDescent="0.3">
      <c r="A459" s="393" t="s">
        <v>831</v>
      </c>
      <c r="B459" s="394"/>
      <c r="C459" s="395" t="s">
        <v>297</v>
      </c>
      <c r="D459" s="395" t="s">
        <v>297</v>
      </c>
      <c r="E459" s="394"/>
      <c r="F459" s="394"/>
      <c r="G459" s="394"/>
      <c r="H459" s="394"/>
      <c r="I459" s="394"/>
      <c r="J459" s="394"/>
      <c r="K459" s="394"/>
      <c r="L459" s="396"/>
      <c r="M459" s="361"/>
    </row>
    <row r="463" spans="1:13" x14ac:dyDescent="0.25">
      <c r="B463" s="2294" t="s">
        <v>351</v>
      </c>
      <c r="C463" s="2294"/>
      <c r="D463" s="2294"/>
      <c r="E463" s="2294"/>
      <c r="F463" s="2294"/>
      <c r="G463" s="2294"/>
      <c r="H463" s="2294"/>
      <c r="I463" s="2294"/>
      <c r="J463" s="2294"/>
    </row>
    <row r="464" spans="1:13" x14ac:dyDescent="0.25">
      <c r="B464" s="2294"/>
      <c r="C464" s="2294"/>
      <c r="D464" s="2294"/>
      <c r="E464" s="2294"/>
      <c r="F464" s="2294"/>
      <c r="G464" s="2294"/>
      <c r="H464" s="2294"/>
      <c r="I464" s="2294"/>
      <c r="J464" s="2294"/>
    </row>
    <row r="465" spans="1:10" x14ac:dyDescent="0.25">
      <c r="A465" s="70"/>
      <c r="B465" t="s">
        <v>352</v>
      </c>
      <c r="D465" s="71"/>
      <c r="E465" t="s">
        <v>353</v>
      </c>
      <c r="I465" s="72"/>
      <c r="J465" t="s">
        <v>354</v>
      </c>
    </row>
    <row r="468" spans="1:10" x14ac:dyDescent="0.25">
      <c r="E468" s="399"/>
      <c r="F468" s="74" t="s">
        <v>832</v>
      </c>
      <c r="G468" s="74" t="s">
        <v>292</v>
      </c>
      <c r="H468" s="74" t="s">
        <v>355</v>
      </c>
    </row>
    <row r="469" spans="1:10" x14ac:dyDescent="0.25">
      <c r="E469" s="402" t="s">
        <v>807</v>
      </c>
      <c r="F469" s="403">
        <v>742811.23</v>
      </c>
      <c r="G469" s="403">
        <v>283170</v>
      </c>
      <c r="H469" s="404">
        <f>G469/F469</f>
        <v>0.38121394583654855</v>
      </c>
    </row>
    <row r="470" spans="1:10" x14ac:dyDescent="0.25">
      <c r="E470" s="405" t="s">
        <v>808</v>
      </c>
      <c r="F470" s="406">
        <v>1913683.1</v>
      </c>
      <c r="G470" s="406">
        <v>579000</v>
      </c>
      <c r="H470" s="407">
        <f t="shared" ref="H470:H493" si="9">G470/F470</f>
        <v>0.30255793135237491</v>
      </c>
    </row>
    <row r="471" spans="1:10" x14ac:dyDescent="0.25">
      <c r="E471" s="402" t="s">
        <v>809</v>
      </c>
      <c r="F471" s="403">
        <v>1594848.03</v>
      </c>
      <c r="G471" s="403">
        <v>28000</v>
      </c>
      <c r="H471" s="404">
        <f t="shared" si="9"/>
        <v>1.7556531702898361E-2</v>
      </c>
    </row>
    <row r="472" spans="1:10" x14ac:dyDescent="0.25">
      <c r="E472" s="408" t="s">
        <v>810</v>
      </c>
      <c r="F472" s="409">
        <v>3330.1</v>
      </c>
      <c r="G472" s="409">
        <v>52700</v>
      </c>
      <c r="H472" s="410">
        <f t="shared" si="9"/>
        <v>15.82535059007237</v>
      </c>
    </row>
    <row r="473" spans="1:10" x14ac:dyDescent="0.25">
      <c r="E473" s="402" t="s">
        <v>811</v>
      </c>
      <c r="F473" s="403">
        <v>384667</v>
      </c>
      <c r="G473" s="403">
        <v>198610</v>
      </c>
      <c r="H473" s="404">
        <f t="shared" si="9"/>
        <v>0.51631671029747805</v>
      </c>
    </row>
    <row r="474" spans="1:10" x14ac:dyDescent="0.25">
      <c r="E474" s="405" t="s">
        <v>812</v>
      </c>
      <c r="F474" s="406">
        <v>2042492.73</v>
      </c>
      <c r="G474" s="406">
        <v>602370</v>
      </c>
      <c r="H474" s="407">
        <f t="shared" si="9"/>
        <v>0.29491904238014105</v>
      </c>
    </row>
    <row r="475" spans="1:10" x14ac:dyDescent="0.25">
      <c r="E475" s="402" t="s">
        <v>813</v>
      </c>
      <c r="F475" s="403">
        <v>1274593.1299999999</v>
      </c>
      <c r="G475" s="403">
        <v>850210</v>
      </c>
      <c r="H475" s="404">
        <f t="shared" si="9"/>
        <v>0.6670442355200833</v>
      </c>
    </row>
    <row r="476" spans="1:10" x14ac:dyDescent="0.25">
      <c r="E476" s="411" t="s">
        <v>814</v>
      </c>
      <c r="F476" s="412">
        <v>4143171.58</v>
      </c>
      <c r="G476" s="412">
        <v>372000</v>
      </c>
      <c r="H476" s="413">
        <f t="shared" si="9"/>
        <v>8.9786288792799637E-2</v>
      </c>
    </row>
    <row r="477" spans="1:10" x14ac:dyDescent="0.25">
      <c r="E477" s="408" t="s">
        <v>815</v>
      </c>
      <c r="F477" s="414">
        <v>78940</v>
      </c>
      <c r="G477" s="414">
        <v>225590</v>
      </c>
      <c r="H477" s="410">
        <f t="shared" si="9"/>
        <v>2.8577400557385357</v>
      </c>
    </row>
    <row r="478" spans="1:10" x14ac:dyDescent="0.25">
      <c r="E478" s="402" t="s">
        <v>816</v>
      </c>
      <c r="F478" s="415">
        <v>526262</v>
      </c>
      <c r="G478" s="415">
        <v>35250</v>
      </c>
      <c r="H478" s="404">
        <f t="shared" si="9"/>
        <v>6.6981845544614657E-2</v>
      </c>
    </row>
    <row r="479" spans="1:10" x14ac:dyDescent="0.25">
      <c r="E479" s="408" t="s">
        <v>817</v>
      </c>
      <c r="F479" s="414">
        <v>26280</v>
      </c>
      <c r="G479" s="414">
        <v>48000</v>
      </c>
      <c r="H479" s="410">
        <f t="shared" si="9"/>
        <v>1.8264840182648401</v>
      </c>
    </row>
    <row r="480" spans="1:10" x14ac:dyDescent="0.25">
      <c r="E480" s="416" t="s">
        <v>818</v>
      </c>
      <c r="F480" s="417">
        <v>438577.8</v>
      </c>
      <c r="G480" s="417">
        <v>412730</v>
      </c>
      <c r="H480" s="418">
        <f t="shared" si="9"/>
        <v>0.94106450440491973</v>
      </c>
    </row>
    <row r="481" spans="5:8" x14ac:dyDescent="0.25">
      <c r="E481" s="402" t="s">
        <v>819</v>
      </c>
      <c r="F481" s="415">
        <v>253515</v>
      </c>
      <c r="G481" s="419">
        <v>0</v>
      </c>
      <c r="H481" s="404">
        <f t="shared" si="9"/>
        <v>0</v>
      </c>
    </row>
    <row r="482" spans="5:8" x14ac:dyDescent="0.25">
      <c r="E482" s="402" t="s">
        <v>820</v>
      </c>
      <c r="F482" s="415">
        <v>1083266.2</v>
      </c>
      <c r="G482" s="419">
        <v>0</v>
      </c>
      <c r="H482" s="404">
        <f t="shared" si="9"/>
        <v>0</v>
      </c>
    </row>
    <row r="483" spans="5:8" x14ac:dyDescent="0.25">
      <c r="E483" s="402" t="s">
        <v>821</v>
      </c>
      <c r="F483" s="415">
        <v>273607.5</v>
      </c>
      <c r="G483" s="415">
        <v>55000</v>
      </c>
      <c r="H483" s="404">
        <f t="shared" si="9"/>
        <v>0.20101788145427299</v>
      </c>
    </row>
    <row r="484" spans="5:8" x14ac:dyDescent="0.25">
      <c r="E484" s="405" t="s">
        <v>822</v>
      </c>
      <c r="F484" s="420">
        <v>1045794.1</v>
      </c>
      <c r="G484" s="420">
        <v>40000</v>
      </c>
      <c r="H484" s="407">
        <f t="shared" si="9"/>
        <v>3.8248446802291197E-2</v>
      </c>
    </row>
    <row r="485" spans="5:8" x14ac:dyDescent="0.25">
      <c r="E485" s="402" t="s">
        <v>823</v>
      </c>
      <c r="F485" s="415">
        <v>528437.89999999991</v>
      </c>
      <c r="G485" s="415">
        <v>60000</v>
      </c>
      <c r="H485" s="404">
        <f t="shared" si="9"/>
        <v>0.11354219672737328</v>
      </c>
    </row>
    <row r="486" spans="5:8" x14ac:dyDescent="0.25">
      <c r="E486" s="408" t="s">
        <v>824</v>
      </c>
      <c r="F486" s="414">
        <v>4950</v>
      </c>
      <c r="G486" s="414">
        <v>65000</v>
      </c>
      <c r="H486" s="410">
        <f t="shared" si="9"/>
        <v>13.131313131313131</v>
      </c>
    </row>
    <row r="487" spans="5:8" x14ac:dyDescent="0.25">
      <c r="E487" s="402" t="s">
        <v>825</v>
      </c>
      <c r="F487" s="415">
        <v>142183.03</v>
      </c>
      <c r="G487" s="415">
        <v>30000</v>
      </c>
      <c r="H487" s="404">
        <f t="shared" si="9"/>
        <v>0.21099564413559058</v>
      </c>
    </row>
    <row r="488" spans="5:8" x14ac:dyDescent="0.25">
      <c r="E488" s="402" t="s">
        <v>826</v>
      </c>
      <c r="F488" s="419">
        <v>0</v>
      </c>
      <c r="G488" s="415">
        <v>38500</v>
      </c>
      <c r="H488" s="404" t="s">
        <v>355</v>
      </c>
    </row>
    <row r="489" spans="5:8" x14ac:dyDescent="0.25">
      <c r="E489" s="402" t="s">
        <v>827</v>
      </c>
      <c r="F489" s="415">
        <v>254282</v>
      </c>
      <c r="G489" s="415">
        <v>169350</v>
      </c>
      <c r="H489" s="404">
        <f t="shared" si="9"/>
        <v>0.6659928740532165</v>
      </c>
    </row>
    <row r="490" spans="5:8" x14ac:dyDescent="0.25">
      <c r="E490" s="408" t="s">
        <v>828</v>
      </c>
      <c r="F490" s="414">
        <v>206940</v>
      </c>
      <c r="G490" s="414">
        <v>724000</v>
      </c>
      <c r="H490" s="410">
        <f t="shared" si="9"/>
        <v>3.4985986276215328</v>
      </c>
    </row>
    <row r="491" spans="5:8" x14ac:dyDescent="0.25">
      <c r="E491" s="402" t="s">
        <v>829</v>
      </c>
      <c r="F491" s="415">
        <v>183147.3</v>
      </c>
      <c r="G491" s="415">
        <v>22500</v>
      </c>
      <c r="H491" s="404">
        <f t="shared" si="9"/>
        <v>0.12285193393514401</v>
      </c>
    </row>
    <row r="492" spans="5:8" x14ac:dyDescent="0.25">
      <c r="E492" s="402" t="s">
        <v>830</v>
      </c>
      <c r="F492" s="415">
        <v>387525</v>
      </c>
      <c r="G492" s="415">
        <v>196940</v>
      </c>
      <c r="H492" s="404">
        <f t="shared" si="9"/>
        <v>0.5081994710018708</v>
      </c>
    </row>
    <row r="493" spans="5:8" x14ac:dyDescent="0.25">
      <c r="E493" s="402" t="s">
        <v>831</v>
      </c>
      <c r="F493" s="415">
        <v>52000</v>
      </c>
      <c r="G493" s="415">
        <v>8468</v>
      </c>
      <c r="H493" s="404">
        <f t="shared" si="9"/>
        <v>0.16284615384615383</v>
      </c>
    </row>
    <row r="528" ht="15.75" thickBot="1" x14ac:dyDescent="0.3"/>
    <row r="529" spans="1:12" x14ac:dyDescent="0.25">
      <c r="A529" s="2295" t="s">
        <v>833</v>
      </c>
      <c r="B529" s="426" t="s">
        <v>482</v>
      </c>
      <c r="C529" s="2297">
        <v>10690</v>
      </c>
      <c r="D529" s="2298"/>
      <c r="E529" s="2298"/>
      <c r="F529" s="2298"/>
      <c r="G529" s="2299" t="s">
        <v>358</v>
      </c>
      <c r="H529" s="2300"/>
      <c r="I529" s="2300"/>
      <c r="J529" s="2301"/>
      <c r="K529" s="2305"/>
      <c r="L529" s="2306"/>
    </row>
    <row r="530" spans="1:12" x14ac:dyDescent="0.25">
      <c r="A530" s="2296"/>
      <c r="B530" s="427" t="s">
        <v>1</v>
      </c>
      <c r="C530" s="2273">
        <v>135833094.05000001</v>
      </c>
      <c r="D530" s="2307"/>
      <c r="E530" s="2307"/>
      <c r="F530" s="2307"/>
      <c r="G530" s="2302"/>
      <c r="H530" s="2303"/>
      <c r="I530" s="2303"/>
      <c r="J530" s="2304"/>
      <c r="K530" s="2273">
        <v>5097438</v>
      </c>
      <c r="L530" s="2274"/>
    </row>
    <row r="531" spans="1:12" ht="31.5" x14ac:dyDescent="0.25">
      <c r="A531" s="2296"/>
      <c r="B531" s="428"/>
      <c r="C531" s="2275" t="s">
        <v>291</v>
      </c>
      <c r="D531" s="2276"/>
      <c r="E531" s="2276"/>
      <c r="F531" s="2276"/>
      <c r="G531" s="2302"/>
      <c r="H531" s="2303"/>
      <c r="I531" s="2303"/>
      <c r="J531" s="2304"/>
      <c r="K531" s="2275" t="s">
        <v>359</v>
      </c>
      <c r="L531" s="2277"/>
    </row>
    <row r="532" spans="1:12" ht="15.75" thickBot="1" x14ac:dyDescent="0.3">
      <c r="A532" s="429" t="s">
        <v>360</v>
      </c>
      <c r="B532" s="430" t="s">
        <v>361</v>
      </c>
      <c r="C532" s="431" t="s">
        <v>839</v>
      </c>
      <c r="D532" s="432" t="s">
        <v>355</v>
      </c>
      <c r="E532" s="433" t="s">
        <v>362</v>
      </c>
      <c r="F532" s="434" t="s">
        <v>355</v>
      </c>
      <c r="G532" s="431" t="s">
        <v>839</v>
      </c>
      <c r="H532" s="433" t="s">
        <v>355</v>
      </c>
      <c r="I532" s="433" t="s">
        <v>362</v>
      </c>
      <c r="J532" s="434" t="s">
        <v>355</v>
      </c>
      <c r="K532" s="431" t="s">
        <v>839</v>
      </c>
      <c r="L532" s="434" t="s">
        <v>363</v>
      </c>
    </row>
    <row r="533" spans="1:12" x14ac:dyDescent="0.25">
      <c r="A533" s="2278" t="s">
        <v>364</v>
      </c>
      <c r="B533" s="435" t="s">
        <v>365</v>
      </c>
      <c r="C533" s="492">
        <v>95435</v>
      </c>
      <c r="D533" s="493">
        <f>C533/$C$530</f>
        <v>7.0259019473465343E-4</v>
      </c>
      <c r="E533" s="494">
        <v>52</v>
      </c>
      <c r="F533" s="495">
        <f>E533/$C$529</f>
        <v>4.8643592142188965E-3</v>
      </c>
      <c r="G533" s="2281">
        <f>SUM(C533:C536)</f>
        <v>764037</v>
      </c>
      <c r="H533" s="2284">
        <f>SUM(D533:D536)</f>
        <v>5.6248221785977935E-3</v>
      </c>
      <c r="I533" s="2287">
        <f>SUM(E533:E536)</f>
        <v>299</v>
      </c>
      <c r="J533" s="2290">
        <f>SUM(F533:F536)</f>
        <v>2.7970065481758653E-2</v>
      </c>
      <c r="K533" s="496"/>
      <c r="L533" s="497"/>
    </row>
    <row r="534" spans="1:12" x14ac:dyDescent="0.25">
      <c r="A534" s="2279"/>
      <c r="B534" s="436" t="s">
        <v>366</v>
      </c>
      <c r="C534" s="498">
        <f>2500+11152+850</f>
        <v>14502</v>
      </c>
      <c r="D534" s="499">
        <f t="shared" ref="D534:D560" si="10">C534/$C$530</f>
        <v>1.0676337825789222E-4</v>
      </c>
      <c r="E534" s="500">
        <v>18</v>
      </c>
      <c r="F534" s="501">
        <f t="shared" ref="F534:F560" si="11">E534/$C$529</f>
        <v>1.6838166510757717E-3</v>
      </c>
      <c r="G534" s="2282"/>
      <c r="H534" s="2285"/>
      <c r="I534" s="2288"/>
      <c r="J534" s="2291"/>
      <c r="K534" s="496"/>
      <c r="L534" s="497"/>
    </row>
    <row r="535" spans="1:12" x14ac:dyDescent="0.25">
      <c r="A535" s="2279"/>
      <c r="B535" s="436" t="s">
        <v>367</v>
      </c>
      <c r="C535" s="498">
        <v>69030</v>
      </c>
      <c r="D535" s="499">
        <f t="shared" si="10"/>
        <v>5.0819721425612331E-4</v>
      </c>
      <c r="E535" s="500">
        <v>28</v>
      </c>
      <c r="F535" s="501">
        <f t="shared" si="11"/>
        <v>2.6192703461178674E-3</v>
      </c>
      <c r="G535" s="2282"/>
      <c r="H535" s="2285"/>
      <c r="I535" s="2288"/>
      <c r="J535" s="2291"/>
      <c r="K535" s="496"/>
      <c r="L535" s="497"/>
    </row>
    <row r="536" spans="1:12" x14ac:dyDescent="0.25">
      <c r="A536" s="2280"/>
      <c r="B536" s="437" t="s">
        <v>368</v>
      </c>
      <c r="C536" s="502">
        <v>585070</v>
      </c>
      <c r="D536" s="503">
        <f t="shared" si="10"/>
        <v>4.3072713913491247E-3</v>
      </c>
      <c r="E536" s="504">
        <v>201</v>
      </c>
      <c r="F536" s="505">
        <f t="shared" si="11"/>
        <v>1.8802619270346117E-2</v>
      </c>
      <c r="G536" s="2283"/>
      <c r="H536" s="2286"/>
      <c r="I536" s="2289"/>
      <c r="J536" s="2292"/>
      <c r="K536" s="496"/>
      <c r="L536" s="497"/>
    </row>
    <row r="537" spans="1:12" x14ac:dyDescent="0.25">
      <c r="A537" s="2329" t="s">
        <v>369</v>
      </c>
      <c r="B537" s="438" t="s">
        <v>370</v>
      </c>
      <c r="C537" s="506">
        <v>251020</v>
      </c>
      <c r="D537" s="641">
        <f t="shared" si="10"/>
        <v>1.8480032554334647E-3</v>
      </c>
      <c r="E537" s="507">
        <v>56</v>
      </c>
      <c r="F537" s="508">
        <f t="shared" si="11"/>
        <v>5.2385406922357347E-3</v>
      </c>
      <c r="G537" s="2331">
        <f>SUM(C537:C538)</f>
        <v>437542.5</v>
      </c>
      <c r="H537" s="2333">
        <f>SUM(D537:D538)</f>
        <v>3.2211774535514967E-3</v>
      </c>
      <c r="I537" s="2335">
        <f>SUM(E537:E538)</f>
        <v>170</v>
      </c>
      <c r="J537" s="2308">
        <f>SUM(F537:F538)</f>
        <v>1.5902712815715623E-2</v>
      </c>
      <c r="K537" s="2337">
        <v>30000</v>
      </c>
      <c r="L537" s="2308">
        <f>K537/K530</f>
        <v>5.8853094436852396E-3</v>
      </c>
    </row>
    <row r="538" spans="1:12" x14ac:dyDescent="0.25">
      <c r="A538" s="2330"/>
      <c r="B538" s="439" t="s">
        <v>371</v>
      </c>
      <c r="C538" s="509">
        <v>186522.5</v>
      </c>
      <c r="D538" s="642">
        <f t="shared" si="10"/>
        <v>1.373174198118032E-3</v>
      </c>
      <c r="E538" s="510">
        <v>114</v>
      </c>
      <c r="F538" s="511">
        <f t="shared" si="11"/>
        <v>1.0664172123479887E-2</v>
      </c>
      <c r="G538" s="2332"/>
      <c r="H538" s="2334"/>
      <c r="I538" s="2336"/>
      <c r="J538" s="2309"/>
      <c r="K538" s="2338"/>
      <c r="L538" s="2309"/>
    </row>
    <row r="539" spans="1:12" x14ac:dyDescent="0.25">
      <c r="A539" s="2310" t="s">
        <v>372</v>
      </c>
      <c r="B539" s="440" t="s">
        <v>373</v>
      </c>
      <c r="C539" s="512">
        <v>17280</v>
      </c>
      <c r="D539" s="643">
        <f t="shared" si="10"/>
        <v>1.2721494802760843E-4</v>
      </c>
      <c r="E539" s="514">
        <v>19</v>
      </c>
      <c r="F539" s="515">
        <f t="shared" si="11"/>
        <v>1.7773620205799813E-3</v>
      </c>
      <c r="G539" s="2313">
        <f>SUM(C539:C542)</f>
        <v>104480</v>
      </c>
      <c r="H539" s="2317">
        <f>SUM(D539:D542)</f>
        <v>7.691792690928547E-4</v>
      </c>
      <c r="I539" s="2321">
        <f>SUM(E539:E542)</f>
        <v>45</v>
      </c>
      <c r="J539" s="2325">
        <f>SUM(F539:F542)</f>
        <v>4.2095416276894298E-3</v>
      </c>
      <c r="K539" s="496"/>
      <c r="L539" s="497"/>
    </row>
    <row r="540" spans="1:12" x14ac:dyDescent="0.25">
      <c r="A540" s="2311"/>
      <c r="B540" s="441" t="s">
        <v>375</v>
      </c>
      <c r="C540" s="516">
        <v>81000</v>
      </c>
      <c r="D540" s="643">
        <f t="shared" si="10"/>
        <v>5.9632006887941455E-4</v>
      </c>
      <c r="E540" s="513">
        <v>11</v>
      </c>
      <c r="F540" s="517">
        <f t="shared" si="11"/>
        <v>1.028999064546305E-3</v>
      </c>
      <c r="G540" s="2314"/>
      <c r="H540" s="2318"/>
      <c r="I540" s="2322"/>
      <c r="J540" s="2326"/>
      <c r="K540" s="496"/>
      <c r="L540" s="497"/>
    </row>
    <row r="541" spans="1:12" x14ac:dyDescent="0.25">
      <c r="A541" s="2311"/>
      <c r="B541" s="442" t="s">
        <v>376</v>
      </c>
      <c r="C541" s="518">
        <v>2000</v>
      </c>
      <c r="D541" s="643">
        <f t="shared" si="10"/>
        <v>1.4723952318010235E-5</v>
      </c>
      <c r="E541" s="519">
        <v>6</v>
      </c>
      <c r="F541" s="517">
        <f t="shared" si="11"/>
        <v>5.6127221702525728E-4</v>
      </c>
      <c r="G541" s="2315"/>
      <c r="H541" s="2319"/>
      <c r="I541" s="2323"/>
      <c r="J541" s="2327"/>
      <c r="K541" s="496"/>
      <c r="L541" s="497"/>
    </row>
    <row r="542" spans="1:12" x14ac:dyDescent="0.25">
      <c r="A542" s="2312"/>
      <c r="B542" s="443" t="s">
        <v>377</v>
      </c>
      <c r="C542" s="520">
        <v>4200</v>
      </c>
      <c r="D542" s="644">
        <f t="shared" si="10"/>
        <v>3.0920299867821494E-5</v>
      </c>
      <c r="E542" s="521">
        <v>9</v>
      </c>
      <c r="F542" s="522">
        <f t="shared" si="11"/>
        <v>8.4190832553788586E-4</v>
      </c>
      <c r="G542" s="2316"/>
      <c r="H542" s="2320"/>
      <c r="I542" s="2324"/>
      <c r="J542" s="2328"/>
      <c r="K542" s="496"/>
      <c r="L542" s="497"/>
    </row>
    <row r="543" spans="1:12" x14ac:dyDescent="0.25">
      <c r="A543" s="2357" t="s">
        <v>378</v>
      </c>
      <c r="B543" s="444" t="s">
        <v>379</v>
      </c>
      <c r="C543" s="523">
        <v>112100</v>
      </c>
      <c r="D543" s="645">
        <f t="shared" si="10"/>
        <v>8.2527752742447369E-4</v>
      </c>
      <c r="E543" s="525">
        <v>16</v>
      </c>
      <c r="F543" s="526">
        <f t="shared" si="11"/>
        <v>1.4967259120673526E-3</v>
      </c>
      <c r="G543" s="2360">
        <f>SUM(C543:C547)</f>
        <v>1227690</v>
      </c>
      <c r="H543" s="2364">
        <f>SUM(D543:D547)</f>
        <v>9.0382245106489928E-3</v>
      </c>
      <c r="I543" s="2368">
        <f>SUM(E543:E547)</f>
        <v>50</v>
      </c>
      <c r="J543" s="2372">
        <f>SUM(F543:F547)</f>
        <v>4.6772684752104769E-3</v>
      </c>
      <c r="K543" s="496"/>
      <c r="L543" s="497"/>
    </row>
    <row r="544" spans="1:12" x14ac:dyDescent="0.25">
      <c r="A544" s="2358"/>
      <c r="B544" s="445" t="s">
        <v>380</v>
      </c>
      <c r="C544" s="527">
        <v>31820</v>
      </c>
      <c r="D544" s="646">
        <f t="shared" si="10"/>
        <v>2.3425808137954285E-4</v>
      </c>
      <c r="E544" s="529">
        <v>11</v>
      </c>
      <c r="F544" s="530">
        <f t="shared" si="11"/>
        <v>1.028999064546305E-3</v>
      </c>
      <c r="G544" s="2361"/>
      <c r="H544" s="2365"/>
      <c r="I544" s="2369"/>
      <c r="J544" s="2373"/>
      <c r="K544" s="496"/>
      <c r="L544" s="497"/>
    </row>
    <row r="545" spans="1:12" x14ac:dyDescent="0.25">
      <c r="A545" s="2358"/>
      <c r="B545" s="446" t="s">
        <v>381</v>
      </c>
      <c r="C545" s="531">
        <v>36050</v>
      </c>
      <c r="D545" s="646">
        <f t="shared" si="10"/>
        <v>2.653992405321345E-4</v>
      </c>
      <c r="E545" s="532">
        <v>8</v>
      </c>
      <c r="F545" s="530">
        <f t="shared" si="11"/>
        <v>7.483629560336763E-4</v>
      </c>
      <c r="G545" s="2362"/>
      <c r="H545" s="2366"/>
      <c r="I545" s="2370"/>
      <c r="J545" s="2374"/>
      <c r="K545" s="496"/>
      <c r="L545" s="497"/>
    </row>
    <row r="546" spans="1:12" x14ac:dyDescent="0.25">
      <c r="A546" s="2358"/>
      <c r="B546" s="446" t="s">
        <v>382</v>
      </c>
      <c r="C546" s="531">
        <v>42500</v>
      </c>
      <c r="D546" s="646">
        <f t="shared" si="10"/>
        <v>3.1288398675771749E-4</v>
      </c>
      <c r="E546" s="532">
        <v>9</v>
      </c>
      <c r="F546" s="530">
        <f t="shared" si="11"/>
        <v>8.4190832553788586E-4</v>
      </c>
      <c r="G546" s="2362"/>
      <c r="H546" s="2366"/>
      <c r="I546" s="2370"/>
      <c r="J546" s="2374"/>
      <c r="K546" s="496"/>
      <c r="L546" s="497"/>
    </row>
    <row r="547" spans="1:12" x14ac:dyDescent="0.25">
      <c r="A547" s="2359"/>
      <c r="B547" s="447" t="s">
        <v>383</v>
      </c>
      <c r="C547" s="533">
        <v>1005220</v>
      </c>
      <c r="D547" s="647">
        <f t="shared" si="10"/>
        <v>7.4004056745551241E-3</v>
      </c>
      <c r="E547" s="535">
        <v>6</v>
      </c>
      <c r="F547" s="536">
        <f t="shared" si="11"/>
        <v>5.6127221702525728E-4</v>
      </c>
      <c r="G547" s="2363"/>
      <c r="H547" s="2367"/>
      <c r="I547" s="2371"/>
      <c r="J547" s="2375"/>
      <c r="K547" s="496"/>
      <c r="L547" s="497"/>
    </row>
    <row r="548" spans="1:12" x14ac:dyDescent="0.25">
      <c r="A548" s="2376" t="s">
        <v>384</v>
      </c>
      <c r="B548" s="448" t="s">
        <v>385</v>
      </c>
      <c r="C548" s="537">
        <v>784452</v>
      </c>
      <c r="D548" s="648">
        <f t="shared" si="10"/>
        <v>5.7751169218838829E-3</v>
      </c>
      <c r="E548" s="539">
        <v>311</v>
      </c>
      <c r="F548" s="540">
        <f t="shared" si="11"/>
        <v>2.9092609915809167E-2</v>
      </c>
      <c r="G548" s="2379">
        <f>SUM(C548:C557)</f>
        <v>11885453.25</v>
      </c>
      <c r="H548" s="2382">
        <f>SUM(D548:D557)</f>
        <v>8.7500423465469879E-2</v>
      </c>
      <c r="I548" s="2385">
        <f>SUM(E548:E557)</f>
        <v>2999</v>
      </c>
      <c r="J548" s="2388">
        <f>SUM(F548:F557)</f>
        <v>0.28054256314312437</v>
      </c>
      <c r="K548" s="541">
        <v>657000</v>
      </c>
      <c r="L548" s="2339">
        <f>(K555+K548)/K530</f>
        <v>0.46431560325010329</v>
      </c>
    </row>
    <row r="549" spans="1:12" x14ac:dyDescent="0.25">
      <c r="A549" s="2377"/>
      <c r="B549" s="449" t="s">
        <v>386</v>
      </c>
      <c r="C549" s="542">
        <f>1399714+600</f>
        <v>1400314</v>
      </c>
      <c r="D549" s="648">
        <f t="shared" si="10"/>
        <v>1.0309078283121092E-2</v>
      </c>
      <c r="E549" s="538">
        <v>706</v>
      </c>
      <c r="F549" s="543">
        <f t="shared" si="11"/>
        <v>6.604303086997193E-2</v>
      </c>
      <c r="G549" s="2380"/>
      <c r="H549" s="2383"/>
      <c r="I549" s="2386"/>
      <c r="J549" s="2389"/>
      <c r="K549" s="544"/>
      <c r="L549" s="2340"/>
    </row>
    <row r="550" spans="1:12" x14ac:dyDescent="0.25">
      <c r="A550" s="2377"/>
      <c r="B550" s="449" t="s">
        <v>387</v>
      </c>
      <c r="C550" s="542">
        <f>5173741.25+350+30000</f>
        <v>5204091.25</v>
      </c>
      <c r="D550" s="648">
        <f t="shared" si="10"/>
        <v>3.8312395711787142E-2</v>
      </c>
      <c r="E550" s="538">
        <v>455</v>
      </c>
      <c r="F550" s="543">
        <f t="shared" si="11"/>
        <v>4.2563143124415344E-2</v>
      </c>
      <c r="G550" s="2380"/>
      <c r="H550" s="2383"/>
      <c r="I550" s="2386"/>
      <c r="J550" s="2389"/>
      <c r="K550" s="544"/>
      <c r="L550" s="2340"/>
    </row>
    <row r="551" spans="1:12" x14ac:dyDescent="0.25">
      <c r="A551" s="2377"/>
      <c r="B551" s="449" t="s">
        <v>388</v>
      </c>
      <c r="C551" s="542">
        <v>9500</v>
      </c>
      <c r="D551" s="648">
        <f t="shared" si="10"/>
        <v>6.9938773510548616E-5</v>
      </c>
      <c r="E551" s="538">
        <v>2</v>
      </c>
      <c r="F551" s="543">
        <f t="shared" si="11"/>
        <v>1.8709073900841907E-4</v>
      </c>
      <c r="G551" s="2380"/>
      <c r="H551" s="2383"/>
      <c r="I551" s="2386"/>
      <c r="J551" s="2389"/>
      <c r="K551" s="544"/>
      <c r="L551" s="2340"/>
    </row>
    <row r="552" spans="1:12" x14ac:dyDescent="0.25">
      <c r="A552" s="2377"/>
      <c r="B552" s="449" t="s">
        <v>389</v>
      </c>
      <c r="C552" s="542">
        <f>1097885.5+300+500</f>
        <v>1098685.5</v>
      </c>
      <c r="D552" s="648">
        <f t="shared" si="10"/>
        <v>8.0884964572446177E-3</v>
      </c>
      <c r="E552" s="538">
        <v>404</v>
      </c>
      <c r="F552" s="543">
        <f t="shared" si="11"/>
        <v>3.7792329279700658E-2</v>
      </c>
      <c r="G552" s="2380"/>
      <c r="H552" s="2383"/>
      <c r="I552" s="2386"/>
      <c r="J552" s="2389"/>
      <c r="K552" s="544"/>
      <c r="L552" s="2340"/>
    </row>
    <row r="553" spans="1:12" x14ac:dyDescent="0.25">
      <c r="A553" s="2377"/>
      <c r="B553" s="449" t="s">
        <v>390</v>
      </c>
      <c r="C553" s="542">
        <f>162941+75280</f>
        <v>238221</v>
      </c>
      <c r="D553" s="648">
        <f t="shared" si="10"/>
        <v>1.7537773225743581E-3</v>
      </c>
      <c r="E553" s="538">
        <f>141+54</f>
        <v>195</v>
      </c>
      <c r="F553" s="543">
        <f t="shared" si="11"/>
        <v>1.824134705332086E-2</v>
      </c>
      <c r="G553" s="2380"/>
      <c r="H553" s="2383"/>
      <c r="I553" s="2386"/>
      <c r="J553" s="2389"/>
      <c r="K553" s="544">
        <v>28000</v>
      </c>
      <c r="L553" s="2340"/>
    </row>
    <row r="554" spans="1:12" x14ac:dyDescent="0.25">
      <c r="A554" s="2377"/>
      <c r="B554" s="449" t="s">
        <v>391</v>
      </c>
      <c r="C554" s="542">
        <v>605430.5</v>
      </c>
      <c r="D554" s="648">
        <f t="shared" si="10"/>
        <v>4.4571649069345479E-3</v>
      </c>
      <c r="E554" s="538">
        <v>444</v>
      </c>
      <c r="F554" s="543">
        <f t="shared" si="11"/>
        <v>4.1534144059869035E-2</v>
      </c>
      <c r="G554" s="2380"/>
      <c r="H554" s="2383"/>
      <c r="I554" s="2386"/>
      <c r="J554" s="2389"/>
      <c r="K554" s="544"/>
      <c r="L554" s="2340"/>
    </row>
    <row r="555" spans="1:12" x14ac:dyDescent="0.25">
      <c r="A555" s="2377"/>
      <c r="B555" s="449" t="s">
        <v>392</v>
      </c>
      <c r="C555" s="542">
        <v>1200779</v>
      </c>
      <c r="D555" s="648">
        <f t="shared" si="10"/>
        <v>8.840106370234007E-3</v>
      </c>
      <c r="E555" s="538">
        <v>173</v>
      </c>
      <c r="F555" s="543">
        <f t="shared" si="11"/>
        <v>1.618334892422825E-2</v>
      </c>
      <c r="G555" s="2380"/>
      <c r="H555" s="2383"/>
      <c r="I555" s="2386"/>
      <c r="J555" s="2389"/>
      <c r="K555" s="544">
        <v>1709820</v>
      </c>
      <c r="L555" s="2340"/>
    </row>
    <row r="556" spans="1:12" x14ac:dyDescent="0.25">
      <c r="A556" s="2377"/>
      <c r="B556" s="449" t="s">
        <v>393</v>
      </c>
      <c r="C556" s="542">
        <v>367350</v>
      </c>
      <c r="D556" s="648">
        <f t="shared" si="10"/>
        <v>2.7044219420105302E-3</v>
      </c>
      <c r="E556" s="538">
        <v>199</v>
      </c>
      <c r="F556" s="543">
        <f t="shared" si="11"/>
        <v>1.8615528531337699E-2</v>
      </c>
      <c r="G556" s="2380"/>
      <c r="H556" s="2383"/>
      <c r="I556" s="2386"/>
      <c r="J556" s="2389"/>
      <c r="K556" s="544"/>
      <c r="L556" s="2340"/>
    </row>
    <row r="557" spans="1:12" x14ac:dyDescent="0.25">
      <c r="A557" s="2378"/>
      <c r="B557" s="450" t="s">
        <v>394</v>
      </c>
      <c r="C557" s="545">
        <v>976630</v>
      </c>
      <c r="D557" s="649">
        <f t="shared" si="10"/>
        <v>7.1899267761691681E-3</v>
      </c>
      <c r="E557" s="546">
        <v>110</v>
      </c>
      <c r="F557" s="547">
        <f t="shared" si="11"/>
        <v>1.028999064546305E-2</v>
      </c>
      <c r="G557" s="2381"/>
      <c r="H557" s="2384"/>
      <c r="I557" s="2387"/>
      <c r="J557" s="2390"/>
      <c r="K557" s="548"/>
      <c r="L557" s="2341"/>
    </row>
    <row r="558" spans="1:12" x14ac:dyDescent="0.25">
      <c r="A558" s="2342" t="s">
        <v>1657</v>
      </c>
      <c r="B558" s="451" t="s">
        <v>395</v>
      </c>
      <c r="C558" s="549">
        <v>62319.8</v>
      </c>
      <c r="D558" s="650">
        <f t="shared" si="10"/>
        <v>4.5879688183396715E-4</v>
      </c>
      <c r="E558" s="551">
        <v>49</v>
      </c>
      <c r="F558" s="552">
        <f t="shared" si="11"/>
        <v>4.5837231057062671E-3</v>
      </c>
      <c r="G558" s="2345">
        <f>SUM(C558:C560)</f>
        <v>651189.80000000005</v>
      </c>
      <c r="H558" s="2348">
        <f>SUM(D558:D560)</f>
        <v>4.7940437825873105E-3</v>
      </c>
      <c r="I558" s="2351">
        <f>SUM(E558:E560)</f>
        <v>334</v>
      </c>
      <c r="J558" s="2354">
        <f>SUM(F558:F560)</f>
        <v>3.1244153414405989E-2</v>
      </c>
      <c r="K558" s="496"/>
      <c r="L558" s="497"/>
    </row>
    <row r="559" spans="1:12" x14ac:dyDescent="0.25">
      <c r="A559" s="2343"/>
      <c r="B559" s="452" t="s">
        <v>396</v>
      </c>
      <c r="C559" s="553">
        <v>259140</v>
      </c>
      <c r="D559" s="651">
        <f t="shared" si="10"/>
        <v>1.9077825018445863E-3</v>
      </c>
      <c r="E559" s="554">
        <v>88</v>
      </c>
      <c r="F559" s="555">
        <f t="shared" si="11"/>
        <v>8.2319925163704399E-3</v>
      </c>
      <c r="G559" s="2346"/>
      <c r="H559" s="2349"/>
      <c r="I559" s="2352"/>
      <c r="J559" s="2355"/>
      <c r="K559" s="496"/>
      <c r="L559" s="497"/>
    </row>
    <row r="560" spans="1:12" ht="15.75" thickBot="1" x14ac:dyDescent="0.3">
      <c r="A560" s="2344"/>
      <c r="B560" s="453" t="s">
        <v>397</v>
      </c>
      <c r="C560" s="556">
        <v>329730</v>
      </c>
      <c r="D560" s="651">
        <f t="shared" si="10"/>
        <v>2.4274643989087574E-3</v>
      </c>
      <c r="E560" s="557">
        <v>197</v>
      </c>
      <c r="F560" s="558">
        <f t="shared" si="11"/>
        <v>1.8428437792329281E-2</v>
      </c>
      <c r="G560" s="2347"/>
      <c r="H560" s="2350"/>
      <c r="I560" s="2353"/>
      <c r="J560" s="2356"/>
      <c r="K560" s="496"/>
      <c r="L560" s="497"/>
    </row>
    <row r="561" spans="1:12" x14ac:dyDescent="0.25">
      <c r="A561" s="2295" t="s">
        <v>833</v>
      </c>
      <c r="B561" s="426" t="s">
        <v>482</v>
      </c>
      <c r="C561" s="2297">
        <v>10690</v>
      </c>
      <c r="D561" s="2298"/>
      <c r="E561" s="2298"/>
      <c r="F561" s="2298"/>
      <c r="G561" s="2299" t="s">
        <v>358</v>
      </c>
      <c r="H561" s="2300"/>
      <c r="I561" s="2300"/>
      <c r="J561" s="2301"/>
      <c r="K561" s="2305"/>
      <c r="L561" s="2306"/>
    </row>
    <row r="562" spans="1:12" x14ac:dyDescent="0.25">
      <c r="A562" s="2296"/>
      <c r="B562" s="427" t="s">
        <v>1</v>
      </c>
      <c r="C562" s="2273">
        <v>135833094.05000001</v>
      </c>
      <c r="D562" s="2307"/>
      <c r="E562" s="2307"/>
      <c r="F562" s="2307"/>
      <c r="G562" s="2302"/>
      <c r="H562" s="2303"/>
      <c r="I562" s="2303"/>
      <c r="J562" s="2304"/>
      <c r="K562" s="2273">
        <v>5097438</v>
      </c>
      <c r="L562" s="2274"/>
    </row>
    <row r="563" spans="1:12" ht="31.5" x14ac:dyDescent="0.25">
      <c r="A563" s="2296"/>
      <c r="B563" s="428"/>
      <c r="C563" s="2275" t="s">
        <v>291</v>
      </c>
      <c r="D563" s="2276"/>
      <c r="E563" s="2276"/>
      <c r="F563" s="2276"/>
      <c r="G563" s="2302"/>
      <c r="H563" s="2303"/>
      <c r="I563" s="2303"/>
      <c r="J563" s="2304"/>
      <c r="K563" s="2275" t="s">
        <v>359</v>
      </c>
      <c r="L563" s="2277"/>
    </row>
    <row r="564" spans="1:12" ht="15.75" thickBot="1" x14ac:dyDescent="0.3">
      <c r="A564" s="429" t="s">
        <v>360</v>
      </c>
      <c r="B564" s="430" t="s">
        <v>361</v>
      </c>
      <c r="C564" s="431" t="s">
        <v>839</v>
      </c>
      <c r="D564" s="432" t="s">
        <v>355</v>
      </c>
      <c r="E564" s="433" t="s">
        <v>362</v>
      </c>
      <c r="F564" s="434" t="s">
        <v>355</v>
      </c>
      <c r="G564" s="431" t="s">
        <v>839</v>
      </c>
      <c r="H564" s="433" t="s">
        <v>355</v>
      </c>
      <c r="I564" s="433" t="s">
        <v>362</v>
      </c>
      <c r="J564" s="434" t="s">
        <v>355</v>
      </c>
      <c r="K564" s="431" t="s">
        <v>839</v>
      </c>
      <c r="L564" s="434" t="s">
        <v>363</v>
      </c>
    </row>
    <row r="565" spans="1:12" x14ac:dyDescent="0.25">
      <c r="A565" s="2403" t="s">
        <v>398</v>
      </c>
      <c r="B565" s="1030" t="s">
        <v>399</v>
      </c>
      <c r="C565" s="560">
        <v>7240</v>
      </c>
      <c r="D565" s="652">
        <f t="shared" ref="D565:D603" si="12">C565/$C$530</f>
        <v>5.3300707391197053E-5</v>
      </c>
      <c r="E565" s="1031">
        <v>12</v>
      </c>
      <c r="F565" s="1032">
        <f t="shared" ref="F565:F603" si="13">E565/$C$529</f>
        <v>1.1225444340505146E-3</v>
      </c>
      <c r="G565" s="2406">
        <f>SUM(C565:C569)</f>
        <v>1264980.8999999999</v>
      </c>
      <c r="H565" s="2409">
        <f>SUM(D565:D569)</f>
        <v>9.3127592273968361E-3</v>
      </c>
      <c r="I565" s="2412">
        <f>SUM(E565:E569)</f>
        <v>972</v>
      </c>
      <c r="J565" s="2415">
        <f>SUM(F565:F569)</f>
        <v>9.0926099158091661E-2</v>
      </c>
      <c r="K565" s="560"/>
      <c r="L565" s="2391">
        <f>K569/K530</f>
        <v>2.3541237774740958E-2</v>
      </c>
    </row>
    <row r="566" spans="1:12" x14ac:dyDescent="0.25">
      <c r="A566" s="2404"/>
      <c r="B566" s="455" t="s">
        <v>400</v>
      </c>
      <c r="C566" s="564">
        <v>27000</v>
      </c>
      <c r="D566" s="653">
        <f t="shared" si="12"/>
        <v>1.9877335629313818E-4</v>
      </c>
      <c r="E566" s="565">
        <v>8</v>
      </c>
      <c r="F566" s="566">
        <f t="shared" si="13"/>
        <v>7.483629560336763E-4</v>
      </c>
      <c r="G566" s="2407"/>
      <c r="H566" s="2410"/>
      <c r="I566" s="2413"/>
      <c r="J566" s="2416"/>
      <c r="K566" s="564"/>
      <c r="L566" s="2392"/>
    </row>
    <row r="567" spans="1:12" x14ac:dyDescent="0.25">
      <c r="A567" s="2404"/>
      <c r="B567" s="455" t="s">
        <v>401</v>
      </c>
      <c r="C567" s="564">
        <v>40290</v>
      </c>
      <c r="D567" s="653">
        <f t="shared" si="12"/>
        <v>2.966140194463162E-4</v>
      </c>
      <c r="E567" s="565">
        <v>25</v>
      </c>
      <c r="F567" s="566">
        <f t="shared" si="13"/>
        <v>2.3386342376052385E-3</v>
      </c>
      <c r="G567" s="2407"/>
      <c r="H567" s="2410"/>
      <c r="I567" s="2413"/>
      <c r="J567" s="2416"/>
      <c r="K567" s="564"/>
      <c r="L567" s="2392"/>
    </row>
    <row r="568" spans="1:12" x14ac:dyDescent="0.25">
      <c r="A568" s="2404"/>
      <c r="B568" s="455" t="s">
        <v>402</v>
      </c>
      <c r="C568" s="564">
        <f>697986+9000</f>
        <v>706986</v>
      </c>
      <c r="D568" s="653">
        <f t="shared" si="12"/>
        <v>5.2048140767503919E-3</v>
      </c>
      <c r="E568" s="565">
        <v>767</v>
      </c>
      <c r="F568" s="566">
        <f t="shared" si="13"/>
        <v>7.1749298409728712E-2</v>
      </c>
      <c r="G568" s="2407"/>
      <c r="H568" s="2410"/>
      <c r="I568" s="2413"/>
      <c r="J568" s="2416"/>
      <c r="K568" s="564"/>
      <c r="L568" s="2392"/>
    </row>
    <row r="569" spans="1:12" x14ac:dyDescent="0.25">
      <c r="A569" s="2405"/>
      <c r="B569" s="456" t="s">
        <v>403</v>
      </c>
      <c r="C569" s="567">
        <v>483464.9</v>
      </c>
      <c r="D569" s="654">
        <f t="shared" si="12"/>
        <v>3.5592570675157934E-3</v>
      </c>
      <c r="E569" s="568">
        <v>160</v>
      </c>
      <c r="F569" s="569">
        <f t="shared" si="13"/>
        <v>1.4967259120673527E-2</v>
      </c>
      <c r="G569" s="2408"/>
      <c r="H569" s="2411"/>
      <c r="I569" s="2414"/>
      <c r="J569" s="2417"/>
      <c r="K569" s="567">
        <v>120000</v>
      </c>
      <c r="L569" s="2393"/>
    </row>
    <row r="570" spans="1:12" x14ac:dyDescent="0.25">
      <c r="A570" s="2418" t="s">
        <v>404</v>
      </c>
      <c r="B570" s="457" t="s">
        <v>405</v>
      </c>
      <c r="C570" s="570">
        <v>2090</v>
      </c>
      <c r="D570" s="655">
        <f t="shared" si="12"/>
        <v>1.5386530172320696E-5</v>
      </c>
      <c r="E570" s="571">
        <v>12</v>
      </c>
      <c r="F570" s="572">
        <f t="shared" si="13"/>
        <v>1.1225444340505146E-3</v>
      </c>
      <c r="G570" s="2427">
        <f>C570:C571</f>
        <v>2090</v>
      </c>
      <c r="H570" s="2429">
        <f>D570</f>
        <v>1.5386530172320696E-5</v>
      </c>
      <c r="I570" s="2431">
        <f>E570</f>
        <v>12</v>
      </c>
      <c r="J570" s="2433">
        <f>SUM(F570:F571)</f>
        <v>1.3096351730589337E-3</v>
      </c>
      <c r="K570" s="573"/>
      <c r="L570" s="574"/>
    </row>
    <row r="571" spans="1:12" x14ac:dyDescent="0.25">
      <c r="A571" s="2280"/>
      <c r="B571" s="458" t="s">
        <v>834</v>
      </c>
      <c r="C571" s="502">
        <v>800</v>
      </c>
      <c r="D571" s="656">
        <f t="shared" si="12"/>
        <v>5.8895809272040946E-6</v>
      </c>
      <c r="E571" s="504">
        <v>2</v>
      </c>
      <c r="F571" s="575">
        <f t="shared" si="13"/>
        <v>1.8709073900841907E-4</v>
      </c>
      <c r="G571" s="2428"/>
      <c r="H571" s="2430"/>
      <c r="I571" s="2432"/>
      <c r="J571" s="2434"/>
      <c r="K571" s="496"/>
      <c r="L571" s="497"/>
    </row>
    <row r="572" spans="1:12" x14ac:dyDescent="0.25">
      <c r="A572" s="2394" t="s">
        <v>406</v>
      </c>
      <c r="B572" s="459" t="s">
        <v>407</v>
      </c>
      <c r="C572" s="576">
        <v>14940</v>
      </c>
      <c r="D572" s="657">
        <f t="shared" si="12"/>
        <v>1.0998792381553645E-4</v>
      </c>
      <c r="E572" s="507">
        <v>15</v>
      </c>
      <c r="F572" s="577">
        <f t="shared" si="13"/>
        <v>1.403180542563143E-3</v>
      </c>
      <c r="G572" s="2395">
        <f>SUM(C572:C580)</f>
        <v>3821955.81</v>
      </c>
      <c r="H572" s="2397">
        <f>SUM(D572:D580)</f>
        <v>2.813714755399109E-2</v>
      </c>
      <c r="I572" s="2399">
        <f>SUM(E572:E580)</f>
        <v>1285</v>
      </c>
      <c r="J572" s="2401">
        <f>SUM(F572:F580)</f>
        <v>0.12020579981290926</v>
      </c>
      <c r="K572" s="578"/>
      <c r="L572" s="2419"/>
    </row>
    <row r="573" spans="1:12" x14ac:dyDescent="0.25">
      <c r="A573" s="2394"/>
      <c r="B573" s="460" t="s">
        <v>408</v>
      </c>
      <c r="C573" s="579">
        <v>24730</v>
      </c>
      <c r="D573" s="658">
        <f t="shared" si="12"/>
        <v>1.8206167041219656E-4</v>
      </c>
      <c r="E573" s="580">
        <v>31</v>
      </c>
      <c r="F573" s="577">
        <f t="shared" si="13"/>
        <v>2.8999064546304958E-3</v>
      </c>
      <c r="G573" s="2396"/>
      <c r="H573" s="2398"/>
      <c r="I573" s="2400"/>
      <c r="J573" s="2402"/>
      <c r="K573" s="578"/>
      <c r="L573" s="2419"/>
    </row>
    <row r="574" spans="1:12" x14ac:dyDescent="0.25">
      <c r="A574" s="2394"/>
      <c r="B574" s="460" t="s">
        <v>409</v>
      </c>
      <c r="C574" s="579">
        <v>35580</v>
      </c>
      <c r="D574" s="658">
        <f t="shared" si="12"/>
        <v>2.6193911173740209E-4</v>
      </c>
      <c r="E574" s="580">
        <v>23</v>
      </c>
      <c r="F574" s="577">
        <f t="shared" si="13"/>
        <v>2.1515434985968193E-3</v>
      </c>
      <c r="G574" s="2396"/>
      <c r="H574" s="2398"/>
      <c r="I574" s="2400"/>
      <c r="J574" s="2402"/>
      <c r="K574" s="578"/>
      <c r="L574" s="2419"/>
    </row>
    <row r="575" spans="1:12" x14ac:dyDescent="0.25">
      <c r="A575" s="2394"/>
      <c r="B575" s="460" t="s">
        <v>835</v>
      </c>
      <c r="C575" s="579">
        <v>1600</v>
      </c>
      <c r="D575" s="658">
        <f t="shared" si="12"/>
        <v>1.1779161854408189E-5</v>
      </c>
      <c r="E575" s="580">
        <v>4</v>
      </c>
      <c r="F575" s="577">
        <f t="shared" si="13"/>
        <v>3.7418147801683815E-4</v>
      </c>
      <c r="G575" s="2396"/>
      <c r="H575" s="2398"/>
      <c r="I575" s="2400"/>
      <c r="J575" s="2402"/>
      <c r="K575" s="578"/>
      <c r="L575" s="2419"/>
    </row>
    <row r="576" spans="1:12" x14ac:dyDescent="0.25">
      <c r="A576" s="2394"/>
      <c r="B576" s="460" t="s">
        <v>410</v>
      </c>
      <c r="C576" s="579">
        <v>125180</v>
      </c>
      <c r="D576" s="658">
        <f t="shared" si="12"/>
        <v>9.2157217558426062E-4</v>
      </c>
      <c r="E576" s="580">
        <v>20</v>
      </c>
      <c r="F576" s="577">
        <f t="shared" si="13"/>
        <v>1.8709073900841909E-3</v>
      </c>
      <c r="G576" s="2396"/>
      <c r="H576" s="2398"/>
      <c r="I576" s="2400"/>
      <c r="J576" s="2402"/>
      <c r="K576" s="578"/>
      <c r="L576" s="2419"/>
    </row>
    <row r="577" spans="1:12" x14ac:dyDescent="0.25">
      <c r="A577" s="2394"/>
      <c r="B577" s="460" t="s">
        <v>411</v>
      </c>
      <c r="C577" s="579">
        <f>320620+5800</f>
        <v>326420</v>
      </c>
      <c r="D577" s="658">
        <f t="shared" si="12"/>
        <v>2.4030962578224504E-3</v>
      </c>
      <c r="E577" s="580">
        <v>98</v>
      </c>
      <c r="F577" s="577">
        <f t="shared" si="13"/>
        <v>9.1674462114125343E-3</v>
      </c>
      <c r="G577" s="2396"/>
      <c r="H577" s="2398"/>
      <c r="I577" s="2400"/>
      <c r="J577" s="2402"/>
      <c r="K577" s="578"/>
      <c r="L577" s="2419"/>
    </row>
    <row r="578" spans="1:12" x14ac:dyDescent="0.25">
      <c r="A578" s="2394"/>
      <c r="B578" s="460" t="s">
        <v>412</v>
      </c>
      <c r="C578" s="579">
        <v>758872.81</v>
      </c>
      <c r="D578" s="658">
        <f t="shared" si="12"/>
        <v>5.5868035349372208E-3</v>
      </c>
      <c r="E578" s="580">
        <v>233</v>
      </c>
      <c r="F578" s="577">
        <f t="shared" si="13"/>
        <v>2.1796071094480823E-2</v>
      </c>
      <c r="G578" s="2396"/>
      <c r="H578" s="2398"/>
      <c r="I578" s="2400"/>
      <c r="J578" s="2402"/>
      <c r="K578" s="578"/>
      <c r="L578" s="2419"/>
    </row>
    <row r="579" spans="1:12" x14ac:dyDescent="0.25">
      <c r="A579" s="2394"/>
      <c r="B579" s="460" t="s">
        <v>413</v>
      </c>
      <c r="C579" s="579">
        <v>2534608</v>
      </c>
      <c r="D579" s="658">
        <f t="shared" si="12"/>
        <v>1.8659723668423642E-2</v>
      </c>
      <c r="E579" s="580">
        <v>860</v>
      </c>
      <c r="F579" s="577">
        <f t="shared" si="13"/>
        <v>8.0449017773620207E-2</v>
      </c>
      <c r="G579" s="2396"/>
      <c r="H579" s="2398"/>
      <c r="I579" s="2400"/>
      <c r="J579" s="2402"/>
      <c r="K579" s="578"/>
      <c r="L579" s="2419"/>
    </row>
    <row r="580" spans="1:12" x14ac:dyDescent="0.25">
      <c r="A580" s="2330"/>
      <c r="B580" s="461" t="s">
        <v>414</v>
      </c>
      <c r="C580" s="509">
        <v>25</v>
      </c>
      <c r="D580" s="659">
        <f t="shared" si="12"/>
        <v>1.8404940397512796E-7</v>
      </c>
      <c r="E580" s="510">
        <v>1</v>
      </c>
      <c r="F580" s="511">
        <f t="shared" si="13"/>
        <v>9.3545369504209537E-5</v>
      </c>
      <c r="G580" s="2332"/>
      <c r="H580" s="2334"/>
      <c r="I580" s="2336"/>
      <c r="J580" s="2309"/>
      <c r="K580" s="582"/>
      <c r="L580" s="2420"/>
    </row>
    <row r="581" spans="1:12" x14ac:dyDescent="0.25">
      <c r="A581" s="462" t="s">
        <v>415</v>
      </c>
      <c r="B581" s="440" t="s">
        <v>416</v>
      </c>
      <c r="C581" s="583">
        <v>49875.199999999997</v>
      </c>
      <c r="D581" s="660">
        <f t="shared" si="12"/>
        <v>3.6718003332561201E-4</v>
      </c>
      <c r="E581" s="585">
        <v>184</v>
      </c>
      <c r="F581" s="515">
        <f t="shared" si="13"/>
        <v>1.7212347988774555E-2</v>
      </c>
      <c r="G581" s="2421">
        <f>SUM(C581:C585)</f>
        <v>100529669.31999999</v>
      </c>
      <c r="H581" s="2317">
        <f>SUM(D581:D585)</f>
        <v>0.74009702880650818</v>
      </c>
      <c r="I581" s="2321">
        <f>SUM(E581:E585)</f>
        <v>849</v>
      </c>
      <c r="J581" s="2325">
        <f>SUM(F581:F585)</f>
        <v>7.9420018709073892E-2</v>
      </c>
      <c r="K581" s="583"/>
      <c r="L581" s="2424">
        <f>(K581+K584+K585)/K530</f>
        <v>0.24798536048893582</v>
      </c>
    </row>
    <row r="582" spans="1:12" x14ac:dyDescent="0.25">
      <c r="A582" s="463"/>
      <c r="B582" s="441" t="s">
        <v>417</v>
      </c>
      <c r="C582" s="586">
        <v>148350</v>
      </c>
      <c r="D582" s="661">
        <f t="shared" si="12"/>
        <v>1.0921491631884091E-3</v>
      </c>
      <c r="E582" s="513">
        <v>141</v>
      </c>
      <c r="F582" s="588">
        <f t="shared" si="13"/>
        <v>1.3189897100093545E-2</v>
      </c>
      <c r="G582" s="2422"/>
      <c r="H582" s="2318"/>
      <c r="I582" s="2322"/>
      <c r="J582" s="2326"/>
      <c r="K582" s="586"/>
      <c r="L582" s="2425"/>
    </row>
    <row r="583" spans="1:12" x14ac:dyDescent="0.25">
      <c r="A583" s="463"/>
      <c r="B583" s="441" t="s">
        <v>418</v>
      </c>
      <c r="C583" s="586">
        <v>209700.6</v>
      </c>
      <c r="D583" s="661">
        <f t="shared" si="12"/>
        <v>1.5438108177290685E-3</v>
      </c>
      <c r="E583" s="513">
        <v>61</v>
      </c>
      <c r="F583" s="588">
        <f t="shared" si="13"/>
        <v>5.7062675397567819E-3</v>
      </c>
      <c r="G583" s="2422"/>
      <c r="H583" s="2318"/>
      <c r="I583" s="2322"/>
      <c r="J583" s="2326"/>
      <c r="K583" s="586"/>
      <c r="L583" s="2425"/>
    </row>
    <row r="584" spans="1:12" x14ac:dyDescent="0.25">
      <c r="A584" s="463"/>
      <c r="B584" s="441" t="s">
        <v>419</v>
      </c>
      <c r="C584" s="672">
        <v>99441965.5</v>
      </c>
      <c r="D584" s="661">
        <f t="shared" si="12"/>
        <v>0.73208937921560946</v>
      </c>
      <c r="E584" s="513">
        <v>268</v>
      </c>
      <c r="F584" s="588">
        <f t="shared" si="13"/>
        <v>2.5070159027128155E-2</v>
      </c>
      <c r="G584" s="2422"/>
      <c r="H584" s="2318"/>
      <c r="I584" s="2322"/>
      <c r="J584" s="2326"/>
      <c r="K584" s="586">
        <v>1067290</v>
      </c>
      <c r="L584" s="2425"/>
    </row>
    <row r="585" spans="1:12" x14ac:dyDescent="0.25">
      <c r="A585" s="464"/>
      <c r="B585" s="443" t="s">
        <v>420</v>
      </c>
      <c r="C585" s="589">
        <v>679778.02</v>
      </c>
      <c r="D585" s="662">
        <f t="shared" si="12"/>
        <v>5.004509576655704E-3</v>
      </c>
      <c r="E585" s="521">
        <v>195</v>
      </c>
      <c r="F585" s="591">
        <f t="shared" si="13"/>
        <v>1.824134705332086E-2</v>
      </c>
      <c r="G585" s="2423"/>
      <c r="H585" s="2320"/>
      <c r="I585" s="2324"/>
      <c r="J585" s="2328"/>
      <c r="K585" s="589">
        <v>196800</v>
      </c>
      <c r="L585" s="2426"/>
    </row>
    <row r="586" spans="1:12" ht="15.75" thickBot="1" x14ac:dyDescent="0.3">
      <c r="A586" s="1033" t="s">
        <v>421</v>
      </c>
      <c r="B586" s="1034" t="s">
        <v>422</v>
      </c>
      <c r="C586" s="1035">
        <v>43916.6</v>
      </c>
      <c r="D586" s="1036">
        <f t="shared" si="12"/>
        <v>3.2331296218456414E-4</v>
      </c>
      <c r="E586" s="1037">
        <v>26</v>
      </c>
      <c r="F586" s="1038">
        <f t="shared" si="13"/>
        <v>2.4321796071094482E-3</v>
      </c>
      <c r="G586" s="1039">
        <f>SUM(C586:C586)</f>
        <v>43916.6</v>
      </c>
      <c r="H586" s="1036">
        <f>SUM(D586:D586)</f>
        <v>3.2331296218456414E-4</v>
      </c>
      <c r="I586" s="1040">
        <f>E586</f>
        <v>26</v>
      </c>
      <c r="J586" s="1038">
        <f>F586</f>
        <v>2.4321796071094482E-3</v>
      </c>
      <c r="K586" s="1041"/>
      <c r="L586" s="1042"/>
    </row>
    <row r="587" spans="1:12" s="343" customFormat="1" x14ac:dyDescent="0.25">
      <c r="A587" s="689"/>
      <c r="B587" s="690"/>
      <c r="C587" s="620"/>
      <c r="D587" s="621"/>
      <c r="E587" s="622"/>
      <c r="F587" s="621"/>
      <c r="G587" s="623"/>
      <c r="H587" s="621"/>
      <c r="I587" s="624"/>
      <c r="J587" s="621"/>
      <c r="K587" s="620"/>
      <c r="L587" s="622"/>
    </row>
    <row r="588" spans="1:12" s="343" customFormat="1" x14ac:dyDescent="0.25">
      <c r="A588" s="689"/>
      <c r="B588" s="690"/>
      <c r="C588" s="620"/>
      <c r="D588" s="621"/>
      <c r="E588" s="622"/>
      <c r="F588" s="621"/>
      <c r="G588" s="623"/>
      <c r="H588" s="621"/>
      <c r="I588" s="624"/>
      <c r="J588" s="621"/>
      <c r="K588" s="620"/>
      <c r="L588" s="622"/>
    </row>
    <row r="589" spans="1:12" s="343" customFormat="1" x14ac:dyDescent="0.25">
      <c r="A589" s="689"/>
      <c r="B589" s="690"/>
      <c r="C589" s="620"/>
      <c r="D589" s="621"/>
      <c r="E589" s="622"/>
      <c r="F589" s="621"/>
      <c r="G589" s="623"/>
      <c r="H589" s="621"/>
      <c r="I589" s="624"/>
      <c r="J589" s="621"/>
      <c r="K589" s="620"/>
      <c r="L589" s="622"/>
    </row>
    <row r="590" spans="1:12" s="343" customFormat="1" x14ac:dyDescent="0.25">
      <c r="A590" s="689"/>
      <c r="B590" s="690"/>
      <c r="C590" s="620"/>
      <c r="D590" s="621"/>
      <c r="E590" s="622"/>
      <c r="F590" s="621"/>
      <c r="G590" s="623"/>
      <c r="H590" s="621"/>
      <c r="I590" s="624"/>
      <c r="J590" s="621"/>
      <c r="K590" s="620"/>
      <c r="L590" s="622"/>
    </row>
    <row r="591" spans="1:12" s="343" customFormat="1" x14ac:dyDescent="0.25">
      <c r="A591" s="689"/>
      <c r="B591" s="690"/>
      <c r="C591" s="620"/>
      <c r="D591" s="621"/>
      <c r="E591" s="622"/>
      <c r="F591" s="621"/>
      <c r="G591" s="623"/>
      <c r="H591" s="621"/>
      <c r="I591" s="624"/>
      <c r="J591" s="621"/>
      <c r="K591" s="620"/>
      <c r="L591" s="622"/>
    </row>
    <row r="592" spans="1:12" s="688" customFormat="1" ht="15.75" thickBot="1" x14ac:dyDescent="0.3">
      <c r="A592" s="691"/>
      <c r="B592" s="692"/>
      <c r="C592" s="693"/>
      <c r="D592" s="694"/>
      <c r="E592" s="695"/>
      <c r="F592" s="694"/>
      <c r="G592" s="696"/>
      <c r="H592" s="694"/>
      <c r="I592" s="697"/>
      <c r="J592" s="694"/>
      <c r="K592" s="693"/>
      <c r="L592" s="695"/>
    </row>
    <row r="593" spans="1:12" x14ac:dyDescent="0.25">
      <c r="A593" s="2295" t="s">
        <v>833</v>
      </c>
      <c r="B593" s="426" t="s">
        <v>482</v>
      </c>
      <c r="C593" s="2297">
        <v>10690</v>
      </c>
      <c r="D593" s="2298"/>
      <c r="E593" s="2298"/>
      <c r="F593" s="2298"/>
      <c r="G593" s="2299" t="s">
        <v>358</v>
      </c>
      <c r="H593" s="2300"/>
      <c r="I593" s="2300"/>
      <c r="J593" s="2301"/>
      <c r="K593" s="2305"/>
      <c r="L593" s="2306"/>
    </row>
    <row r="594" spans="1:12" x14ac:dyDescent="0.25">
      <c r="A594" s="2296"/>
      <c r="B594" s="427" t="s">
        <v>1</v>
      </c>
      <c r="C594" s="2273">
        <v>135833094.05000001</v>
      </c>
      <c r="D594" s="2307"/>
      <c r="E594" s="2307"/>
      <c r="F594" s="2307"/>
      <c r="G594" s="2302"/>
      <c r="H594" s="2303"/>
      <c r="I594" s="2303"/>
      <c r="J594" s="2304"/>
      <c r="K594" s="2273">
        <v>5097438</v>
      </c>
      <c r="L594" s="2274"/>
    </row>
    <row r="595" spans="1:12" ht="31.5" x14ac:dyDescent="0.25">
      <c r="A595" s="2296"/>
      <c r="B595" s="428"/>
      <c r="C595" s="2275" t="s">
        <v>291</v>
      </c>
      <c r="D595" s="2276"/>
      <c r="E595" s="2276"/>
      <c r="F595" s="2276"/>
      <c r="G595" s="2302"/>
      <c r="H595" s="2303"/>
      <c r="I595" s="2303"/>
      <c r="J595" s="2304"/>
      <c r="K595" s="2275" t="s">
        <v>359</v>
      </c>
      <c r="L595" s="2277"/>
    </row>
    <row r="596" spans="1:12" ht="15.75" thickBot="1" x14ac:dyDescent="0.3">
      <c r="A596" s="429" t="s">
        <v>360</v>
      </c>
      <c r="B596" s="430" t="s">
        <v>361</v>
      </c>
      <c r="C596" s="431" t="s">
        <v>839</v>
      </c>
      <c r="D596" s="432" t="s">
        <v>355</v>
      </c>
      <c r="E596" s="433" t="s">
        <v>362</v>
      </c>
      <c r="F596" s="434" t="s">
        <v>355</v>
      </c>
      <c r="G596" s="431" t="s">
        <v>839</v>
      </c>
      <c r="H596" s="433" t="s">
        <v>355</v>
      </c>
      <c r="I596" s="433" t="s">
        <v>362</v>
      </c>
      <c r="J596" s="434" t="s">
        <v>355</v>
      </c>
      <c r="K596" s="431" t="s">
        <v>839</v>
      </c>
      <c r="L596" s="434" t="s">
        <v>363</v>
      </c>
    </row>
    <row r="597" spans="1:12" x14ac:dyDescent="0.25">
      <c r="A597" s="2438" t="s">
        <v>424</v>
      </c>
      <c r="B597" s="1001" t="s">
        <v>425</v>
      </c>
      <c r="C597" s="1043">
        <f>349780.25+11400</f>
        <v>361180.25</v>
      </c>
      <c r="D597" s="1044">
        <f t="shared" si="12"/>
        <v>2.6590003896035082E-3</v>
      </c>
      <c r="E597" s="1045">
        <v>138</v>
      </c>
      <c r="F597" s="1046">
        <f t="shared" si="13"/>
        <v>1.2909260991580917E-2</v>
      </c>
      <c r="G597" s="2439">
        <f>SUM(C597:C603)</f>
        <v>1525507.85</v>
      </c>
      <c r="H597" s="2441">
        <f>SUM(D597:D603)</f>
        <v>1.1230752422075154E-2</v>
      </c>
      <c r="I597" s="2443">
        <f>SUM(E597:E603)</f>
        <v>691</v>
      </c>
      <c r="J597" s="2445">
        <f>SUM(F597:F603)</f>
        <v>6.4639850327408793E-2</v>
      </c>
      <c r="K597" s="1043">
        <v>235440</v>
      </c>
      <c r="L597" s="2445">
        <f>SUM(K597:K603)/K530</f>
        <v>4.618790851404176E-2</v>
      </c>
    </row>
    <row r="598" spans="1:12" x14ac:dyDescent="0.25">
      <c r="A598" s="2377"/>
      <c r="B598" s="449" t="s">
        <v>426</v>
      </c>
      <c r="C598" s="542">
        <v>53992</v>
      </c>
      <c r="D598" s="648">
        <f t="shared" si="12"/>
        <v>3.9748781677700429E-4</v>
      </c>
      <c r="E598" s="538">
        <v>62</v>
      </c>
      <c r="F598" s="543">
        <f t="shared" si="13"/>
        <v>5.7998129092609917E-3</v>
      </c>
      <c r="G598" s="2440"/>
      <c r="H598" s="2442"/>
      <c r="I598" s="2444"/>
      <c r="J598" s="2446"/>
      <c r="K598" s="542"/>
      <c r="L598" s="2446"/>
    </row>
    <row r="599" spans="1:12" x14ac:dyDescent="0.25">
      <c r="A599" s="2377"/>
      <c r="B599" s="449" t="s">
        <v>427</v>
      </c>
      <c r="C599" s="542">
        <v>85420</v>
      </c>
      <c r="D599" s="648">
        <f t="shared" si="12"/>
        <v>6.2886000350221715E-4</v>
      </c>
      <c r="E599" s="538">
        <v>44</v>
      </c>
      <c r="F599" s="543">
        <f t="shared" si="13"/>
        <v>4.11599625818522E-3</v>
      </c>
      <c r="G599" s="2440"/>
      <c r="H599" s="2442"/>
      <c r="I599" s="2444"/>
      <c r="J599" s="2446"/>
      <c r="K599" s="542"/>
      <c r="L599" s="2446"/>
    </row>
    <row r="600" spans="1:12" x14ac:dyDescent="0.25">
      <c r="A600" s="2377"/>
      <c r="B600" s="449" t="s">
        <v>428</v>
      </c>
      <c r="C600" s="542">
        <v>214510</v>
      </c>
      <c r="D600" s="648">
        <f t="shared" si="12"/>
        <v>1.5792175058681878E-3</v>
      </c>
      <c r="E600" s="538">
        <v>232</v>
      </c>
      <c r="F600" s="543">
        <f t="shared" si="13"/>
        <v>2.1702525724976614E-2</v>
      </c>
      <c r="G600" s="2440"/>
      <c r="H600" s="2442"/>
      <c r="I600" s="2444"/>
      <c r="J600" s="2446"/>
      <c r="K600" s="542"/>
      <c r="L600" s="2446"/>
    </row>
    <row r="601" spans="1:12" x14ac:dyDescent="0.25">
      <c r="A601" s="2377"/>
      <c r="B601" s="449" t="s">
        <v>429</v>
      </c>
      <c r="C601" s="542">
        <v>157101.1</v>
      </c>
      <c r="D601" s="648">
        <f t="shared" si="12"/>
        <v>1.1565745527534789E-3</v>
      </c>
      <c r="E601" s="538">
        <v>46</v>
      </c>
      <c r="F601" s="543">
        <f t="shared" si="13"/>
        <v>4.3030869971936387E-3</v>
      </c>
      <c r="G601" s="2440"/>
      <c r="H601" s="2442"/>
      <c r="I601" s="2444"/>
      <c r="J601" s="2446"/>
      <c r="K601" s="542"/>
      <c r="L601" s="2446"/>
    </row>
    <row r="602" spans="1:12" x14ac:dyDescent="0.25">
      <c r="A602" s="2377"/>
      <c r="B602" s="449" t="s">
        <v>430</v>
      </c>
      <c r="C602" s="542">
        <v>539104.5</v>
      </c>
      <c r="D602" s="648">
        <f t="shared" si="12"/>
        <v>3.9688744762123749E-3</v>
      </c>
      <c r="E602" s="538">
        <v>123</v>
      </c>
      <c r="F602" s="543">
        <f t="shared" si="13"/>
        <v>1.1506080449017774E-2</v>
      </c>
      <c r="G602" s="2440"/>
      <c r="H602" s="2442"/>
      <c r="I602" s="2444"/>
      <c r="J602" s="2446"/>
      <c r="K602" s="542"/>
      <c r="L602" s="2446"/>
    </row>
    <row r="603" spans="1:12" x14ac:dyDescent="0.25">
      <c r="A603" s="2377"/>
      <c r="B603" s="465" t="s">
        <v>431</v>
      </c>
      <c r="C603" s="545">
        <v>114200</v>
      </c>
      <c r="D603" s="546">
        <f t="shared" si="12"/>
        <v>8.4073767735838448E-4</v>
      </c>
      <c r="E603" s="546">
        <v>46</v>
      </c>
      <c r="F603" s="595">
        <f t="shared" si="13"/>
        <v>4.3030869971936387E-3</v>
      </c>
      <c r="G603" s="2440"/>
      <c r="H603" s="2442"/>
      <c r="I603" s="2444"/>
      <c r="J603" s="2446"/>
      <c r="K603" s="545"/>
      <c r="L603" s="2446"/>
    </row>
    <row r="604" spans="1:12" x14ac:dyDescent="0.25">
      <c r="A604" s="2486" t="s">
        <v>432</v>
      </c>
      <c r="B604" s="451" t="s">
        <v>433</v>
      </c>
      <c r="C604" s="549">
        <v>2159153.1</v>
      </c>
      <c r="D604" s="674">
        <f t="shared" ref="D604:D620" si="14">C604/$C$530</f>
        <v>1.5895633645841994E-2</v>
      </c>
      <c r="E604" s="551">
        <v>345</v>
      </c>
      <c r="F604" s="552">
        <f t="shared" ref="F604:F620" si="15">E604/$C$529</f>
        <v>3.2273152478952294E-2</v>
      </c>
      <c r="G604" s="2345">
        <f>SUM(C604:C609)</f>
        <v>3241552.1</v>
      </c>
      <c r="H604" s="2348">
        <f>SUM(D604:D609)</f>
        <v>2.3864229278372971E-2</v>
      </c>
      <c r="I604" s="2351">
        <f>SUM(E604:E609)</f>
        <v>535</v>
      </c>
      <c r="J604" s="2354">
        <f>SUM(F604:F609)</f>
        <v>5.0046772684752099E-2</v>
      </c>
      <c r="K604" s="608">
        <v>690900</v>
      </c>
      <c r="L604" s="2354">
        <f>(K604+K607)/K530</f>
        <v>0.13553867648807105</v>
      </c>
    </row>
    <row r="605" spans="1:12" x14ac:dyDescent="0.25">
      <c r="A605" s="2343"/>
      <c r="B605" s="467" t="s">
        <v>434</v>
      </c>
      <c r="C605" s="606">
        <v>13200</v>
      </c>
      <c r="D605" s="663">
        <f t="shared" si="14"/>
        <v>9.7178085298867548E-5</v>
      </c>
      <c r="E605" s="607">
        <v>10</v>
      </c>
      <c r="F605" s="609">
        <f t="shared" si="15"/>
        <v>9.3545369504209543E-4</v>
      </c>
      <c r="G605" s="2346"/>
      <c r="H605" s="2349"/>
      <c r="I605" s="2352"/>
      <c r="J605" s="2355"/>
      <c r="K605" s="610"/>
      <c r="L605" s="2355"/>
    </row>
    <row r="606" spans="1:12" x14ac:dyDescent="0.25">
      <c r="A606" s="2343"/>
      <c r="B606" s="452" t="s">
        <v>435</v>
      </c>
      <c r="C606" s="553">
        <v>659980</v>
      </c>
      <c r="D606" s="663">
        <f t="shared" si="14"/>
        <v>4.8587570254201972E-3</v>
      </c>
      <c r="E606" s="554">
        <v>55</v>
      </c>
      <c r="F606" s="609">
        <f t="shared" si="15"/>
        <v>5.144995322731525E-3</v>
      </c>
      <c r="G606" s="2346"/>
      <c r="H606" s="2349"/>
      <c r="I606" s="2352"/>
      <c r="J606" s="2355"/>
      <c r="K606" s="610"/>
      <c r="L606" s="2355"/>
    </row>
    <row r="607" spans="1:12" x14ac:dyDescent="0.25">
      <c r="A607" s="2343"/>
      <c r="B607" s="452" t="s">
        <v>436</v>
      </c>
      <c r="C607" s="553">
        <v>246585</v>
      </c>
      <c r="D607" s="663">
        <f t="shared" si="14"/>
        <v>1.8153528911682769E-3</v>
      </c>
      <c r="E607" s="554">
        <v>58</v>
      </c>
      <c r="F607" s="609">
        <f t="shared" si="15"/>
        <v>5.4256314312441534E-3</v>
      </c>
      <c r="G607" s="2346"/>
      <c r="H607" s="2349"/>
      <c r="I607" s="2352"/>
      <c r="J607" s="2355"/>
      <c r="K607" s="610"/>
      <c r="L607" s="2355"/>
    </row>
    <row r="608" spans="1:12" x14ac:dyDescent="0.25">
      <c r="A608" s="2343"/>
      <c r="B608" s="452" t="s">
        <v>437</v>
      </c>
      <c r="C608" s="553">
        <v>106814</v>
      </c>
      <c r="D608" s="663">
        <f t="shared" si="14"/>
        <v>7.8636212144797264E-4</v>
      </c>
      <c r="E608" s="554">
        <v>26</v>
      </c>
      <c r="F608" s="609">
        <f t="shared" si="15"/>
        <v>2.4321796071094482E-3</v>
      </c>
      <c r="G608" s="2346"/>
      <c r="H608" s="2349"/>
      <c r="I608" s="2352"/>
      <c r="J608" s="2355"/>
      <c r="K608" s="610"/>
      <c r="L608" s="2355"/>
    </row>
    <row r="609" spans="1:12" x14ac:dyDescent="0.25">
      <c r="A609" s="2475"/>
      <c r="B609" s="468" t="s">
        <v>438</v>
      </c>
      <c r="C609" s="611">
        <v>55820</v>
      </c>
      <c r="D609" s="1521">
        <f t="shared" si="14"/>
        <v>4.1094550919566568E-4</v>
      </c>
      <c r="E609" s="612">
        <v>41</v>
      </c>
      <c r="F609" s="1473">
        <f t="shared" si="15"/>
        <v>3.8353601496725911E-3</v>
      </c>
      <c r="G609" s="2474"/>
      <c r="H609" s="2435"/>
      <c r="I609" s="2436"/>
      <c r="J609" s="2437"/>
      <c r="K609" s="614"/>
      <c r="L609" s="2437"/>
    </row>
    <row r="610" spans="1:12" x14ac:dyDescent="0.25">
      <c r="A610" s="2477" t="s">
        <v>439</v>
      </c>
      <c r="B610" s="454" t="s">
        <v>440</v>
      </c>
      <c r="C610" s="563">
        <v>3450.5</v>
      </c>
      <c r="D610" s="664">
        <f t="shared" si="14"/>
        <v>2.540249873664716E-5</v>
      </c>
      <c r="E610" s="561">
        <v>5</v>
      </c>
      <c r="F610" s="562">
        <f t="shared" si="15"/>
        <v>4.6772684752104771E-4</v>
      </c>
      <c r="G610" s="2478">
        <f>SUM(C610:C613)</f>
        <v>35429.82</v>
      </c>
      <c r="H610" s="2481">
        <f>SUM(D610:D613)</f>
        <v>2.6083349015784267E-4</v>
      </c>
      <c r="I610" s="2484">
        <f>SUM(E610:E613)</f>
        <v>37</v>
      </c>
      <c r="J610" s="2485">
        <f>SUM(F610:F613)</f>
        <v>3.4611786716557532E-3</v>
      </c>
      <c r="K610" s="616"/>
      <c r="L610" s="2458"/>
    </row>
    <row r="611" spans="1:12" x14ac:dyDescent="0.25">
      <c r="A611" s="2404"/>
      <c r="B611" s="455" t="s">
        <v>442</v>
      </c>
      <c r="C611" s="564">
        <v>620</v>
      </c>
      <c r="D611" s="653">
        <f t="shared" si="14"/>
        <v>4.5644252185831734E-6</v>
      </c>
      <c r="E611" s="565">
        <v>2</v>
      </c>
      <c r="F611" s="566">
        <f t="shared" si="15"/>
        <v>1.8709073900841907E-4</v>
      </c>
      <c r="G611" s="2479"/>
      <c r="H611" s="2482"/>
      <c r="I611" s="2413"/>
      <c r="J611" s="2416"/>
      <c r="K611" s="578"/>
      <c r="L611" s="2419"/>
    </row>
    <row r="612" spans="1:12" x14ac:dyDescent="0.25">
      <c r="A612" s="2404"/>
      <c r="B612" s="455" t="s">
        <v>444</v>
      </c>
      <c r="C612" s="564">
        <v>1200</v>
      </c>
      <c r="D612" s="653">
        <f t="shared" si="14"/>
        <v>8.8343713908061418E-6</v>
      </c>
      <c r="E612" s="565">
        <v>1</v>
      </c>
      <c r="F612" s="566">
        <f t="shared" si="15"/>
        <v>9.3545369504209537E-5</v>
      </c>
      <c r="G612" s="2479"/>
      <c r="H612" s="2482"/>
      <c r="I612" s="2413"/>
      <c r="J612" s="2416"/>
      <c r="K612" s="578"/>
      <c r="L612" s="2419"/>
    </row>
    <row r="613" spans="1:12" x14ac:dyDescent="0.25">
      <c r="A613" s="2405"/>
      <c r="B613" s="456" t="s">
        <v>446</v>
      </c>
      <c r="C613" s="567">
        <v>30159.32</v>
      </c>
      <c r="D613" s="665">
        <f t="shared" si="14"/>
        <v>2.2203219481180622E-4</v>
      </c>
      <c r="E613" s="568">
        <v>29</v>
      </c>
      <c r="F613" s="569">
        <f t="shared" si="15"/>
        <v>2.7128157156220767E-3</v>
      </c>
      <c r="G613" s="2480"/>
      <c r="H613" s="2483"/>
      <c r="I613" s="2414"/>
      <c r="J613" s="2417"/>
      <c r="K613" s="582"/>
      <c r="L613" s="2420"/>
    </row>
    <row r="614" spans="1:12" x14ac:dyDescent="0.25">
      <c r="A614" s="2418" t="s">
        <v>448</v>
      </c>
      <c r="B614" s="704" t="s">
        <v>450</v>
      </c>
      <c r="C614" s="570">
        <v>8350</v>
      </c>
      <c r="D614" s="705">
        <f t="shared" si="14"/>
        <v>6.1472500927692728E-5</v>
      </c>
      <c r="E614" s="706">
        <v>5</v>
      </c>
      <c r="F614" s="572">
        <f t="shared" si="15"/>
        <v>4.6772684752104771E-4</v>
      </c>
      <c r="G614" s="2427">
        <f>SUM(C614:C620)</f>
        <v>281541</v>
      </c>
      <c r="H614" s="2429">
        <f>SUM(D614:D620)</f>
        <v>2.0726981297824599E-3</v>
      </c>
      <c r="I614" s="2431">
        <f>SUM(E614:E620)</f>
        <v>90</v>
      </c>
      <c r="J614" s="2433">
        <f>SUM(F614:F620)</f>
        <v>8.4190832553788578E-3</v>
      </c>
      <c r="K614" s="616"/>
      <c r="L614" s="2458"/>
    </row>
    <row r="615" spans="1:12" x14ac:dyDescent="0.25">
      <c r="A615" s="2279"/>
      <c r="B615" s="436" t="s">
        <v>451</v>
      </c>
      <c r="C615" s="498">
        <v>33950</v>
      </c>
      <c r="D615" s="666">
        <f t="shared" si="14"/>
        <v>2.4993909059822377E-4</v>
      </c>
      <c r="E615" s="500">
        <v>15</v>
      </c>
      <c r="F615" s="501">
        <f t="shared" si="15"/>
        <v>1.403180542563143E-3</v>
      </c>
      <c r="G615" s="2450"/>
      <c r="H615" s="2452"/>
      <c r="I615" s="2454"/>
      <c r="J615" s="2456"/>
      <c r="K615" s="578"/>
      <c r="L615" s="2419"/>
    </row>
    <row r="616" spans="1:12" x14ac:dyDescent="0.25">
      <c r="A616" s="2279"/>
      <c r="B616" s="436" t="s">
        <v>452</v>
      </c>
      <c r="C616" s="498">
        <v>181370</v>
      </c>
      <c r="D616" s="666">
        <f t="shared" si="14"/>
        <v>1.3352416159587582E-3</v>
      </c>
      <c r="E616" s="500">
        <v>38</v>
      </c>
      <c r="F616" s="501">
        <f t="shared" si="15"/>
        <v>3.5547240411599626E-3</v>
      </c>
      <c r="G616" s="2450"/>
      <c r="H616" s="2452"/>
      <c r="I616" s="2454"/>
      <c r="J616" s="2456"/>
      <c r="K616" s="578"/>
      <c r="L616" s="2419"/>
    </row>
    <row r="617" spans="1:12" x14ac:dyDescent="0.25">
      <c r="A617" s="2279"/>
      <c r="B617" s="436" t="s">
        <v>453</v>
      </c>
      <c r="C617" s="498">
        <v>1520</v>
      </c>
      <c r="D617" s="666">
        <f t="shared" si="14"/>
        <v>1.1190203761687779E-5</v>
      </c>
      <c r="E617" s="500">
        <v>2</v>
      </c>
      <c r="F617" s="501">
        <f t="shared" si="15"/>
        <v>1.8709073900841907E-4</v>
      </c>
      <c r="G617" s="2450"/>
      <c r="H617" s="2452"/>
      <c r="I617" s="2454"/>
      <c r="J617" s="2456"/>
      <c r="K617" s="578"/>
      <c r="L617" s="2419"/>
    </row>
    <row r="618" spans="1:12" x14ac:dyDescent="0.25">
      <c r="A618" s="2279"/>
      <c r="B618" s="436" t="s">
        <v>454</v>
      </c>
      <c r="C618" s="498">
        <v>5951</v>
      </c>
      <c r="D618" s="666">
        <f t="shared" si="14"/>
        <v>4.3811120122239458E-5</v>
      </c>
      <c r="E618" s="500">
        <v>6</v>
      </c>
      <c r="F618" s="501">
        <f t="shared" si="15"/>
        <v>5.6127221702525728E-4</v>
      </c>
      <c r="G618" s="2450"/>
      <c r="H618" s="2452"/>
      <c r="I618" s="2454"/>
      <c r="J618" s="2456"/>
      <c r="K618" s="578"/>
      <c r="L618" s="2419"/>
    </row>
    <row r="619" spans="1:12" x14ac:dyDescent="0.25">
      <c r="A619" s="2279"/>
      <c r="B619" s="436" t="s">
        <v>455</v>
      </c>
      <c r="C619" s="498">
        <v>27650</v>
      </c>
      <c r="D619" s="666">
        <f t="shared" si="14"/>
        <v>2.035586407964915E-4</v>
      </c>
      <c r="E619" s="500">
        <v>18</v>
      </c>
      <c r="F619" s="501">
        <f t="shared" si="15"/>
        <v>1.6838166510757717E-3</v>
      </c>
      <c r="G619" s="2450"/>
      <c r="H619" s="2452"/>
      <c r="I619" s="2454"/>
      <c r="J619" s="2456"/>
      <c r="K619" s="578"/>
      <c r="L619" s="2419"/>
    </row>
    <row r="620" spans="1:12" ht="15.75" thickBot="1" x14ac:dyDescent="0.3">
      <c r="A620" s="2449"/>
      <c r="B620" s="1047" t="s">
        <v>456</v>
      </c>
      <c r="C620" s="1048">
        <v>22750</v>
      </c>
      <c r="D620" s="1049">
        <f t="shared" si="14"/>
        <v>1.6748495761736642E-4</v>
      </c>
      <c r="E620" s="1050">
        <v>6</v>
      </c>
      <c r="F620" s="1051">
        <f t="shared" si="15"/>
        <v>5.6127221702525728E-4</v>
      </c>
      <c r="G620" s="2451"/>
      <c r="H620" s="2453"/>
      <c r="I620" s="2455"/>
      <c r="J620" s="2457"/>
      <c r="K620" s="619"/>
      <c r="L620" s="2459"/>
    </row>
    <row r="621" spans="1:12" x14ac:dyDescent="0.25">
      <c r="A621" s="689"/>
      <c r="B621" s="690"/>
      <c r="C621" s="620"/>
      <c r="D621" s="621"/>
      <c r="E621" s="622"/>
      <c r="F621" s="621"/>
      <c r="G621" s="623"/>
      <c r="H621" s="621"/>
      <c r="I621" s="624"/>
      <c r="J621" s="621"/>
      <c r="K621" s="620"/>
      <c r="L621" s="621"/>
    </row>
    <row r="622" spans="1:12" x14ac:dyDescent="0.25">
      <c r="A622" s="689"/>
      <c r="B622" s="690"/>
      <c r="C622" s="620"/>
      <c r="D622" s="621"/>
      <c r="E622" s="622"/>
      <c r="F622" s="621"/>
      <c r="G622" s="623"/>
      <c r="H622" s="621"/>
      <c r="I622" s="624"/>
      <c r="J622" s="621"/>
      <c r="K622" s="620"/>
      <c r="L622" s="621"/>
    </row>
    <row r="623" spans="1:12" x14ac:dyDescent="0.25">
      <c r="A623" s="689"/>
      <c r="B623" s="690"/>
      <c r="C623" s="620"/>
      <c r="D623" s="621"/>
      <c r="E623" s="622"/>
      <c r="F623" s="621"/>
      <c r="G623" s="623"/>
      <c r="H623" s="621"/>
      <c r="I623" s="624"/>
      <c r="J623" s="621"/>
      <c r="K623" s="620"/>
      <c r="L623" s="621"/>
    </row>
    <row r="624" spans="1:12" ht="15.75" thickBot="1" x14ac:dyDescent="0.3">
      <c r="A624" s="689"/>
      <c r="B624" s="690"/>
      <c r="C624" s="620"/>
      <c r="D624" s="621"/>
      <c r="E624" s="622"/>
      <c r="F624" s="621"/>
      <c r="G624" s="623"/>
      <c r="H624" s="621"/>
      <c r="I624" s="624"/>
      <c r="J624" s="621"/>
      <c r="K624" s="620"/>
      <c r="L624" s="621"/>
    </row>
    <row r="625" spans="1:12" x14ac:dyDescent="0.25">
      <c r="A625" s="2295" t="s">
        <v>833</v>
      </c>
      <c r="B625" s="426" t="s">
        <v>482</v>
      </c>
      <c r="C625" s="2297">
        <v>10690</v>
      </c>
      <c r="D625" s="2298"/>
      <c r="E625" s="2298"/>
      <c r="F625" s="2298"/>
      <c r="G625" s="2299" t="s">
        <v>358</v>
      </c>
      <c r="H625" s="2300"/>
      <c r="I625" s="2300"/>
      <c r="J625" s="2301"/>
      <c r="K625" s="2305"/>
      <c r="L625" s="2306"/>
    </row>
    <row r="626" spans="1:12" x14ac:dyDescent="0.25">
      <c r="A626" s="2296"/>
      <c r="B626" s="427" t="s">
        <v>1</v>
      </c>
      <c r="C626" s="2273">
        <v>135833094.05000001</v>
      </c>
      <c r="D626" s="2307"/>
      <c r="E626" s="2307"/>
      <c r="F626" s="2307"/>
      <c r="G626" s="2302"/>
      <c r="H626" s="2303"/>
      <c r="I626" s="2303"/>
      <c r="J626" s="2304"/>
      <c r="K626" s="2273">
        <v>5097438</v>
      </c>
      <c r="L626" s="2274"/>
    </row>
    <row r="627" spans="1:12" ht="31.5" x14ac:dyDescent="0.25">
      <c r="A627" s="2296"/>
      <c r="B627" s="428"/>
      <c r="C627" s="2275" t="s">
        <v>291</v>
      </c>
      <c r="D627" s="2276"/>
      <c r="E627" s="2276"/>
      <c r="F627" s="2276"/>
      <c r="G627" s="2302"/>
      <c r="H627" s="2303"/>
      <c r="I627" s="2303"/>
      <c r="J627" s="2304"/>
      <c r="K627" s="2275" t="s">
        <v>359</v>
      </c>
      <c r="L627" s="2277"/>
    </row>
    <row r="628" spans="1:12" ht="15.75" thickBot="1" x14ac:dyDescent="0.3">
      <c r="A628" s="429" t="s">
        <v>360</v>
      </c>
      <c r="B628" s="430" t="s">
        <v>361</v>
      </c>
      <c r="C628" s="431" t="s">
        <v>839</v>
      </c>
      <c r="D628" s="432" t="s">
        <v>355</v>
      </c>
      <c r="E628" s="433" t="s">
        <v>362</v>
      </c>
      <c r="F628" s="434" t="s">
        <v>355</v>
      </c>
      <c r="G628" s="431" t="s">
        <v>839</v>
      </c>
      <c r="H628" s="433" t="s">
        <v>355</v>
      </c>
      <c r="I628" s="433" t="s">
        <v>362</v>
      </c>
      <c r="J628" s="434" t="s">
        <v>355</v>
      </c>
      <c r="K628" s="431" t="s">
        <v>839</v>
      </c>
      <c r="L628" s="434" t="s">
        <v>363</v>
      </c>
    </row>
    <row r="629" spans="1:12" x14ac:dyDescent="0.25">
      <c r="A629" s="2394" t="s">
        <v>458</v>
      </c>
      <c r="B629" s="471" t="s">
        <v>459</v>
      </c>
      <c r="C629" s="576">
        <v>445950</v>
      </c>
      <c r="D629" s="657">
        <f t="shared" ref="D629:D648" si="16">C629/$C$530</f>
        <v>3.283073268108332E-3</v>
      </c>
      <c r="E629" s="507">
        <v>119</v>
      </c>
      <c r="F629" s="657">
        <f t="shared" ref="F629:F648" si="17">E629/$C$529</f>
        <v>1.1131898971000935E-2</v>
      </c>
      <c r="G629" s="2395">
        <f>SUM(C629:C636)</f>
        <v>5514389.2999999998</v>
      </c>
      <c r="H629" s="2397">
        <f>SUM(D629:D636)</f>
        <v>4.0596802558072916E-2</v>
      </c>
      <c r="I629" s="2399">
        <f>SUM(E629:E636)</f>
        <v>908</v>
      </c>
      <c r="J629" s="2401">
        <f>SUM(F629:F636)</f>
        <v>8.4939195509822277E-2</v>
      </c>
      <c r="K629" s="625"/>
      <c r="L629" s="2447"/>
    </row>
    <row r="630" spans="1:12" x14ac:dyDescent="0.25">
      <c r="A630" s="2394"/>
      <c r="B630" s="472" t="s">
        <v>460</v>
      </c>
      <c r="C630" s="579">
        <v>1158062.5</v>
      </c>
      <c r="D630" s="658">
        <f t="shared" si="16"/>
        <v>8.5256285156378644E-3</v>
      </c>
      <c r="E630" s="580">
        <v>196</v>
      </c>
      <c r="F630" s="658">
        <f t="shared" si="17"/>
        <v>1.8334892422825069E-2</v>
      </c>
      <c r="G630" s="2396"/>
      <c r="H630" s="2398"/>
      <c r="I630" s="2400"/>
      <c r="J630" s="2402"/>
      <c r="K630" s="626"/>
      <c r="L630" s="2447"/>
    </row>
    <row r="631" spans="1:12" x14ac:dyDescent="0.25">
      <c r="A631" s="2394"/>
      <c r="B631" s="472" t="s">
        <v>461</v>
      </c>
      <c r="C631" s="579">
        <v>1454455</v>
      </c>
      <c r="D631" s="658">
        <f t="shared" si="16"/>
        <v>1.0707663034345789E-2</v>
      </c>
      <c r="E631" s="580">
        <v>169</v>
      </c>
      <c r="F631" s="658">
        <f t="shared" si="17"/>
        <v>1.5809167446211414E-2</v>
      </c>
      <c r="G631" s="2396"/>
      <c r="H631" s="2398"/>
      <c r="I631" s="2400"/>
      <c r="J631" s="2402"/>
      <c r="K631" s="626"/>
      <c r="L631" s="2447"/>
    </row>
    <row r="632" spans="1:12" x14ac:dyDescent="0.25">
      <c r="A632" s="2394"/>
      <c r="B632" s="472" t="s">
        <v>462</v>
      </c>
      <c r="C632" s="579">
        <v>179040</v>
      </c>
      <c r="D632" s="658">
        <f t="shared" si="16"/>
        <v>1.3180882115082762E-3</v>
      </c>
      <c r="E632" s="580">
        <v>39</v>
      </c>
      <c r="F632" s="658">
        <f t="shared" si="17"/>
        <v>3.6482694106641719E-3</v>
      </c>
      <c r="G632" s="2396"/>
      <c r="H632" s="2398"/>
      <c r="I632" s="2400"/>
      <c r="J632" s="2402"/>
      <c r="K632" s="626"/>
      <c r="L632" s="2447"/>
    </row>
    <row r="633" spans="1:12" x14ac:dyDescent="0.25">
      <c r="A633" s="2394"/>
      <c r="B633" s="472" t="s">
        <v>463</v>
      </c>
      <c r="C633" s="579">
        <v>24873</v>
      </c>
      <c r="D633" s="658">
        <f t="shared" si="16"/>
        <v>1.831144330029343E-4</v>
      </c>
      <c r="E633" s="580">
        <v>13</v>
      </c>
      <c r="F633" s="658">
        <f t="shared" si="17"/>
        <v>1.2160898035547241E-3</v>
      </c>
      <c r="G633" s="2396"/>
      <c r="H633" s="2398"/>
      <c r="I633" s="2400"/>
      <c r="J633" s="2402"/>
      <c r="K633" s="626"/>
      <c r="L633" s="2447"/>
    </row>
    <row r="634" spans="1:12" x14ac:dyDescent="0.25">
      <c r="A634" s="2394"/>
      <c r="B634" s="472" t="s">
        <v>836</v>
      </c>
      <c r="C634" s="579">
        <v>60</v>
      </c>
      <c r="D634" s="658">
        <f t="shared" si="16"/>
        <v>4.4171856954030708E-7</v>
      </c>
      <c r="E634" s="580">
        <v>2</v>
      </c>
      <c r="F634" s="658">
        <f t="shared" si="17"/>
        <v>1.8709073900841907E-4</v>
      </c>
      <c r="G634" s="2396"/>
      <c r="H634" s="2398"/>
      <c r="I634" s="2400"/>
      <c r="J634" s="2402"/>
      <c r="K634" s="626"/>
      <c r="L634" s="2447"/>
    </row>
    <row r="635" spans="1:12" x14ac:dyDescent="0.25">
      <c r="A635" s="2394"/>
      <c r="B635" s="472" t="s">
        <v>464</v>
      </c>
      <c r="C635" s="579">
        <v>1259478.8</v>
      </c>
      <c r="D635" s="658">
        <f t="shared" si="16"/>
        <v>9.2722528983723747E-3</v>
      </c>
      <c r="E635" s="580">
        <v>137</v>
      </c>
      <c r="F635" s="658">
        <f t="shared" si="17"/>
        <v>1.2815715622076708E-2</v>
      </c>
      <c r="G635" s="2396"/>
      <c r="H635" s="2398"/>
      <c r="I635" s="2400"/>
      <c r="J635" s="2402"/>
      <c r="K635" s="626"/>
      <c r="L635" s="2447"/>
    </row>
    <row r="636" spans="1:12" x14ac:dyDescent="0.25">
      <c r="A636" s="2330"/>
      <c r="B636" s="439" t="s">
        <v>467</v>
      </c>
      <c r="C636" s="509">
        <v>992470</v>
      </c>
      <c r="D636" s="659">
        <f t="shared" si="16"/>
        <v>7.3065404785278088E-3</v>
      </c>
      <c r="E636" s="510">
        <v>233</v>
      </c>
      <c r="F636" s="673">
        <f t="shared" si="17"/>
        <v>2.1796071094480823E-2</v>
      </c>
      <c r="G636" s="2332"/>
      <c r="H636" s="2334"/>
      <c r="I636" s="2336"/>
      <c r="J636" s="2309"/>
      <c r="K636" s="627"/>
      <c r="L636" s="2448"/>
    </row>
    <row r="637" spans="1:12" x14ac:dyDescent="0.25">
      <c r="A637" s="2342" t="s">
        <v>1658</v>
      </c>
      <c r="B637" s="473" t="s">
        <v>837</v>
      </c>
      <c r="C637" s="549">
        <v>110.4</v>
      </c>
      <c r="D637" s="650">
        <f t="shared" si="16"/>
        <v>8.1276216795416499E-7</v>
      </c>
      <c r="E637" s="551">
        <v>3</v>
      </c>
      <c r="F637" s="674">
        <f t="shared" si="17"/>
        <v>2.8063610851262864E-4</v>
      </c>
      <c r="G637" s="2345">
        <f>SUM(C637:C638)</f>
        <v>1440.4</v>
      </c>
      <c r="H637" s="2348">
        <f>SUM(D637:D637)</f>
        <v>8.1276216795416499E-7</v>
      </c>
      <c r="I637" s="2351">
        <f>SUM(E637:E637)</f>
        <v>3</v>
      </c>
      <c r="J637" s="2354">
        <f>SUM(F637:F638)</f>
        <v>6.5481758652946673E-4</v>
      </c>
      <c r="K637" s="578"/>
      <c r="L637" s="628"/>
    </row>
    <row r="638" spans="1:12" x14ac:dyDescent="0.25">
      <c r="A638" s="2475"/>
      <c r="B638" s="474" t="s">
        <v>469</v>
      </c>
      <c r="C638" s="611">
        <v>1330</v>
      </c>
      <c r="D638" s="667">
        <f t="shared" si="16"/>
        <v>9.7914282914768061E-6</v>
      </c>
      <c r="E638" s="612">
        <v>4</v>
      </c>
      <c r="F638" s="675">
        <f t="shared" si="17"/>
        <v>3.7418147801683815E-4</v>
      </c>
      <c r="G638" s="2474"/>
      <c r="H638" s="2435"/>
      <c r="I638" s="2436"/>
      <c r="J638" s="2437"/>
      <c r="K638" s="578"/>
      <c r="L638" s="628"/>
    </row>
    <row r="639" spans="1:12" x14ac:dyDescent="0.25">
      <c r="A639" s="2310" t="s">
        <v>470</v>
      </c>
      <c r="B639" s="475" t="s">
        <v>471</v>
      </c>
      <c r="C639" s="583">
        <v>112701.6</v>
      </c>
      <c r="D639" s="660">
        <f t="shared" si="16"/>
        <v>8.2970649228173126E-4</v>
      </c>
      <c r="E639" s="585">
        <v>237</v>
      </c>
      <c r="F639" s="515">
        <f t="shared" si="17"/>
        <v>2.2170252572497662E-2</v>
      </c>
      <c r="G639" s="2313">
        <f>SUM(C639:C640)</f>
        <v>475301.6</v>
      </c>
      <c r="H639" s="2317">
        <f>SUM(D639:D640)</f>
        <v>3.4991590475369869E-3</v>
      </c>
      <c r="I639" s="2321">
        <f>SUM(E639:E640)</f>
        <v>330</v>
      </c>
      <c r="J639" s="2325">
        <f>SUM(F639:F640)</f>
        <v>3.086997193638915E-2</v>
      </c>
      <c r="K639" s="583"/>
      <c r="L639" s="2424">
        <f>SUM(K639:K640)/K530</f>
        <v>2.1579467960179213E-3</v>
      </c>
    </row>
    <row r="640" spans="1:12" x14ac:dyDescent="0.25">
      <c r="A640" s="2312"/>
      <c r="B640" s="476" t="s">
        <v>472</v>
      </c>
      <c r="C640" s="589">
        <v>362600</v>
      </c>
      <c r="D640" s="662">
        <f t="shared" si="16"/>
        <v>2.6694525552552555E-3</v>
      </c>
      <c r="E640" s="521">
        <v>93</v>
      </c>
      <c r="F640" s="591">
        <f t="shared" si="17"/>
        <v>8.699719363891488E-3</v>
      </c>
      <c r="G640" s="2316"/>
      <c r="H640" s="2320"/>
      <c r="I640" s="2324"/>
      <c r="J640" s="2328"/>
      <c r="K640" s="589">
        <v>11000</v>
      </c>
      <c r="L640" s="2426"/>
    </row>
    <row r="641" spans="1:12" x14ac:dyDescent="0.25">
      <c r="A641" s="2460" t="s">
        <v>473</v>
      </c>
      <c r="B641" s="477" t="s">
        <v>838</v>
      </c>
      <c r="C641" s="630">
        <v>2800</v>
      </c>
      <c r="D641" s="668">
        <f t="shared" si="16"/>
        <v>2.0613533245214329E-5</v>
      </c>
      <c r="E641" s="632">
        <v>9</v>
      </c>
      <c r="F641" s="633">
        <f t="shared" si="17"/>
        <v>8.4190832553788586E-4</v>
      </c>
      <c r="G641" s="2462">
        <f>SUM(C641:C648)</f>
        <v>4024126.8</v>
      </c>
      <c r="H641" s="2465">
        <f>SUM(D641:D648)</f>
        <v>2.9625525562413553E-2</v>
      </c>
      <c r="I641" s="2468">
        <f>SUM(E641:E648)</f>
        <v>1049</v>
      </c>
      <c r="J641" s="2471">
        <f>SUM(F641:F648)</f>
        <v>9.8129092609915813E-2</v>
      </c>
      <c r="K641" s="634"/>
      <c r="L641" s="2471">
        <f>SUM(K641:K648)/K530</f>
        <v>6.8895001763631059E-2</v>
      </c>
    </row>
    <row r="642" spans="1:12" x14ac:dyDescent="0.25">
      <c r="A642" s="2460"/>
      <c r="B642" s="477" t="s">
        <v>474</v>
      </c>
      <c r="C642" s="630">
        <v>480724</v>
      </c>
      <c r="D642" s="669">
        <f t="shared" si="16"/>
        <v>3.539078627061576E-3</v>
      </c>
      <c r="E642" s="632">
        <v>149</v>
      </c>
      <c r="F642" s="633">
        <f t="shared" si="17"/>
        <v>1.3938260056127222E-2</v>
      </c>
      <c r="G642" s="2463"/>
      <c r="H642" s="2466"/>
      <c r="I642" s="2469"/>
      <c r="J642" s="2472"/>
      <c r="K642" s="630"/>
      <c r="L642" s="2472"/>
    </row>
    <row r="643" spans="1:12" x14ac:dyDescent="0.25">
      <c r="A643" s="2460"/>
      <c r="B643" s="477" t="s">
        <v>475</v>
      </c>
      <c r="C643" s="630">
        <v>342690</v>
      </c>
      <c r="D643" s="669">
        <f t="shared" si="16"/>
        <v>2.5228756099294637E-3</v>
      </c>
      <c r="E643" s="632">
        <v>99</v>
      </c>
      <c r="F643" s="636">
        <f t="shared" si="17"/>
        <v>9.2609915809167449E-3</v>
      </c>
      <c r="G643" s="2463"/>
      <c r="H643" s="2466"/>
      <c r="I643" s="2469"/>
      <c r="J643" s="2472"/>
      <c r="K643" s="630"/>
      <c r="L643" s="2472"/>
    </row>
    <row r="644" spans="1:12" x14ac:dyDescent="0.25">
      <c r="A644" s="2460"/>
      <c r="B644" s="477" t="s">
        <v>476</v>
      </c>
      <c r="C644" s="630">
        <f>227540+1325</f>
        <v>228865</v>
      </c>
      <c r="D644" s="669">
        <f t="shared" si="16"/>
        <v>1.6848986736307063E-3</v>
      </c>
      <c r="E644" s="632">
        <v>69</v>
      </c>
      <c r="F644" s="636">
        <f t="shared" si="17"/>
        <v>6.4546304957904584E-3</v>
      </c>
      <c r="G644" s="2463"/>
      <c r="H644" s="2466"/>
      <c r="I644" s="2469"/>
      <c r="J644" s="2472"/>
      <c r="K644" s="630"/>
      <c r="L644" s="2472"/>
    </row>
    <row r="645" spans="1:12" x14ac:dyDescent="0.25">
      <c r="A645" s="2460"/>
      <c r="B645" s="477" t="s">
        <v>431</v>
      </c>
      <c r="C645" s="630">
        <v>500</v>
      </c>
      <c r="D645" s="669">
        <f t="shared" si="16"/>
        <v>3.6809880795025587E-6</v>
      </c>
      <c r="E645" s="632">
        <v>1</v>
      </c>
      <c r="F645" s="636">
        <f t="shared" si="17"/>
        <v>9.3545369504209537E-5</v>
      </c>
      <c r="G645" s="2463"/>
      <c r="H645" s="2466"/>
      <c r="I645" s="2469"/>
      <c r="J645" s="2472"/>
      <c r="K645" s="630"/>
      <c r="L645" s="2472"/>
    </row>
    <row r="646" spans="1:12" x14ac:dyDescent="0.25">
      <c r="A646" s="2460"/>
      <c r="B646" s="477" t="s">
        <v>477</v>
      </c>
      <c r="C646" s="630">
        <v>241430</v>
      </c>
      <c r="D646" s="669">
        <f t="shared" si="16"/>
        <v>1.7774019040686056E-3</v>
      </c>
      <c r="E646" s="632">
        <v>75</v>
      </c>
      <c r="F646" s="636">
        <f t="shared" si="17"/>
        <v>7.0159027128157154E-3</v>
      </c>
      <c r="G646" s="2463"/>
      <c r="H646" s="2466"/>
      <c r="I646" s="2469"/>
      <c r="J646" s="2472"/>
      <c r="K646" s="630"/>
      <c r="L646" s="2472"/>
    </row>
    <row r="647" spans="1:12" x14ac:dyDescent="0.25">
      <c r="A647" s="2460"/>
      <c r="B647" s="477" t="s">
        <v>478</v>
      </c>
      <c r="C647" s="630">
        <v>714758</v>
      </c>
      <c r="D647" s="669">
        <f t="shared" si="16"/>
        <v>5.2620313554581797E-3</v>
      </c>
      <c r="E647" s="632">
        <v>42</v>
      </c>
      <c r="F647" s="636">
        <f t="shared" si="17"/>
        <v>3.9289055191768004E-3</v>
      </c>
      <c r="G647" s="2463"/>
      <c r="H647" s="2466"/>
      <c r="I647" s="2469"/>
      <c r="J647" s="2472"/>
      <c r="K647" s="630"/>
      <c r="L647" s="2472"/>
    </row>
    <row r="648" spans="1:12" ht="15.75" thickBot="1" x14ac:dyDescent="0.3">
      <c r="A648" s="2461"/>
      <c r="B648" s="478" t="s">
        <v>479</v>
      </c>
      <c r="C648" s="637">
        <v>2012359.8</v>
      </c>
      <c r="D648" s="670">
        <f t="shared" si="16"/>
        <v>1.4814944870940308E-2</v>
      </c>
      <c r="E648" s="639">
        <v>605</v>
      </c>
      <c r="F648" s="640">
        <f t="shared" si="17"/>
        <v>5.6594948550046771E-2</v>
      </c>
      <c r="G648" s="2464"/>
      <c r="H648" s="2467"/>
      <c r="I648" s="2470"/>
      <c r="J648" s="2473"/>
      <c r="K648" s="637">
        <v>351188</v>
      </c>
      <c r="L648" s="2473"/>
    </row>
    <row r="649" spans="1:12" x14ac:dyDescent="0.25">
      <c r="A649" s="479"/>
      <c r="B649" s="480"/>
      <c r="C649" s="671">
        <f>SUM(C533:C560,C565:C603,C604:C620,C629:C648)</f>
        <v>271676878.10000002</v>
      </c>
      <c r="D649" s="482">
        <f t="shared" ref="D649:J649" si="18">SUM(D533:D648)</f>
        <v>0.99999999999999978</v>
      </c>
      <c r="E649" s="483">
        <f t="shared" si="18"/>
        <v>10690</v>
      </c>
      <c r="F649" s="484">
        <f t="shared" si="18"/>
        <v>1.0000000000000002</v>
      </c>
      <c r="G649" s="671">
        <f t="shared" si="18"/>
        <v>135832294.04999998</v>
      </c>
      <c r="H649" s="484">
        <f t="shared" si="18"/>
        <v>0.99998431899078122</v>
      </c>
      <c r="I649" s="483">
        <f t="shared" si="18"/>
        <v>10684</v>
      </c>
      <c r="J649" s="484">
        <f t="shared" si="18"/>
        <v>1</v>
      </c>
      <c r="K649" s="481">
        <f>SUM(K629:K648,K604:K620,K565:K603,K533:K560)</f>
        <v>10194876</v>
      </c>
      <c r="L649" s="485">
        <f>SUM(L537:L620)</f>
        <v>0.92345409595957817</v>
      </c>
    </row>
    <row r="650" spans="1:12" x14ac:dyDescent="0.25">
      <c r="B650" s="486"/>
      <c r="K650" s="1"/>
    </row>
    <row r="651" spans="1:12" x14ac:dyDescent="0.25">
      <c r="B651" s="486"/>
      <c r="K651" s="1"/>
    </row>
    <row r="652" spans="1:12" x14ac:dyDescent="0.25">
      <c r="B652" s="486"/>
      <c r="K652" s="1"/>
    </row>
    <row r="653" spans="1:12" x14ac:dyDescent="0.25">
      <c r="B653" s="486"/>
      <c r="K653" s="1"/>
    </row>
    <row r="654" spans="1:12" x14ac:dyDescent="0.25">
      <c r="B654" s="486"/>
      <c r="K654" s="1"/>
    </row>
    <row r="655" spans="1:12" x14ac:dyDescent="0.25">
      <c r="B655" s="486"/>
      <c r="K655" s="1"/>
    </row>
    <row r="656" spans="1:12" x14ac:dyDescent="0.25">
      <c r="B656" s="486"/>
      <c r="K656" s="1"/>
    </row>
    <row r="657" spans="3:13" x14ac:dyDescent="0.25">
      <c r="D657" s="486"/>
      <c r="M657" s="1"/>
    </row>
    <row r="658" spans="3:13" x14ac:dyDescent="0.25">
      <c r="D658" s="486" t="s">
        <v>291</v>
      </c>
      <c r="E658" t="s">
        <v>359</v>
      </c>
      <c r="M658" s="1"/>
    </row>
    <row r="659" spans="3:13" x14ac:dyDescent="0.25">
      <c r="C659" t="s">
        <v>364</v>
      </c>
      <c r="D659" s="486">
        <v>764037</v>
      </c>
      <c r="F659" s="487">
        <v>0</v>
      </c>
      <c r="G659" s="487" t="s">
        <v>404</v>
      </c>
      <c r="M659" s="1"/>
    </row>
    <row r="660" spans="3:13" x14ac:dyDescent="0.25">
      <c r="C660" t="s">
        <v>369</v>
      </c>
      <c r="D660" s="486">
        <v>437542.5</v>
      </c>
      <c r="E660">
        <v>30000</v>
      </c>
      <c r="F660" s="487">
        <v>0</v>
      </c>
      <c r="G660" s="487" t="s">
        <v>480</v>
      </c>
      <c r="M660" s="1"/>
    </row>
    <row r="661" spans="3:13" x14ac:dyDescent="0.25">
      <c r="C661" t="s">
        <v>372</v>
      </c>
      <c r="D661" s="486">
        <v>104480</v>
      </c>
      <c r="E661">
        <v>2394820</v>
      </c>
      <c r="F661" s="487">
        <v>0.03</v>
      </c>
      <c r="G661" s="487" t="s">
        <v>421</v>
      </c>
      <c r="M661" s="1"/>
    </row>
    <row r="662" spans="3:13" x14ac:dyDescent="0.25">
      <c r="C662" t="s">
        <v>378</v>
      </c>
      <c r="D662" s="486">
        <v>1227690</v>
      </c>
      <c r="F662" s="487">
        <v>0.03</v>
      </c>
      <c r="G662" s="487" t="s">
        <v>439</v>
      </c>
      <c r="M662" s="1"/>
    </row>
    <row r="663" spans="3:13" x14ac:dyDescent="0.25">
      <c r="C663" t="s">
        <v>384</v>
      </c>
      <c r="D663" s="486">
        <v>11885453.25</v>
      </c>
      <c r="F663" s="487">
        <v>0.08</v>
      </c>
      <c r="G663" s="487" t="s">
        <v>372</v>
      </c>
      <c r="M663" s="1"/>
    </row>
    <row r="664" spans="3:13" x14ac:dyDescent="0.25">
      <c r="C664" t="s">
        <v>481</v>
      </c>
      <c r="D664" s="486">
        <v>651189.80000000005</v>
      </c>
      <c r="F664" s="487">
        <v>0.21</v>
      </c>
      <c r="G664" s="487" t="s">
        <v>448</v>
      </c>
      <c r="M664" s="1"/>
    </row>
    <row r="665" spans="3:13" x14ac:dyDescent="0.25">
      <c r="C665" t="s">
        <v>398</v>
      </c>
      <c r="D665" s="486">
        <v>1264980.8999999999</v>
      </c>
      <c r="E665">
        <v>120000</v>
      </c>
      <c r="F665" s="487">
        <v>0.32</v>
      </c>
      <c r="G665" s="487" t="s">
        <v>369</v>
      </c>
      <c r="M665" s="1"/>
    </row>
    <row r="666" spans="3:13" x14ac:dyDescent="0.25">
      <c r="C666" t="s">
        <v>404</v>
      </c>
      <c r="D666" s="486">
        <v>2090</v>
      </c>
      <c r="F666" s="487">
        <v>0.35</v>
      </c>
      <c r="G666" s="487" t="s">
        <v>470</v>
      </c>
      <c r="M666" s="1"/>
    </row>
    <row r="667" spans="3:13" x14ac:dyDescent="0.25">
      <c r="C667" t="s">
        <v>406</v>
      </c>
      <c r="D667" s="486">
        <v>3821955.81</v>
      </c>
      <c r="F667" s="487">
        <v>0.48</v>
      </c>
      <c r="G667" s="487" t="s">
        <v>481</v>
      </c>
      <c r="M667" s="1"/>
    </row>
    <row r="668" spans="3:13" x14ac:dyDescent="0.25">
      <c r="C668" t="s">
        <v>415</v>
      </c>
      <c r="D668" s="486">
        <v>100529669.31999999</v>
      </c>
      <c r="E668">
        <v>1264090</v>
      </c>
      <c r="F668" s="487">
        <v>0.56000000000000005</v>
      </c>
      <c r="G668" s="487" t="s">
        <v>364</v>
      </c>
      <c r="M668" s="1"/>
    </row>
    <row r="669" spans="3:13" x14ac:dyDescent="0.25">
      <c r="C669" t="s">
        <v>421</v>
      </c>
      <c r="D669" s="486">
        <v>43916.6</v>
      </c>
      <c r="F669" s="487">
        <v>0.9</v>
      </c>
      <c r="G669" s="487" t="s">
        <v>378</v>
      </c>
      <c r="M669" s="1"/>
    </row>
    <row r="670" spans="3:13" x14ac:dyDescent="0.25">
      <c r="C670" t="s">
        <v>424</v>
      </c>
      <c r="D670" s="486">
        <v>1525507.85</v>
      </c>
      <c r="E670">
        <v>235440</v>
      </c>
      <c r="F670" s="487">
        <v>0.93</v>
      </c>
      <c r="G670" s="487" t="s">
        <v>398</v>
      </c>
      <c r="M670" s="1"/>
    </row>
    <row r="671" spans="3:13" x14ac:dyDescent="0.25">
      <c r="C671" t="s">
        <v>432</v>
      </c>
      <c r="D671" s="486">
        <v>3241552.1</v>
      </c>
      <c r="E671">
        <v>690900</v>
      </c>
      <c r="F671" s="488">
        <v>1.1200000000000001</v>
      </c>
      <c r="G671" s="488" t="s">
        <v>424</v>
      </c>
      <c r="M671" s="1"/>
    </row>
    <row r="672" spans="3:13" x14ac:dyDescent="0.25">
      <c r="C672" t="s">
        <v>439</v>
      </c>
      <c r="D672" s="486">
        <v>35429.82</v>
      </c>
      <c r="F672" s="488">
        <v>2.39</v>
      </c>
      <c r="G672" s="488" t="s">
        <v>432</v>
      </c>
      <c r="M672" s="1"/>
    </row>
    <row r="673" spans="2:13" x14ac:dyDescent="0.25">
      <c r="C673" t="s">
        <v>448</v>
      </c>
      <c r="D673" s="486">
        <v>281541</v>
      </c>
      <c r="F673" s="488">
        <v>2.81</v>
      </c>
      <c r="G673" s="488" t="s">
        <v>406</v>
      </c>
      <c r="M673" s="1"/>
    </row>
    <row r="674" spans="2:13" x14ac:dyDescent="0.25">
      <c r="C674" t="s">
        <v>458</v>
      </c>
      <c r="D674" s="486">
        <v>5514389.2999999998</v>
      </c>
      <c r="F674" s="488">
        <v>2.96</v>
      </c>
      <c r="G674" s="488" t="s">
        <v>473</v>
      </c>
      <c r="M674" s="1"/>
    </row>
    <row r="675" spans="2:13" x14ac:dyDescent="0.25">
      <c r="C675" t="s">
        <v>480</v>
      </c>
      <c r="D675" s="486">
        <v>1440.4</v>
      </c>
      <c r="F675" s="489">
        <v>4.0599999999999996</v>
      </c>
      <c r="G675" s="489" t="s">
        <v>458</v>
      </c>
      <c r="M675" s="1"/>
    </row>
    <row r="676" spans="2:13" x14ac:dyDescent="0.25">
      <c r="C676" t="s">
        <v>470</v>
      </c>
      <c r="D676" s="486">
        <v>475301.6</v>
      </c>
      <c r="E676">
        <v>11000</v>
      </c>
      <c r="F676" s="490">
        <v>8.75</v>
      </c>
      <c r="G676" s="490" t="s">
        <v>384</v>
      </c>
      <c r="M676" s="1"/>
    </row>
    <row r="677" spans="2:13" x14ac:dyDescent="0.25">
      <c r="C677" t="s">
        <v>473</v>
      </c>
      <c r="D677" s="486">
        <v>4024126.8</v>
      </c>
      <c r="E677">
        <v>351188</v>
      </c>
      <c r="F677" s="491">
        <v>74.010000000000005</v>
      </c>
      <c r="G677" s="491" t="s">
        <v>415</v>
      </c>
      <c r="M677" s="1"/>
    </row>
    <row r="678" spans="2:13" x14ac:dyDescent="0.25">
      <c r="D678" s="486"/>
      <c r="M678" s="1"/>
    </row>
    <row r="679" spans="2:13" x14ac:dyDescent="0.25">
      <c r="B679" s="486"/>
      <c r="K679" s="1"/>
    </row>
    <row r="680" spans="2:13" x14ac:dyDescent="0.25">
      <c r="B680" s="486"/>
      <c r="K680" s="1"/>
    </row>
    <row r="681" spans="2:13" x14ac:dyDescent="0.25">
      <c r="B681" s="486"/>
      <c r="K681" s="1"/>
    </row>
    <row r="682" spans="2:13" x14ac:dyDescent="0.25">
      <c r="B682" s="486"/>
      <c r="K682" s="1"/>
    </row>
    <row r="683" spans="2:13" x14ac:dyDescent="0.25">
      <c r="B683" s="486"/>
      <c r="K683" s="1"/>
    </row>
    <row r="684" spans="2:13" x14ac:dyDescent="0.25">
      <c r="B684" s="486"/>
      <c r="K684" s="1"/>
    </row>
    <row r="685" spans="2:13" x14ac:dyDescent="0.25">
      <c r="B685" s="486"/>
      <c r="K685" s="1"/>
    </row>
    <row r="686" spans="2:13" x14ac:dyDescent="0.25">
      <c r="B686" s="486"/>
      <c r="K686" s="1"/>
    </row>
    <row r="687" spans="2:13" x14ac:dyDescent="0.25">
      <c r="B687" s="486"/>
      <c r="K687" s="1"/>
    </row>
    <row r="688" spans="2:13" x14ac:dyDescent="0.25">
      <c r="B688" s="486"/>
      <c r="K688" s="1"/>
    </row>
    <row r="689" spans="2:11" x14ac:dyDescent="0.25">
      <c r="B689" s="486"/>
      <c r="K689" s="1"/>
    </row>
    <row r="690" spans="2:11" x14ac:dyDescent="0.25">
      <c r="B690" s="486"/>
      <c r="K690" s="1"/>
    </row>
    <row r="691" spans="2:11" x14ac:dyDescent="0.25">
      <c r="B691" s="486"/>
      <c r="K691" s="1"/>
    </row>
    <row r="692" spans="2:11" x14ac:dyDescent="0.25">
      <c r="B692" s="486"/>
      <c r="K692" s="1"/>
    </row>
    <row r="693" spans="2:11" x14ac:dyDescent="0.25">
      <c r="B693" s="486"/>
      <c r="K693" s="1"/>
    </row>
    <row r="694" spans="2:11" x14ac:dyDescent="0.25">
      <c r="B694" s="486"/>
      <c r="K694" s="1"/>
    </row>
    <row r="695" spans="2:11" x14ac:dyDescent="0.25">
      <c r="B695" s="486"/>
      <c r="K695" s="1"/>
    </row>
    <row r="696" spans="2:11" x14ac:dyDescent="0.25">
      <c r="B696" s="486"/>
      <c r="K696" s="1"/>
    </row>
    <row r="697" spans="2:11" x14ac:dyDescent="0.25">
      <c r="B697" s="486"/>
      <c r="K697" s="1"/>
    </row>
    <row r="698" spans="2:11" x14ac:dyDescent="0.25">
      <c r="B698" s="486"/>
      <c r="K698" s="1"/>
    </row>
    <row r="699" spans="2:11" x14ac:dyDescent="0.25">
      <c r="B699" s="486"/>
      <c r="K699" s="1"/>
    </row>
    <row r="700" spans="2:11" x14ac:dyDescent="0.25">
      <c r="B700" s="486"/>
      <c r="K700" s="1"/>
    </row>
    <row r="701" spans="2:11" x14ac:dyDescent="0.25">
      <c r="B701" s="486"/>
      <c r="K701" s="1"/>
    </row>
    <row r="702" spans="2:11" x14ac:dyDescent="0.25">
      <c r="B702" s="486"/>
      <c r="K702" s="1"/>
    </row>
    <row r="703" spans="2:11" x14ac:dyDescent="0.25">
      <c r="B703" s="486"/>
      <c r="K703" s="1"/>
    </row>
    <row r="704" spans="2:11" x14ac:dyDescent="0.25">
      <c r="B704" s="486"/>
      <c r="K704" s="1"/>
    </row>
    <row r="705" spans="2:11" x14ac:dyDescent="0.25">
      <c r="B705" s="486"/>
      <c r="K705" s="1"/>
    </row>
    <row r="706" spans="2:11" x14ac:dyDescent="0.25">
      <c r="B706" s="486"/>
      <c r="K706" s="1"/>
    </row>
    <row r="707" spans="2:11" x14ac:dyDescent="0.25">
      <c r="B707" s="486"/>
      <c r="K707" s="1"/>
    </row>
    <row r="708" spans="2:11" x14ac:dyDescent="0.25">
      <c r="B708" s="486"/>
      <c r="K708" s="1"/>
    </row>
    <row r="709" spans="2:11" x14ac:dyDescent="0.25">
      <c r="B709" s="486"/>
      <c r="K709" s="1"/>
    </row>
    <row r="710" spans="2:11" x14ac:dyDescent="0.25">
      <c r="B710" s="486"/>
      <c r="K710" s="1"/>
    </row>
    <row r="711" spans="2:11" x14ac:dyDescent="0.25">
      <c r="B711" s="486"/>
      <c r="K711" s="1"/>
    </row>
    <row r="712" spans="2:11" x14ac:dyDescent="0.25">
      <c r="B712" s="486"/>
      <c r="K712" s="1"/>
    </row>
    <row r="713" spans="2:11" x14ac:dyDescent="0.25">
      <c r="B713" s="486"/>
      <c r="K713" s="1"/>
    </row>
    <row r="714" spans="2:11" x14ac:dyDescent="0.25">
      <c r="B714" s="486"/>
      <c r="K714" s="1"/>
    </row>
    <row r="715" spans="2:11" x14ac:dyDescent="0.25">
      <c r="B715" s="486"/>
      <c r="K715" s="1"/>
    </row>
    <row r="716" spans="2:11" x14ac:dyDescent="0.25">
      <c r="B716" s="486"/>
      <c r="K716" s="1"/>
    </row>
    <row r="717" spans="2:11" x14ac:dyDescent="0.25">
      <c r="B717" s="486"/>
      <c r="K717" s="1"/>
    </row>
    <row r="718" spans="2:11" x14ac:dyDescent="0.25">
      <c r="B718" s="486"/>
      <c r="K718" s="1"/>
    </row>
    <row r="719" spans="2:11" x14ac:dyDescent="0.25">
      <c r="B719" s="486"/>
      <c r="K719" s="1"/>
    </row>
    <row r="720" spans="2:11" x14ac:dyDescent="0.25">
      <c r="B720" s="486"/>
      <c r="K720" s="1"/>
    </row>
    <row r="721" spans="1:13" x14ac:dyDescent="0.25">
      <c r="B721" s="486"/>
      <c r="K721" s="1"/>
    </row>
    <row r="722" spans="1:13" x14ac:dyDescent="0.25">
      <c r="B722" s="486"/>
      <c r="K722" s="1"/>
    </row>
    <row r="723" spans="1:13" x14ac:dyDescent="0.25">
      <c r="A723" s="2272" t="s">
        <v>1626</v>
      </c>
      <c r="B723" s="2272"/>
      <c r="C723" s="2272"/>
      <c r="D723" s="2272"/>
      <c r="E723" s="2272"/>
      <c r="F723" s="2272"/>
      <c r="G723" s="2272"/>
      <c r="H723" s="2272"/>
      <c r="I723" s="2272"/>
      <c r="J723" s="2272"/>
      <c r="K723" s="2272"/>
      <c r="L723" s="2272"/>
      <c r="M723" s="2272"/>
    </row>
    <row r="724" spans="1:13" x14ac:dyDescent="0.25">
      <c r="A724" s="2272"/>
      <c r="B724" s="2272"/>
      <c r="C724" s="2272"/>
      <c r="D724" s="2272"/>
      <c r="E724" s="2272"/>
      <c r="F724" s="2272"/>
      <c r="G724" s="2272"/>
      <c r="H724" s="2272"/>
      <c r="I724" s="2272"/>
      <c r="J724" s="2272"/>
      <c r="K724" s="2272"/>
      <c r="L724" s="2272"/>
      <c r="M724" s="2272"/>
    </row>
    <row r="725" spans="1:13" ht="36" x14ac:dyDescent="0.25">
      <c r="A725" s="1479"/>
      <c r="B725" s="1479"/>
      <c r="C725" s="1479"/>
      <c r="D725" s="1479"/>
      <c r="E725" s="1479"/>
      <c r="F725" s="1479"/>
      <c r="G725" s="1479"/>
      <c r="H725" s="1479"/>
      <c r="I725" s="1479"/>
      <c r="J725" s="1479"/>
      <c r="K725" s="1479"/>
      <c r="L725" s="1479"/>
      <c r="M725" s="1479"/>
    </row>
    <row r="726" spans="1:13" ht="62.25" customHeight="1" x14ac:dyDescent="0.25">
      <c r="A726" s="1517"/>
      <c r="B726" s="2262" t="s">
        <v>1619</v>
      </c>
      <c r="C726" s="2262"/>
      <c r="D726" s="2262"/>
      <c r="E726" s="2262"/>
      <c r="F726" s="2262"/>
      <c r="G726" s="2262"/>
      <c r="H726" s="2262"/>
      <c r="I726" s="2262"/>
      <c r="J726" s="2262"/>
      <c r="K726" s="2262"/>
      <c r="L726" s="2262"/>
      <c r="M726" s="1517"/>
    </row>
    <row r="727" spans="1:13" ht="39" customHeight="1" x14ac:dyDescent="0.25">
      <c r="A727" s="1517"/>
      <c r="B727" s="2262" t="s">
        <v>1618</v>
      </c>
      <c r="C727" s="2262"/>
      <c r="D727" s="2262"/>
      <c r="E727" s="2262"/>
      <c r="F727" s="2262"/>
      <c r="G727" s="2262"/>
      <c r="H727" s="2262"/>
      <c r="I727" s="2262"/>
      <c r="J727" s="2262"/>
      <c r="K727" s="2262"/>
      <c r="L727" s="2262"/>
      <c r="M727" s="1517"/>
    </row>
    <row r="728" spans="1:13" ht="81" customHeight="1" x14ac:dyDescent="0.25">
      <c r="A728" s="1517"/>
      <c r="B728" s="2262" t="s">
        <v>1620</v>
      </c>
      <c r="C728" s="2262"/>
      <c r="D728" s="2262"/>
      <c r="E728" s="2262"/>
      <c r="F728" s="2262"/>
      <c r="G728" s="2262"/>
      <c r="H728" s="2262"/>
      <c r="I728" s="2262"/>
      <c r="J728" s="2262"/>
      <c r="K728" s="2262"/>
      <c r="L728" s="2262"/>
      <c r="M728" s="1517"/>
    </row>
    <row r="729" spans="1:13" ht="16.5" customHeight="1" x14ac:dyDescent="0.25">
      <c r="A729" s="1478"/>
      <c r="B729" s="2476" t="s">
        <v>1627</v>
      </c>
      <c r="C729" s="2476"/>
      <c r="D729" s="2476"/>
      <c r="E729" s="2476"/>
      <c r="F729" s="2476"/>
      <c r="G729" s="2476"/>
      <c r="H729" s="2476"/>
      <c r="I729" s="2476"/>
      <c r="J729" s="2476"/>
      <c r="K729" s="2476"/>
      <c r="L729" s="2476"/>
      <c r="M729" s="1520"/>
    </row>
    <row r="730" spans="1:13" ht="43.5" customHeight="1" x14ac:dyDescent="0.25">
      <c r="A730" s="1517"/>
      <c r="B730" s="2262" t="s">
        <v>1630</v>
      </c>
      <c r="C730" s="2262"/>
      <c r="D730" s="2262"/>
      <c r="E730" s="2262"/>
      <c r="F730" s="2262"/>
      <c r="G730" s="2262"/>
      <c r="H730" s="2262"/>
      <c r="I730" s="2262"/>
      <c r="J730" s="2262"/>
      <c r="K730" s="2262"/>
      <c r="L730" s="2262"/>
      <c r="M730" s="1517"/>
    </row>
    <row r="731" spans="1:13" ht="40.5" customHeight="1" x14ac:dyDescent="0.25">
      <c r="A731" s="1517"/>
      <c r="B731" s="2262" t="s">
        <v>1631</v>
      </c>
      <c r="C731" s="2262"/>
      <c r="D731" s="2262"/>
      <c r="E731" s="2262"/>
      <c r="F731" s="2262"/>
      <c r="G731" s="2262"/>
      <c r="H731" s="2262"/>
      <c r="I731" s="2262"/>
      <c r="J731" s="2262"/>
      <c r="K731" s="2262"/>
      <c r="L731" s="2262"/>
      <c r="M731" s="1517"/>
    </row>
  </sheetData>
  <sheetProtection algorithmName="SHA-512" hashValue="tpOPQSWLpe3z5FayqRzIfk3NQMtpfwKfOroPfy/5EXF4gbaUntP0higEI3bL2MXZ6gdJbRVfNtCq0huD7eOOUw==" saltValue="GBxsTX47/+Uykcm+yYlsHQ==" spinCount="100000" sheet="1" objects="1" scenarios="1"/>
  <mergeCells count="145">
    <mergeCell ref="A723:M724"/>
    <mergeCell ref="B726:L726"/>
    <mergeCell ref="B727:L727"/>
    <mergeCell ref="B728:L728"/>
    <mergeCell ref="B729:L729"/>
    <mergeCell ref="B730:L730"/>
    <mergeCell ref="B731:L731"/>
    <mergeCell ref="A593:A595"/>
    <mergeCell ref="C593:F593"/>
    <mergeCell ref="G593:J595"/>
    <mergeCell ref="K593:L593"/>
    <mergeCell ref="C594:F594"/>
    <mergeCell ref="K594:L594"/>
    <mergeCell ref="C595:F595"/>
    <mergeCell ref="K595:L595"/>
    <mergeCell ref="A610:A613"/>
    <mergeCell ref="G610:G613"/>
    <mergeCell ref="H610:H613"/>
    <mergeCell ref="I610:I613"/>
    <mergeCell ref="J610:J613"/>
    <mergeCell ref="L610:L613"/>
    <mergeCell ref="A604:A609"/>
    <mergeCell ref="G604:G609"/>
    <mergeCell ref="L639:L640"/>
    <mergeCell ref="A641:A648"/>
    <mergeCell ref="G641:G648"/>
    <mergeCell ref="H641:H648"/>
    <mergeCell ref="I641:I648"/>
    <mergeCell ref="J641:J648"/>
    <mergeCell ref="L641:L648"/>
    <mergeCell ref="G637:G638"/>
    <mergeCell ref="H637:H638"/>
    <mergeCell ref="I637:I638"/>
    <mergeCell ref="J637:J638"/>
    <mergeCell ref="A639:A640"/>
    <mergeCell ref="G639:G640"/>
    <mergeCell ref="H639:H640"/>
    <mergeCell ref="I639:I640"/>
    <mergeCell ref="J639:J640"/>
    <mergeCell ref="A637:A638"/>
    <mergeCell ref="A629:A636"/>
    <mergeCell ref="G629:G636"/>
    <mergeCell ref="H629:H636"/>
    <mergeCell ref="I629:I636"/>
    <mergeCell ref="J629:J636"/>
    <mergeCell ref="L629:L636"/>
    <mergeCell ref="A614:A620"/>
    <mergeCell ref="G614:G620"/>
    <mergeCell ref="H614:H620"/>
    <mergeCell ref="I614:I620"/>
    <mergeCell ref="J614:J620"/>
    <mergeCell ref="L614:L620"/>
    <mergeCell ref="A625:A627"/>
    <mergeCell ref="C625:F625"/>
    <mergeCell ref="G625:J627"/>
    <mergeCell ref="K625:L625"/>
    <mergeCell ref="C626:F626"/>
    <mergeCell ref="K626:L626"/>
    <mergeCell ref="C627:F627"/>
    <mergeCell ref="K627:L627"/>
    <mergeCell ref="H604:H609"/>
    <mergeCell ref="I604:I609"/>
    <mergeCell ref="J604:J609"/>
    <mergeCell ref="L604:L609"/>
    <mergeCell ref="A597:A603"/>
    <mergeCell ref="G597:G603"/>
    <mergeCell ref="H597:H603"/>
    <mergeCell ref="I597:I603"/>
    <mergeCell ref="J597:J603"/>
    <mergeCell ref="L597:L603"/>
    <mergeCell ref="L572:L580"/>
    <mergeCell ref="G581:G585"/>
    <mergeCell ref="H581:H585"/>
    <mergeCell ref="I581:I585"/>
    <mergeCell ref="J581:J585"/>
    <mergeCell ref="L581:L585"/>
    <mergeCell ref="G570:G571"/>
    <mergeCell ref="H570:H571"/>
    <mergeCell ref="I570:I571"/>
    <mergeCell ref="J570:J571"/>
    <mergeCell ref="A572:A580"/>
    <mergeCell ref="G572:G580"/>
    <mergeCell ref="H572:H580"/>
    <mergeCell ref="I572:I580"/>
    <mergeCell ref="J572:J580"/>
    <mergeCell ref="A565:A569"/>
    <mergeCell ref="G565:G569"/>
    <mergeCell ref="H565:H569"/>
    <mergeCell ref="I565:I569"/>
    <mergeCell ref="J565:J569"/>
    <mergeCell ref="A570:A571"/>
    <mergeCell ref="L565:L569"/>
    <mergeCell ref="A561:A563"/>
    <mergeCell ref="C561:F561"/>
    <mergeCell ref="G561:J563"/>
    <mergeCell ref="K561:L561"/>
    <mergeCell ref="C562:F562"/>
    <mergeCell ref="K562:L562"/>
    <mergeCell ref="C563:F563"/>
    <mergeCell ref="K563:L563"/>
    <mergeCell ref="L548:L557"/>
    <mergeCell ref="A558:A560"/>
    <mergeCell ref="G558:G560"/>
    <mergeCell ref="H558:H560"/>
    <mergeCell ref="I558:I560"/>
    <mergeCell ref="J558:J560"/>
    <mergeCell ref="A543:A547"/>
    <mergeCell ref="G543:G547"/>
    <mergeCell ref="H543:H547"/>
    <mergeCell ref="I543:I547"/>
    <mergeCell ref="J543:J547"/>
    <mergeCell ref="A548:A557"/>
    <mergeCell ref="G548:G557"/>
    <mergeCell ref="H548:H557"/>
    <mergeCell ref="I548:I557"/>
    <mergeCell ref="J548:J557"/>
    <mergeCell ref="L537:L538"/>
    <mergeCell ref="A539:A542"/>
    <mergeCell ref="G539:G542"/>
    <mergeCell ref="H539:H542"/>
    <mergeCell ref="I539:I542"/>
    <mergeCell ref="J539:J542"/>
    <mergeCell ref="A537:A538"/>
    <mergeCell ref="G537:G538"/>
    <mergeCell ref="H537:H538"/>
    <mergeCell ref="I537:I538"/>
    <mergeCell ref="J537:J538"/>
    <mergeCell ref="K537:K538"/>
    <mergeCell ref="K530:L530"/>
    <mergeCell ref="C531:F531"/>
    <mergeCell ref="K531:L531"/>
    <mergeCell ref="A533:A536"/>
    <mergeCell ref="G533:G536"/>
    <mergeCell ref="H533:H536"/>
    <mergeCell ref="I533:I536"/>
    <mergeCell ref="J533:J536"/>
    <mergeCell ref="C35:K36"/>
    <mergeCell ref="A397:B402"/>
    <mergeCell ref="A431:M432"/>
    <mergeCell ref="B463:J464"/>
    <mergeCell ref="A529:A531"/>
    <mergeCell ref="C529:F529"/>
    <mergeCell ref="G529:J531"/>
    <mergeCell ref="K529:L529"/>
    <mergeCell ref="C530:F530"/>
  </mergeCells>
  <pageMargins left="0.25" right="0.25" top="0.75" bottom="0.75" header="0.3" footer="0.3"/>
  <pageSetup paperSize="9"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5:M731"/>
  <sheetViews>
    <sheetView zoomScaleNormal="100" workbookViewId="0">
      <selection activeCell="M32" sqref="M32"/>
    </sheetView>
  </sheetViews>
  <sheetFormatPr defaultRowHeight="15" x14ac:dyDescent="0.25"/>
  <cols>
    <col min="1" max="1" width="12.28515625" customWidth="1"/>
    <col min="2" max="11" width="10.5703125" customWidth="1"/>
    <col min="12" max="12" width="11.5703125" customWidth="1"/>
    <col min="13" max="13" width="10.5703125" customWidth="1"/>
  </cols>
  <sheetData>
    <row r="35" spans="1:13" x14ac:dyDescent="0.25">
      <c r="C35" s="2108" t="s">
        <v>0</v>
      </c>
      <c r="D35" s="2108"/>
      <c r="E35" s="2108"/>
      <c r="F35" s="2108"/>
      <c r="G35" s="2108"/>
      <c r="H35" s="2108"/>
      <c r="I35" s="2108"/>
      <c r="J35" s="2108"/>
      <c r="K35" s="2108"/>
    </row>
    <row r="36" spans="1:13" x14ac:dyDescent="0.25">
      <c r="C36" s="2108"/>
      <c r="D36" s="2108"/>
      <c r="E36" s="2108"/>
      <c r="F36" s="2108"/>
      <c r="G36" s="2108"/>
      <c r="H36" s="2108"/>
      <c r="I36" s="2108"/>
      <c r="J36" s="2108"/>
      <c r="K36" s="2108"/>
    </row>
    <row r="38" spans="1:13" ht="15.75" thickBot="1" x14ac:dyDescent="0.3"/>
    <row r="39" spans="1:13" ht="15.75" thickBot="1" x14ac:dyDescent="0.3">
      <c r="A39" s="352"/>
      <c r="B39" s="353">
        <v>2004</v>
      </c>
      <c r="C39" s="353">
        <v>2005</v>
      </c>
      <c r="D39" s="353">
        <v>2006</v>
      </c>
      <c r="E39" s="353">
        <v>2007</v>
      </c>
      <c r="F39" s="353">
        <v>2008</v>
      </c>
      <c r="G39" s="353">
        <v>2009</v>
      </c>
      <c r="H39" s="353">
        <v>2010</v>
      </c>
      <c r="I39" s="353">
        <v>2011</v>
      </c>
      <c r="J39" s="353">
        <v>2012</v>
      </c>
      <c r="K39" s="353">
        <v>2013</v>
      </c>
      <c r="L39" s="353">
        <v>2014</v>
      </c>
      <c r="M39" s="353" t="s">
        <v>1</v>
      </c>
    </row>
    <row r="40" spans="1:13" x14ac:dyDescent="0.25">
      <c r="A40" s="1591" t="s">
        <v>840</v>
      </c>
      <c r="B40" s="707" t="s">
        <v>88</v>
      </c>
      <c r="C40" s="708"/>
      <c r="D40" s="708"/>
      <c r="E40" s="708"/>
      <c r="F40" s="708"/>
      <c r="G40" s="708"/>
      <c r="H40" s="708"/>
      <c r="I40" s="708"/>
      <c r="J40" s="708"/>
      <c r="K40" s="708"/>
      <c r="L40" s="708"/>
      <c r="M40" s="709">
        <f>SUM(B40:L40)</f>
        <v>0</v>
      </c>
    </row>
    <row r="41" spans="1:13" x14ac:dyDescent="0.25">
      <c r="A41" s="1592" t="s">
        <v>841</v>
      </c>
      <c r="B41" s="710">
        <v>500</v>
      </c>
      <c r="C41" s="710"/>
      <c r="D41" s="710"/>
      <c r="E41" s="710"/>
      <c r="F41" s="710"/>
      <c r="G41" s="710"/>
      <c r="H41" s="710"/>
      <c r="I41" s="710"/>
      <c r="J41" s="710"/>
      <c r="K41" s="710"/>
      <c r="L41" s="710">
        <v>2003</v>
      </c>
      <c r="M41" s="709">
        <f>SUM(B41:L41)</f>
        <v>2503</v>
      </c>
    </row>
    <row r="42" spans="1:13" x14ac:dyDescent="0.25">
      <c r="A42" s="1592" t="s">
        <v>842</v>
      </c>
      <c r="B42" s="711" t="s">
        <v>88</v>
      </c>
      <c r="C42" s="710">
        <v>3600</v>
      </c>
      <c r="D42" s="710">
        <v>70000</v>
      </c>
      <c r="E42" s="710"/>
      <c r="F42" s="710"/>
      <c r="G42" s="710"/>
      <c r="H42" s="710"/>
      <c r="I42" s="710"/>
      <c r="J42" s="710">
        <v>600</v>
      </c>
      <c r="K42" s="710"/>
      <c r="L42" s="710"/>
      <c r="M42" s="709">
        <f>SUM(B42:L42)</f>
        <v>74200</v>
      </c>
    </row>
    <row r="43" spans="1:13" x14ac:dyDescent="0.25">
      <c r="A43" s="1592" t="s">
        <v>843</v>
      </c>
      <c r="B43" s="711"/>
      <c r="C43" s="710"/>
      <c r="D43" s="710"/>
      <c r="E43" s="710"/>
      <c r="F43" s="710"/>
      <c r="G43" s="710"/>
      <c r="H43" s="710"/>
      <c r="I43" s="710">
        <v>8300</v>
      </c>
      <c r="J43" s="710"/>
      <c r="K43" s="710"/>
      <c r="L43" s="710"/>
      <c r="M43" s="709">
        <f t="shared" ref="M43:M66" si="0">SUM(B43:L43)</f>
        <v>8300</v>
      </c>
    </row>
    <row r="44" spans="1:13" x14ac:dyDescent="0.25">
      <c r="A44" s="1592" t="s">
        <v>844</v>
      </c>
      <c r="B44" s="711"/>
      <c r="C44" s="710">
        <v>700</v>
      </c>
      <c r="D44" s="710">
        <v>19500</v>
      </c>
      <c r="E44" s="710">
        <v>28325</v>
      </c>
      <c r="F44" s="710">
        <v>29195</v>
      </c>
      <c r="G44" s="710">
        <v>12775</v>
      </c>
      <c r="H44" s="710">
        <v>44000</v>
      </c>
      <c r="I44" s="710">
        <v>8900</v>
      </c>
      <c r="J44" s="710">
        <v>11000</v>
      </c>
      <c r="K44" s="710"/>
      <c r="L44" s="710">
        <v>10000</v>
      </c>
      <c r="M44" s="709">
        <f t="shared" si="0"/>
        <v>164395</v>
      </c>
    </row>
    <row r="45" spans="1:13" x14ac:dyDescent="0.25">
      <c r="A45" s="1592" t="s">
        <v>845</v>
      </c>
      <c r="B45" s="711"/>
      <c r="C45" s="710"/>
      <c r="D45" s="710"/>
      <c r="E45" s="710"/>
      <c r="F45" s="710"/>
      <c r="G45" s="710"/>
      <c r="H45" s="710"/>
      <c r="I45" s="710"/>
      <c r="J45" s="710"/>
      <c r="K45" s="710">
        <v>480</v>
      </c>
      <c r="L45" s="710">
        <v>420</v>
      </c>
      <c r="M45" s="709">
        <f t="shared" si="0"/>
        <v>900</v>
      </c>
    </row>
    <row r="46" spans="1:13" x14ac:dyDescent="0.25">
      <c r="A46" s="1592" t="s">
        <v>846</v>
      </c>
      <c r="B46" s="711" t="s">
        <v>88</v>
      </c>
      <c r="C46" s="710">
        <v>1004</v>
      </c>
      <c r="D46" s="710">
        <v>41600</v>
      </c>
      <c r="E46" s="710">
        <v>5800</v>
      </c>
      <c r="F46" s="710">
        <v>5800</v>
      </c>
      <c r="G46" s="710"/>
      <c r="H46" s="710"/>
      <c r="I46" s="710">
        <v>2000</v>
      </c>
      <c r="J46" s="710"/>
      <c r="K46" s="710"/>
      <c r="L46" s="710"/>
      <c r="M46" s="708">
        <f t="shared" si="0"/>
        <v>56204</v>
      </c>
    </row>
    <row r="47" spans="1:13" x14ac:dyDescent="0.25">
      <c r="A47" s="1592" t="s">
        <v>847</v>
      </c>
      <c r="B47" s="710">
        <v>3000</v>
      </c>
      <c r="C47" s="710">
        <v>7300</v>
      </c>
      <c r="D47" s="710">
        <v>35000</v>
      </c>
      <c r="E47" s="710">
        <v>5800</v>
      </c>
      <c r="F47" s="710">
        <v>2500</v>
      </c>
      <c r="G47" s="710"/>
      <c r="H47" s="710">
        <v>1200</v>
      </c>
      <c r="I47" s="710">
        <v>1850</v>
      </c>
      <c r="J47" s="710">
        <v>13550</v>
      </c>
      <c r="K47" s="710">
        <v>600</v>
      </c>
      <c r="L47" s="710"/>
      <c r="M47" s="708">
        <f t="shared" si="0"/>
        <v>70800</v>
      </c>
    </row>
    <row r="48" spans="1:13" x14ac:dyDescent="0.25">
      <c r="A48" s="1592" t="s">
        <v>848</v>
      </c>
      <c r="B48" s="710"/>
      <c r="C48" s="710"/>
      <c r="D48" s="710">
        <v>35000</v>
      </c>
      <c r="E48" s="711" t="s">
        <v>88</v>
      </c>
      <c r="F48" s="711" t="s">
        <v>88</v>
      </c>
      <c r="G48" s="710">
        <v>4500</v>
      </c>
      <c r="H48" s="710"/>
      <c r="I48" s="710">
        <v>1100</v>
      </c>
      <c r="J48" s="710">
        <v>4000</v>
      </c>
      <c r="K48" s="710"/>
      <c r="L48" s="710"/>
      <c r="M48" s="708">
        <f t="shared" si="0"/>
        <v>44600</v>
      </c>
    </row>
    <row r="49" spans="1:13" x14ac:dyDescent="0.25">
      <c r="A49" s="1592" t="s">
        <v>849</v>
      </c>
      <c r="B49" s="711"/>
      <c r="C49" s="710">
        <v>5000</v>
      </c>
      <c r="D49" s="710"/>
      <c r="E49" s="710"/>
      <c r="F49" s="710"/>
      <c r="G49" s="710"/>
      <c r="H49" s="710"/>
      <c r="I49" s="710"/>
      <c r="J49" s="710"/>
      <c r="K49" s="710"/>
      <c r="L49" s="710"/>
      <c r="M49" s="708">
        <f t="shared" si="0"/>
        <v>5000</v>
      </c>
    </row>
    <row r="50" spans="1:13" x14ac:dyDescent="0.25">
      <c r="A50" s="1592" t="s">
        <v>850</v>
      </c>
      <c r="B50" s="711"/>
      <c r="C50" s="710">
        <v>200</v>
      </c>
      <c r="D50" s="710">
        <v>43000</v>
      </c>
      <c r="E50" s="710">
        <v>2480</v>
      </c>
      <c r="F50" s="710">
        <v>2480</v>
      </c>
      <c r="G50" s="710"/>
      <c r="H50" s="710">
        <v>11000</v>
      </c>
      <c r="I50" s="710">
        <v>800</v>
      </c>
      <c r="J50" s="710"/>
      <c r="K50" s="710"/>
      <c r="L50" s="710"/>
      <c r="M50" s="708">
        <f t="shared" si="0"/>
        <v>59960</v>
      </c>
    </row>
    <row r="51" spans="1:13" x14ac:dyDescent="0.25">
      <c r="A51" s="1592" t="s">
        <v>503</v>
      </c>
      <c r="B51" s="711"/>
      <c r="C51" s="710"/>
      <c r="D51" s="710"/>
      <c r="E51" s="710"/>
      <c r="F51" s="710"/>
      <c r="G51" s="710">
        <v>15000</v>
      </c>
      <c r="H51" s="710"/>
      <c r="I51" s="710"/>
      <c r="J51" s="710"/>
      <c r="K51" s="710"/>
      <c r="L51" s="710"/>
      <c r="M51" s="708">
        <f t="shared" si="0"/>
        <v>15000</v>
      </c>
    </row>
    <row r="52" spans="1:13" x14ac:dyDescent="0.25">
      <c r="A52" s="1592" t="s">
        <v>851</v>
      </c>
      <c r="B52" s="710">
        <v>3850</v>
      </c>
      <c r="C52" s="710">
        <v>47700</v>
      </c>
      <c r="D52" s="710">
        <v>81774.899999999994</v>
      </c>
      <c r="E52" s="710">
        <v>97034.9</v>
      </c>
      <c r="F52" s="710">
        <v>95699.9</v>
      </c>
      <c r="G52" s="710">
        <v>24699.8</v>
      </c>
      <c r="H52" s="710">
        <v>17466.599999999999</v>
      </c>
      <c r="I52" s="710">
        <v>35899.800000000003</v>
      </c>
      <c r="J52" s="710">
        <v>4666.6000000000004</v>
      </c>
      <c r="K52" s="710">
        <v>8400</v>
      </c>
      <c r="L52" s="710">
        <v>44100</v>
      </c>
      <c r="M52" s="708">
        <f t="shared" si="0"/>
        <v>461292.49999999988</v>
      </c>
    </row>
    <row r="53" spans="1:13" x14ac:dyDescent="0.25">
      <c r="A53" s="1592" t="s">
        <v>852</v>
      </c>
      <c r="B53" s="711" t="s">
        <v>88</v>
      </c>
      <c r="C53" s="710">
        <v>30390</v>
      </c>
      <c r="D53" s="710">
        <v>70000</v>
      </c>
      <c r="E53" s="710"/>
      <c r="F53" s="710"/>
      <c r="G53" s="710"/>
      <c r="H53" s="710"/>
      <c r="I53" s="710"/>
      <c r="J53" s="710"/>
      <c r="K53" s="710"/>
      <c r="L53" s="710"/>
      <c r="M53" s="708">
        <f t="shared" si="0"/>
        <v>100390</v>
      </c>
    </row>
    <row r="54" spans="1:13" x14ac:dyDescent="0.25">
      <c r="A54" s="1592" t="s">
        <v>853</v>
      </c>
      <c r="B54" s="711" t="s">
        <v>88</v>
      </c>
      <c r="C54" s="710"/>
      <c r="D54" s="710">
        <v>70000</v>
      </c>
      <c r="E54" s="710"/>
      <c r="F54" s="710"/>
      <c r="G54" s="710"/>
      <c r="H54" s="710"/>
      <c r="I54" s="710"/>
      <c r="J54" s="710"/>
      <c r="K54" s="710"/>
      <c r="L54" s="710"/>
      <c r="M54" s="708">
        <f t="shared" si="0"/>
        <v>70000</v>
      </c>
    </row>
    <row r="55" spans="1:13" x14ac:dyDescent="0.25">
      <c r="A55" s="1592" t="s">
        <v>854</v>
      </c>
      <c r="B55" s="710"/>
      <c r="C55" s="710"/>
      <c r="D55" s="710"/>
      <c r="E55" s="710"/>
      <c r="F55" s="710"/>
      <c r="G55" s="710"/>
      <c r="H55" s="710"/>
      <c r="I55" s="710">
        <v>11000</v>
      </c>
      <c r="J55" s="710">
        <v>8400</v>
      </c>
      <c r="K55" s="710">
        <v>43570</v>
      </c>
      <c r="L55" s="710">
        <v>51800</v>
      </c>
      <c r="M55" s="708">
        <f t="shared" si="0"/>
        <v>114770</v>
      </c>
    </row>
    <row r="56" spans="1:13" x14ac:dyDescent="0.25">
      <c r="A56" s="1592" t="s">
        <v>855</v>
      </c>
      <c r="B56" s="710">
        <v>30850</v>
      </c>
      <c r="C56" s="710">
        <v>123141</v>
      </c>
      <c r="D56" s="710">
        <v>137835</v>
      </c>
      <c r="E56" s="710">
        <v>102800</v>
      </c>
      <c r="F56" s="710">
        <v>100720</v>
      </c>
      <c r="G56" s="710">
        <v>31140</v>
      </c>
      <c r="H56" s="710">
        <v>881681</v>
      </c>
      <c r="I56" s="710">
        <v>566560</v>
      </c>
      <c r="J56" s="710"/>
      <c r="K56" s="710"/>
      <c r="L56" s="710">
        <v>41000</v>
      </c>
      <c r="M56" s="708">
        <f t="shared" si="0"/>
        <v>2015727</v>
      </c>
    </row>
    <row r="57" spans="1:13" x14ac:dyDescent="0.25">
      <c r="A57" s="1592" t="s">
        <v>855</v>
      </c>
      <c r="B57" s="710"/>
      <c r="C57" s="710"/>
      <c r="D57" s="710"/>
      <c r="E57" s="710"/>
      <c r="F57" s="710"/>
      <c r="G57" s="710"/>
      <c r="H57" s="710"/>
      <c r="I57" s="710"/>
      <c r="J57" s="710">
        <v>8810</v>
      </c>
      <c r="K57" s="710">
        <v>18400</v>
      </c>
      <c r="L57" s="710"/>
      <c r="M57" s="708">
        <f t="shared" si="0"/>
        <v>27210</v>
      </c>
    </row>
    <row r="58" spans="1:13" x14ac:dyDescent="0.25">
      <c r="A58" s="1592" t="s">
        <v>856</v>
      </c>
      <c r="B58" s="710"/>
      <c r="C58" s="710">
        <v>2300</v>
      </c>
      <c r="D58" s="710">
        <v>10000</v>
      </c>
      <c r="E58" s="710"/>
      <c r="F58" s="710"/>
      <c r="G58" s="710">
        <v>50</v>
      </c>
      <c r="H58" s="710">
        <v>500</v>
      </c>
      <c r="I58" s="710"/>
      <c r="J58" s="710"/>
      <c r="K58" s="710">
        <v>120</v>
      </c>
      <c r="L58" s="710"/>
      <c r="M58" s="708">
        <f t="shared" si="0"/>
        <v>12970</v>
      </c>
    </row>
    <row r="59" spans="1:13" x14ac:dyDescent="0.25">
      <c r="A59" s="1592" t="s">
        <v>857</v>
      </c>
      <c r="B59" s="710"/>
      <c r="C59" s="710"/>
      <c r="D59" s="710"/>
      <c r="E59" s="710">
        <v>16435</v>
      </c>
      <c r="F59" s="710">
        <v>16435</v>
      </c>
      <c r="G59" s="710"/>
      <c r="H59" s="710"/>
      <c r="I59" s="710"/>
      <c r="J59" s="710"/>
      <c r="K59" s="710"/>
      <c r="L59" s="710">
        <v>12000</v>
      </c>
      <c r="M59" s="708">
        <f t="shared" si="0"/>
        <v>44870</v>
      </c>
    </row>
    <row r="60" spans="1:13" x14ac:dyDescent="0.25">
      <c r="A60" s="1592" t="s">
        <v>858</v>
      </c>
      <c r="B60" s="710"/>
      <c r="C60" s="710">
        <v>400</v>
      </c>
      <c r="D60" s="710"/>
      <c r="E60" s="710"/>
      <c r="F60" s="710"/>
      <c r="G60" s="710"/>
      <c r="H60" s="710"/>
      <c r="I60" s="710"/>
      <c r="J60" s="710"/>
      <c r="K60" s="710"/>
      <c r="L60" s="710"/>
      <c r="M60" s="708">
        <f t="shared" si="0"/>
        <v>400</v>
      </c>
    </row>
    <row r="61" spans="1:13" x14ac:dyDescent="0.25">
      <c r="A61" s="1592" t="s">
        <v>859</v>
      </c>
      <c r="B61" s="710">
        <v>30373</v>
      </c>
      <c r="C61" s="710">
        <v>542616.21</v>
      </c>
      <c r="D61" s="710" t="s">
        <v>860</v>
      </c>
      <c r="E61" s="710">
        <v>42150</v>
      </c>
      <c r="F61" s="710">
        <v>34350</v>
      </c>
      <c r="G61" s="710">
        <v>55150</v>
      </c>
      <c r="H61" s="710">
        <v>30550</v>
      </c>
      <c r="I61" s="710">
        <v>33600</v>
      </c>
      <c r="J61" s="710">
        <v>58400</v>
      </c>
      <c r="K61" s="710">
        <v>25500</v>
      </c>
      <c r="L61" s="710">
        <v>2800</v>
      </c>
      <c r="M61" s="708">
        <f t="shared" si="0"/>
        <v>855489.21</v>
      </c>
    </row>
    <row r="62" spans="1:13" x14ac:dyDescent="0.25">
      <c r="A62" s="1592" t="s">
        <v>861</v>
      </c>
      <c r="B62" s="710"/>
      <c r="C62" s="710"/>
      <c r="D62" s="710">
        <v>39340</v>
      </c>
      <c r="E62" s="711" t="s">
        <v>88</v>
      </c>
      <c r="F62" s="711" t="s">
        <v>88</v>
      </c>
      <c r="G62" s="710">
        <v>266.60000000000002</v>
      </c>
      <c r="H62" s="710">
        <v>3989</v>
      </c>
      <c r="I62" s="710">
        <v>1000</v>
      </c>
      <c r="J62" s="710">
        <v>2000</v>
      </c>
      <c r="K62" s="710">
        <v>3000</v>
      </c>
      <c r="L62" s="710">
        <v>4550</v>
      </c>
      <c r="M62" s="708">
        <f t="shared" si="0"/>
        <v>54145.599999999999</v>
      </c>
    </row>
    <row r="63" spans="1:13" x14ac:dyDescent="0.25">
      <c r="A63" s="1592" t="s">
        <v>862</v>
      </c>
      <c r="B63" s="710"/>
      <c r="C63" s="710"/>
      <c r="D63" s="710">
        <v>35000</v>
      </c>
      <c r="E63" s="710"/>
      <c r="F63" s="710"/>
      <c r="G63" s="710"/>
      <c r="H63" s="710"/>
      <c r="I63" s="710"/>
      <c r="J63" s="710"/>
      <c r="K63" s="710"/>
      <c r="L63" s="710"/>
      <c r="M63" s="708">
        <f t="shared" si="0"/>
        <v>35000</v>
      </c>
    </row>
    <row r="64" spans="1:13" x14ac:dyDescent="0.25">
      <c r="A64" s="1592" t="s">
        <v>863</v>
      </c>
      <c r="B64" s="710"/>
      <c r="C64" s="710"/>
      <c r="D64" s="710"/>
      <c r="E64" s="710"/>
      <c r="F64" s="710"/>
      <c r="G64" s="710"/>
      <c r="H64" s="710"/>
      <c r="I64" s="710"/>
      <c r="J64" s="710"/>
      <c r="K64" s="710"/>
      <c r="L64" s="710">
        <v>13500</v>
      </c>
      <c r="M64" s="708">
        <f t="shared" si="0"/>
        <v>13500</v>
      </c>
    </row>
    <row r="65" spans="1:13" x14ac:dyDescent="0.25">
      <c r="A65" s="1592" t="s">
        <v>864</v>
      </c>
      <c r="B65" s="711" t="s">
        <v>88</v>
      </c>
      <c r="C65" s="710"/>
      <c r="D65" s="710"/>
      <c r="E65" s="710"/>
      <c r="F65" s="710"/>
      <c r="G65" s="710"/>
      <c r="H65" s="710"/>
      <c r="I65" s="710"/>
      <c r="J65" s="710"/>
      <c r="K65" s="710"/>
      <c r="L65" s="710"/>
      <c r="M65" s="708">
        <f t="shared" si="0"/>
        <v>0</v>
      </c>
    </row>
    <row r="66" spans="1:13" ht="15.75" thickBot="1" x14ac:dyDescent="0.3">
      <c r="A66" s="1592" t="s">
        <v>865</v>
      </c>
      <c r="B66" s="711"/>
      <c r="C66" s="710"/>
      <c r="D66" s="710"/>
      <c r="E66" s="710"/>
      <c r="F66" s="710"/>
      <c r="G66" s="710"/>
      <c r="H66" s="710"/>
      <c r="I66" s="710">
        <v>550</v>
      </c>
      <c r="J66" s="710">
        <v>33160</v>
      </c>
      <c r="K66" s="710">
        <v>37130</v>
      </c>
      <c r="L66" s="710">
        <v>35220</v>
      </c>
      <c r="M66" s="708">
        <f t="shared" si="0"/>
        <v>106060</v>
      </c>
    </row>
    <row r="67" spans="1:13" ht="15.75" thickBot="1" x14ac:dyDescent="0.3">
      <c r="A67" s="352"/>
      <c r="B67" s="353">
        <v>2004</v>
      </c>
      <c r="C67" s="353">
        <v>2005</v>
      </c>
      <c r="D67" s="353">
        <v>2006</v>
      </c>
      <c r="E67" s="353">
        <v>2007</v>
      </c>
      <c r="F67" s="353">
        <v>2008</v>
      </c>
      <c r="G67" s="353">
        <v>2009</v>
      </c>
      <c r="H67" s="353">
        <v>2010</v>
      </c>
      <c r="I67" s="353">
        <v>2011</v>
      </c>
      <c r="J67" s="353">
        <v>2012</v>
      </c>
      <c r="K67" s="353">
        <v>2013</v>
      </c>
      <c r="L67" s="353">
        <v>2014</v>
      </c>
      <c r="M67" s="353" t="s">
        <v>1</v>
      </c>
    </row>
    <row r="68" spans="1:13" x14ac:dyDescent="0.25">
      <c r="A68" s="1592" t="s">
        <v>866</v>
      </c>
      <c r="B68" s="711"/>
      <c r="C68" s="710"/>
      <c r="D68" s="710">
        <v>35000</v>
      </c>
      <c r="E68" s="711">
        <v>5000</v>
      </c>
      <c r="F68" s="710"/>
      <c r="G68" s="710"/>
      <c r="H68" s="710"/>
      <c r="I68" s="710"/>
      <c r="J68" s="710"/>
      <c r="K68" s="710"/>
      <c r="L68" s="710"/>
      <c r="M68" s="708">
        <f t="shared" ref="M68:M99" si="1">SUM(B68:L68)</f>
        <v>40000</v>
      </c>
    </row>
    <row r="69" spans="1:13" x14ac:dyDescent="0.25">
      <c r="A69" s="1592" t="s">
        <v>867</v>
      </c>
      <c r="B69" s="711"/>
      <c r="C69" s="710"/>
      <c r="D69" s="710">
        <v>7600</v>
      </c>
      <c r="E69" s="710">
        <v>16050</v>
      </c>
      <c r="F69" s="710">
        <v>16650</v>
      </c>
      <c r="G69" s="710"/>
      <c r="H69" s="710">
        <v>1200</v>
      </c>
      <c r="I69" s="710">
        <v>17650</v>
      </c>
      <c r="J69" s="710">
        <v>1965</v>
      </c>
      <c r="K69" s="710">
        <v>135702</v>
      </c>
      <c r="L69" s="710"/>
      <c r="M69" s="708">
        <f t="shared" si="1"/>
        <v>196817</v>
      </c>
    </row>
    <row r="70" spans="1:13" x14ac:dyDescent="0.25">
      <c r="A70" s="1592" t="s">
        <v>868</v>
      </c>
      <c r="B70" s="710">
        <v>5500</v>
      </c>
      <c r="C70" s="710"/>
      <c r="D70" s="710"/>
      <c r="E70" s="710"/>
      <c r="F70" s="710"/>
      <c r="G70" s="710"/>
      <c r="H70" s="710"/>
      <c r="I70" s="710"/>
      <c r="J70" s="710"/>
      <c r="K70" s="710"/>
      <c r="L70" s="710"/>
      <c r="M70" s="708">
        <f t="shared" si="1"/>
        <v>5500</v>
      </c>
    </row>
    <row r="71" spans="1:13" x14ac:dyDescent="0.25">
      <c r="A71" s="1592" t="s">
        <v>869</v>
      </c>
      <c r="B71" s="710">
        <v>67843</v>
      </c>
      <c r="C71" s="710">
        <v>105589</v>
      </c>
      <c r="D71" s="710">
        <v>37440</v>
      </c>
      <c r="E71" s="710">
        <v>111290</v>
      </c>
      <c r="F71" s="710">
        <v>124165</v>
      </c>
      <c r="G71" s="710">
        <v>11250</v>
      </c>
      <c r="H71" s="710">
        <v>10740</v>
      </c>
      <c r="I71" s="710">
        <v>171984</v>
      </c>
      <c r="J71" s="710">
        <v>100530</v>
      </c>
      <c r="K71" s="710">
        <v>57560</v>
      </c>
      <c r="L71" s="710">
        <v>79357</v>
      </c>
      <c r="M71" s="708">
        <f t="shared" si="1"/>
        <v>877748</v>
      </c>
    </row>
    <row r="72" spans="1:13" x14ac:dyDescent="0.25">
      <c r="A72" s="1592" t="s">
        <v>870</v>
      </c>
      <c r="B72" s="710">
        <v>6933</v>
      </c>
      <c r="C72" s="710">
        <v>24860</v>
      </c>
      <c r="D72" s="710">
        <v>66082</v>
      </c>
      <c r="E72" s="710">
        <v>8520</v>
      </c>
      <c r="F72" s="710">
        <v>3390</v>
      </c>
      <c r="G72" s="710">
        <v>1300</v>
      </c>
      <c r="H72" s="710">
        <v>12550</v>
      </c>
      <c r="I72" s="710">
        <v>12929</v>
      </c>
      <c r="J72" s="710">
        <v>18990</v>
      </c>
      <c r="K72" s="710">
        <v>33937.300000000003</v>
      </c>
      <c r="L72" s="710">
        <v>31550</v>
      </c>
      <c r="M72" s="708">
        <f t="shared" si="1"/>
        <v>221041.3</v>
      </c>
    </row>
    <row r="73" spans="1:13" x14ac:dyDescent="0.25">
      <c r="A73" s="1592" t="s">
        <v>871</v>
      </c>
      <c r="B73" s="710"/>
      <c r="C73" s="710"/>
      <c r="D73" s="710"/>
      <c r="E73" s="710"/>
      <c r="F73" s="710"/>
      <c r="G73" s="710"/>
      <c r="H73" s="710"/>
      <c r="I73" s="710"/>
      <c r="J73" s="710">
        <v>1500</v>
      </c>
      <c r="K73" s="710"/>
      <c r="L73" s="710">
        <v>1295</v>
      </c>
      <c r="M73" s="708">
        <f t="shared" si="1"/>
        <v>2795</v>
      </c>
    </row>
    <row r="74" spans="1:13" x14ac:dyDescent="0.25">
      <c r="A74" s="1592" t="s">
        <v>872</v>
      </c>
      <c r="B74" s="710">
        <v>1300</v>
      </c>
      <c r="C74" s="710"/>
      <c r="D74" s="710">
        <v>35000</v>
      </c>
      <c r="E74" s="711" t="s">
        <v>88</v>
      </c>
      <c r="F74" s="711" t="s">
        <v>88</v>
      </c>
      <c r="G74" s="710"/>
      <c r="H74" s="710"/>
      <c r="I74" s="710"/>
      <c r="J74" s="710">
        <v>200</v>
      </c>
      <c r="K74" s="710"/>
      <c r="L74" s="710"/>
      <c r="M74" s="708">
        <f t="shared" si="1"/>
        <v>36500</v>
      </c>
    </row>
    <row r="75" spans="1:13" x14ac:dyDescent="0.25">
      <c r="A75" s="1592" t="s">
        <v>538</v>
      </c>
      <c r="B75" s="710"/>
      <c r="C75" s="710"/>
      <c r="D75" s="710"/>
      <c r="E75" s="711"/>
      <c r="F75" s="711"/>
      <c r="G75" s="710">
        <v>700</v>
      </c>
      <c r="H75" s="710"/>
      <c r="I75" s="710"/>
      <c r="J75" s="710"/>
      <c r="K75" s="710"/>
      <c r="L75" s="710"/>
      <c r="M75" s="708">
        <f t="shared" si="1"/>
        <v>700</v>
      </c>
    </row>
    <row r="76" spans="1:13" x14ac:dyDescent="0.25">
      <c r="A76" s="1592" t="s">
        <v>873</v>
      </c>
      <c r="B76" s="710"/>
      <c r="C76" s="710"/>
      <c r="D76" s="710"/>
      <c r="E76" s="711"/>
      <c r="F76" s="711">
        <v>4800</v>
      </c>
      <c r="G76" s="710">
        <v>3000</v>
      </c>
      <c r="H76" s="710"/>
      <c r="I76" s="710"/>
      <c r="J76" s="710"/>
      <c r="K76" s="710"/>
      <c r="L76" s="710"/>
      <c r="M76" s="708">
        <f t="shared" si="1"/>
        <v>7800</v>
      </c>
    </row>
    <row r="77" spans="1:13" x14ac:dyDescent="0.25">
      <c r="A77" s="1592" t="s">
        <v>874</v>
      </c>
      <c r="B77" s="710">
        <v>121756.5</v>
      </c>
      <c r="C77" s="710">
        <v>78333.3</v>
      </c>
      <c r="D77" s="710">
        <v>109653.56</v>
      </c>
      <c r="E77" s="710">
        <v>31612.6</v>
      </c>
      <c r="F77" s="710">
        <v>31712.6</v>
      </c>
      <c r="G77" s="710">
        <v>20900</v>
      </c>
      <c r="H77" s="710">
        <v>11850</v>
      </c>
      <c r="I77" s="710">
        <v>13024</v>
      </c>
      <c r="J77" s="710">
        <v>25850</v>
      </c>
      <c r="K77" s="710">
        <v>8500</v>
      </c>
      <c r="L77" s="710"/>
      <c r="M77" s="708">
        <f t="shared" si="1"/>
        <v>453192.55999999994</v>
      </c>
    </row>
    <row r="78" spans="1:13" x14ac:dyDescent="0.25">
      <c r="A78" s="1592" t="s">
        <v>875</v>
      </c>
      <c r="B78" s="710"/>
      <c r="C78" s="710"/>
      <c r="D78" s="710"/>
      <c r="E78" s="710"/>
      <c r="F78" s="710"/>
      <c r="G78" s="710">
        <v>11700</v>
      </c>
      <c r="H78" s="710">
        <v>500</v>
      </c>
      <c r="I78" s="710">
        <v>18800</v>
      </c>
      <c r="J78" s="710">
        <v>7912</v>
      </c>
      <c r="K78" s="710">
        <v>1800</v>
      </c>
      <c r="L78" s="710">
        <v>2900</v>
      </c>
      <c r="M78" s="708">
        <f t="shared" si="1"/>
        <v>43612</v>
      </c>
    </row>
    <row r="79" spans="1:13" x14ac:dyDescent="0.25">
      <c r="A79" s="1592" t="s">
        <v>876</v>
      </c>
      <c r="B79" s="710">
        <v>4540</v>
      </c>
      <c r="C79" s="710"/>
      <c r="D79" s="710"/>
      <c r="E79" s="710"/>
      <c r="F79" s="710"/>
      <c r="G79" s="710"/>
      <c r="H79" s="710"/>
      <c r="I79" s="710"/>
      <c r="J79" s="710"/>
      <c r="K79" s="710"/>
      <c r="L79" s="710"/>
      <c r="M79" s="708">
        <f t="shared" si="1"/>
        <v>4540</v>
      </c>
    </row>
    <row r="80" spans="1:13" x14ac:dyDescent="0.25">
      <c r="A80" s="1592" t="s">
        <v>877</v>
      </c>
      <c r="B80" s="710"/>
      <c r="C80" s="710"/>
      <c r="D80" s="711">
        <v>35000</v>
      </c>
      <c r="E80" s="710"/>
      <c r="F80" s="710"/>
      <c r="G80" s="710"/>
      <c r="H80" s="710"/>
      <c r="I80" s="710"/>
      <c r="J80" s="710"/>
      <c r="K80" s="710"/>
      <c r="L80" s="710"/>
      <c r="M80" s="708">
        <f t="shared" si="1"/>
        <v>35000</v>
      </c>
    </row>
    <row r="81" spans="1:13" x14ac:dyDescent="0.25">
      <c r="A81" s="1592" t="s">
        <v>878</v>
      </c>
      <c r="B81" s="710"/>
      <c r="C81" s="710"/>
      <c r="D81" s="710"/>
      <c r="E81" s="710"/>
      <c r="F81" s="710"/>
      <c r="G81" s="710">
        <v>1500</v>
      </c>
      <c r="H81" s="710">
        <v>10450</v>
      </c>
      <c r="I81" s="710">
        <v>40150</v>
      </c>
      <c r="J81" s="710">
        <v>22100</v>
      </c>
      <c r="K81" s="710">
        <v>34400</v>
      </c>
      <c r="L81" s="710">
        <v>60125</v>
      </c>
      <c r="M81" s="708">
        <f t="shared" si="1"/>
        <v>168725</v>
      </c>
    </row>
    <row r="82" spans="1:13" x14ac:dyDescent="0.25">
      <c r="A82" s="1592" t="s">
        <v>879</v>
      </c>
      <c r="B82" s="710"/>
      <c r="C82" s="710"/>
      <c r="D82" s="710"/>
      <c r="E82" s="710"/>
      <c r="F82" s="710"/>
      <c r="G82" s="710"/>
      <c r="H82" s="710">
        <v>3000</v>
      </c>
      <c r="I82" s="710">
        <v>26960</v>
      </c>
      <c r="J82" s="710">
        <v>42710</v>
      </c>
      <c r="K82" s="710">
        <v>19040</v>
      </c>
      <c r="L82" s="710">
        <v>8600</v>
      </c>
      <c r="M82" s="708">
        <f t="shared" si="1"/>
        <v>100310</v>
      </c>
    </row>
    <row r="83" spans="1:13" x14ac:dyDescent="0.25">
      <c r="A83" s="1592" t="s">
        <v>880</v>
      </c>
      <c r="B83" s="710"/>
      <c r="C83" s="710"/>
      <c r="D83" s="711" t="s">
        <v>88</v>
      </c>
      <c r="E83" s="710"/>
      <c r="F83" s="710"/>
      <c r="G83" s="710"/>
      <c r="H83" s="710"/>
      <c r="I83" s="710"/>
      <c r="J83" s="710"/>
      <c r="K83" s="710"/>
      <c r="L83" s="710"/>
      <c r="M83" s="708">
        <f t="shared" si="1"/>
        <v>0</v>
      </c>
    </row>
    <row r="84" spans="1:13" x14ac:dyDescent="0.25">
      <c r="A84" s="1592" t="s">
        <v>881</v>
      </c>
      <c r="B84" s="710">
        <v>200</v>
      </c>
      <c r="C84" s="710"/>
      <c r="D84" s="710"/>
      <c r="E84" s="710"/>
      <c r="F84" s="710"/>
      <c r="G84" s="710"/>
      <c r="H84" s="710"/>
      <c r="I84" s="710"/>
      <c r="J84" s="710"/>
      <c r="K84" s="710"/>
      <c r="L84" s="710"/>
      <c r="M84" s="708">
        <f t="shared" si="1"/>
        <v>200</v>
      </c>
    </row>
    <row r="85" spans="1:13" x14ac:dyDescent="0.25">
      <c r="A85" s="1592" t="s">
        <v>882</v>
      </c>
      <c r="B85" s="710">
        <v>22300</v>
      </c>
      <c r="C85" s="710">
        <v>38383</v>
      </c>
      <c r="D85" s="710">
        <v>46466.6</v>
      </c>
      <c r="E85" s="710">
        <v>20000</v>
      </c>
      <c r="F85" s="710">
        <v>20000</v>
      </c>
      <c r="G85" s="710"/>
      <c r="H85" s="710"/>
      <c r="I85" s="710"/>
      <c r="J85" s="710">
        <v>300</v>
      </c>
      <c r="K85" s="710"/>
      <c r="L85" s="710">
        <v>1000</v>
      </c>
      <c r="M85" s="708">
        <f t="shared" si="1"/>
        <v>148449.60000000001</v>
      </c>
    </row>
    <row r="86" spans="1:13" x14ac:dyDescent="0.25">
      <c r="A86" s="1592" t="s">
        <v>883</v>
      </c>
      <c r="B86" s="710">
        <v>40594.6</v>
      </c>
      <c r="C86" s="710">
        <v>82685</v>
      </c>
      <c r="D86" s="710">
        <v>92767.5</v>
      </c>
      <c r="E86" s="710">
        <v>141100</v>
      </c>
      <c r="F86" s="710">
        <v>165945</v>
      </c>
      <c r="G86" s="710">
        <v>50075</v>
      </c>
      <c r="H86" s="710">
        <v>41546.6</v>
      </c>
      <c r="I86" s="710">
        <v>59924</v>
      </c>
      <c r="J86" s="710">
        <v>73790</v>
      </c>
      <c r="K86" s="710">
        <v>25150</v>
      </c>
      <c r="L86" s="710">
        <v>4950</v>
      </c>
      <c r="M86" s="708">
        <f t="shared" si="1"/>
        <v>778527.7</v>
      </c>
    </row>
    <row r="87" spans="1:13" x14ac:dyDescent="0.25">
      <c r="A87" s="1592" t="s">
        <v>884</v>
      </c>
      <c r="B87" s="710">
        <v>3600</v>
      </c>
      <c r="C87" s="710">
        <v>3643</v>
      </c>
      <c r="D87" s="710"/>
      <c r="E87" s="710"/>
      <c r="F87" s="710"/>
      <c r="G87" s="710"/>
      <c r="H87" s="710"/>
      <c r="I87" s="710"/>
      <c r="J87" s="710"/>
      <c r="K87" s="710"/>
      <c r="L87" s="710"/>
      <c r="M87" s="708">
        <f t="shared" si="1"/>
        <v>7243</v>
      </c>
    </row>
    <row r="88" spans="1:13" x14ac:dyDescent="0.25">
      <c r="A88" s="1592" t="s">
        <v>885</v>
      </c>
      <c r="B88" s="710"/>
      <c r="C88" s="710"/>
      <c r="D88" s="710"/>
      <c r="E88" s="710"/>
      <c r="F88" s="710"/>
      <c r="G88" s="710"/>
      <c r="H88" s="710">
        <v>166.6</v>
      </c>
      <c r="I88" s="710"/>
      <c r="J88" s="710"/>
      <c r="K88" s="710"/>
      <c r="L88" s="710"/>
      <c r="M88" s="708">
        <f t="shared" si="1"/>
        <v>166.6</v>
      </c>
    </row>
    <row r="89" spans="1:13" x14ac:dyDescent="0.25">
      <c r="A89" s="1592" t="s">
        <v>886</v>
      </c>
      <c r="B89" s="710">
        <v>1030</v>
      </c>
      <c r="C89" s="710">
        <v>11490</v>
      </c>
      <c r="D89" s="710">
        <v>38500</v>
      </c>
      <c r="E89" s="710">
        <v>42920</v>
      </c>
      <c r="F89" s="710">
        <v>42670</v>
      </c>
      <c r="G89" s="710">
        <v>7850</v>
      </c>
      <c r="H89" s="710">
        <v>2350</v>
      </c>
      <c r="I89" s="710"/>
      <c r="J89" s="710">
        <v>31000</v>
      </c>
      <c r="K89" s="710"/>
      <c r="L89" s="710"/>
      <c r="M89" s="708">
        <f t="shared" si="1"/>
        <v>177810</v>
      </c>
    </row>
    <row r="90" spans="1:13" x14ac:dyDescent="0.25">
      <c r="A90" s="1592" t="s">
        <v>887</v>
      </c>
      <c r="B90" s="710"/>
      <c r="C90" s="710"/>
      <c r="D90" s="710"/>
      <c r="E90" s="710"/>
      <c r="F90" s="710"/>
      <c r="G90" s="710"/>
      <c r="H90" s="710"/>
      <c r="I90" s="710"/>
      <c r="J90" s="710"/>
      <c r="K90" s="710"/>
      <c r="L90" s="710">
        <v>280</v>
      </c>
      <c r="M90" s="708">
        <f t="shared" si="1"/>
        <v>280</v>
      </c>
    </row>
    <row r="91" spans="1:13" x14ac:dyDescent="0.25">
      <c r="A91" s="1592" t="s">
        <v>888</v>
      </c>
      <c r="B91" s="710"/>
      <c r="C91" s="710"/>
      <c r="D91" s="710"/>
      <c r="E91" s="710"/>
      <c r="F91" s="710"/>
      <c r="G91" s="710"/>
      <c r="H91" s="710"/>
      <c r="I91" s="710"/>
      <c r="J91" s="710">
        <v>250</v>
      </c>
      <c r="K91" s="710">
        <v>10250</v>
      </c>
      <c r="L91" s="710">
        <v>22000</v>
      </c>
      <c r="M91" s="708">
        <f t="shared" si="1"/>
        <v>32500</v>
      </c>
    </row>
    <row r="92" spans="1:13" x14ac:dyDescent="0.25">
      <c r="A92" s="1592" t="s">
        <v>889</v>
      </c>
      <c r="B92" s="710"/>
      <c r="C92" s="710"/>
      <c r="D92" s="710"/>
      <c r="E92" s="710"/>
      <c r="F92" s="710">
        <v>1225</v>
      </c>
      <c r="G92" s="710"/>
      <c r="H92" s="710"/>
      <c r="I92" s="710"/>
      <c r="J92" s="710"/>
      <c r="K92" s="710"/>
      <c r="L92" s="710"/>
      <c r="M92" s="708">
        <f t="shared" si="1"/>
        <v>1225</v>
      </c>
    </row>
    <row r="93" spans="1:13" x14ac:dyDescent="0.25">
      <c r="A93" s="1592" t="s">
        <v>890</v>
      </c>
      <c r="B93" s="710"/>
      <c r="C93" s="710">
        <v>1600</v>
      </c>
      <c r="D93" s="710"/>
      <c r="E93" s="710"/>
      <c r="F93" s="710"/>
      <c r="G93" s="710"/>
      <c r="H93" s="710"/>
      <c r="I93" s="710"/>
      <c r="J93" s="710"/>
      <c r="K93" s="710"/>
      <c r="L93" s="710"/>
      <c r="M93" s="708">
        <f t="shared" si="1"/>
        <v>1600</v>
      </c>
    </row>
    <row r="94" spans="1:13" x14ac:dyDescent="0.25">
      <c r="A94" s="1592" t="s">
        <v>891</v>
      </c>
      <c r="B94" s="710"/>
      <c r="C94" s="710"/>
      <c r="D94" s="710"/>
      <c r="E94" s="710"/>
      <c r="F94" s="710"/>
      <c r="G94" s="710"/>
      <c r="H94" s="710"/>
      <c r="I94" s="710">
        <v>2900</v>
      </c>
      <c r="J94" s="710"/>
      <c r="K94" s="710"/>
      <c r="L94" s="710">
        <v>250</v>
      </c>
      <c r="M94" s="708">
        <f t="shared" si="1"/>
        <v>3150</v>
      </c>
    </row>
    <row r="95" spans="1:13" x14ac:dyDescent="0.25">
      <c r="A95" s="1592" t="s">
        <v>892</v>
      </c>
      <c r="B95" s="710"/>
      <c r="C95" s="710"/>
      <c r="D95" s="710"/>
      <c r="E95" s="710"/>
      <c r="F95" s="710"/>
      <c r="G95" s="710"/>
      <c r="H95" s="710"/>
      <c r="I95" s="710">
        <v>3700</v>
      </c>
      <c r="J95" s="710"/>
      <c r="K95" s="710">
        <v>5000</v>
      </c>
      <c r="L95" s="710"/>
      <c r="M95" s="708">
        <f t="shared" si="1"/>
        <v>8700</v>
      </c>
    </row>
    <row r="96" spans="1:13" x14ac:dyDescent="0.25">
      <c r="A96" s="1592" t="s">
        <v>893</v>
      </c>
      <c r="B96" s="710"/>
      <c r="C96" s="710"/>
      <c r="D96" s="710"/>
      <c r="E96" s="710"/>
      <c r="F96" s="710"/>
      <c r="G96" s="710"/>
      <c r="H96" s="710"/>
      <c r="I96" s="710"/>
      <c r="J96" s="710"/>
      <c r="K96" s="710"/>
      <c r="L96" s="710">
        <v>2000</v>
      </c>
      <c r="M96" s="708">
        <f t="shared" si="1"/>
        <v>2000</v>
      </c>
    </row>
    <row r="97" spans="1:13" x14ac:dyDescent="0.25">
      <c r="A97" s="1592" t="s">
        <v>894</v>
      </c>
      <c r="B97" s="710">
        <v>200</v>
      </c>
      <c r="C97" s="710">
        <v>2000</v>
      </c>
      <c r="D97" s="710">
        <v>43600</v>
      </c>
      <c r="E97" s="710">
        <v>14250</v>
      </c>
      <c r="F97" s="710">
        <v>12750</v>
      </c>
      <c r="G97" s="710">
        <v>300</v>
      </c>
      <c r="H97" s="710">
        <v>800</v>
      </c>
      <c r="I97" s="710"/>
      <c r="J97" s="710"/>
      <c r="K97" s="710">
        <v>5000</v>
      </c>
      <c r="L97" s="710"/>
      <c r="M97" s="708">
        <f t="shared" si="1"/>
        <v>78900</v>
      </c>
    </row>
    <row r="98" spans="1:13" x14ac:dyDescent="0.25">
      <c r="A98" s="1592" t="s">
        <v>895</v>
      </c>
      <c r="B98" s="710"/>
      <c r="C98" s="710"/>
      <c r="D98" s="710">
        <v>41790</v>
      </c>
      <c r="E98" s="710">
        <v>103800</v>
      </c>
      <c r="F98" s="710">
        <v>111720</v>
      </c>
      <c r="G98" s="710">
        <v>1217800</v>
      </c>
      <c r="H98" s="710">
        <v>823750</v>
      </c>
      <c r="I98" s="710">
        <v>728400</v>
      </c>
      <c r="J98" s="710">
        <v>370550</v>
      </c>
      <c r="K98" s="710"/>
      <c r="L98" s="710"/>
      <c r="M98" s="708">
        <f t="shared" si="1"/>
        <v>3397810</v>
      </c>
    </row>
    <row r="99" spans="1:13" ht="15.75" thickBot="1" x14ac:dyDescent="0.3">
      <c r="A99" s="1592" t="s">
        <v>896</v>
      </c>
      <c r="B99" s="710">
        <v>820</v>
      </c>
      <c r="C99" s="710"/>
      <c r="D99" s="710"/>
      <c r="E99" s="710"/>
      <c r="F99" s="710"/>
      <c r="G99" s="710"/>
      <c r="H99" s="710"/>
      <c r="I99" s="710"/>
      <c r="J99" s="710"/>
      <c r="K99" s="710"/>
      <c r="L99" s="710"/>
      <c r="M99" s="708">
        <f t="shared" si="1"/>
        <v>820</v>
      </c>
    </row>
    <row r="100" spans="1:13" ht="15.75" thickBot="1" x14ac:dyDescent="0.3">
      <c r="A100" s="352"/>
      <c r="B100" s="353">
        <v>2004</v>
      </c>
      <c r="C100" s="353">
        <v>2005</v>
      </c>
      <c r="D100" s="353">
        <v>2006</v>
      </c>
      <c r="E100" s="353">
        <v>2007</v>
      </c>
      <c r="F100" s="353">
        <v>2008</v>
      </c>
      <c r="G100" s="353">
        <v>2009</v>
      </c>
      <c r="H100" s="353">
        <v>2010</v>
      </c>
      <c r="I100" s="353">
        <v>2011</v>
      </c>
      <c r="J100" s="353">
        <v>2012</v>
      </c>
      <c r="K100" s="353">
        <v>2013</v>
      </c>
      <c r="L100" s="353">
        <v>2014</v>
      </c>
      <c r="M100" s="353" t="s">
        <v>1</v>
      </c>
    </row>
    <row r="101" spans="1:13" x14ac:dyDescent="0.25">
      <c r="A101" s="1592" t="s">
        <v>897</v>
      </c>
      <c r="B101" s="710"/>
      <c r="C101" s="710"/>
      <c r="D101" s="710"/>
      <c r="E101" s="710"/>
      <c r="F101" s="710"/>
      <c r="G101" s="710"/>
      <c r="H101" s="710"/>
      <c r="I101" s="710"/>
      <c r="J101" s="710"/>
      <c r="K101" s="710">
        <v>38640</v>
      </c>
      <c r="L101" s="710">
        <v>25875</v>
      </c>
      <c r="M101" s="708">
        <f t="shared" ref="M101:M132" si="2">SUM(B101:L101)</f>
        <v>64515</v>
      </c>
    </row>
    <row r="102" spans="1:13" x14ac:dyDescent="0.25">
      <c r="A102" s="1592" t="s">
        <v>898</v>
      </c>
      <c r="B102" s="710"/>
      <c r="C102" s="710"/>
      <c r="D102" s="710"/>
      <c r="E102" s="710"/>
      <c r="F102" s="710"/>
      <c r="G102" s="710"/>
      <c r="H102" s="710"/>
      <c r="I102" s="710">
        <v>300</v>
      </c>
      <c r="J102" s="710"/>
      <c r="K102" s="710">
        <v>2500</v>
      </c>
      <c r="L102" s="710">
        <v>850</v>
      </c>
      <c r="M102" s="708">
        <f t="shared" si="2"/>
        <v>3650</v>
      </c>
    </row>
    <row r="103" spans="1:13" x14ac:dyDescent="0.25">
      <c r="A103" s="1592" t="s">
        <v>899</v>
      </c>
      <c r="B103" s="710"/>
      <c r="C103" s="710"/>
      <c r="D103" s="710">
        <v>9000</v>
      </c>
      <c r="E103" s="710"/>
      <c r="F103" s="710"/>
      <c r="G103" s="710"/>
      <c r="H103" s="710"/>
      <c r="I103" s="710"/>
      <c r="J103" s="710"/>
      <c r="K103" s="710"/>
      <c r="L103" s="710"/>
      <c r="M103" s="708">
        <f t="shared" si="2"/>
        <v>9000</v>
      </c>
    </row>
    <row r="104" spans="1:13" x14ac:dyDescent="0.25">
      <c r="A104" s="1592" t="s">
        <v>900</v>
      </c>
      <c r="B104" s="710"/>
      <c r="C104" s="710"/>
      <c r="D104" s="710"/>
      <c r="E104" s="710">
        <v>17105</v>
      </c>
      <c r="F104" s="710">
        <v>17105</v>
      </c>
      <c r="G104" s="710"/>
      <c r="H104" s="710"/>
      <c r="I104" s="710"/>
      <c r="J104" s="710"/>
      <c r="K104" s="710"/>
      <c r="L104" s="710"/>
      <c r="M104" s="708">
        <f t="shared" si="2"/>
        <v>34210</v>
      </c>
    </row>
    <row r="105" spans="1:13" x14ac:dyDescent="0.25">
      <c r="A105" s="1592" t="s">
        <v>901</v>
      </c>
      <c r="B105" s="710"/>
      <c r="C105" s="710"/>
      <c r="D105" s="710"/>
      <c r="E105" s="710"/>
      <c r="F105" s="710"/>
      <c r="G105" s="710">
        <v>2675</v>
      </c>
      <c r="H105" s="710">
        <v>9975</v>
      </c>
      <c r="I105" s="710">
        <v>83845</v>
      </c>
      <c r="J105" s="710">
        <v>4000</v>
      </c>
      <c r="K105" s="710">
        <v>2150</v>
      </c>
      <c r="L105" s="710">
        <v>22180</v>
      </c>
      <c r="M105" s="708">
        <f t="shared" si="2"/>
        <v>124825</v>
      </c>
    </row>
    <row r="106" spans="1:13" x14ac:dyDescent="0.25">
      <c r="A106" s="1592" t="s">
        <v>902</v>
      </c>
      <c r="B106" s="710"/>
      <c r="C106" s="710"/>
      <c r="D106" s="710"/>
      <c r="E106" s="710"/>
      <c r="F106" s="710"/>
      <c r="G106" s="710"/>
      <c r="H106" s="710"/>
      <c r="I106" s="710"/>
      <c r="J106" s="710"/>
      <c r="K106" s="710">
        <v>500</v>
      </c>
      <c r="L106" s="710">
        <v>2600</v>
      </c>
      <c r="M106" s="708">
        <f t="shared" si="2"/>
        <v>3100</v>
      </c>
    </row>
    <row r="107" spans="1:13" x14ac:dyDescent="0.25">
      <c r="A107" s="1592" t="s">
        <v>903</v>
      </c>
      <c r="B107" s="711" t="s">
        <v>88</v>
      </c>
      <c r="C107" s="710"/>
      <c r="D107" s="710">
        <v>36120</v>
      </c>
      <c r="E107" s="710">
        <v>1400</v>
      </c>
      <c r="F107" s="710">
        <v>1400</v>
      </c>
      <c r="G107" s="710"/>
      <c r="H107" s="710"/>
      <c r="I107" s="710"/>
      <c r="J107" s="710"/>
      <c r="K107" s="710"/>
      <c r="L107" s="710"/>
      <c r="M107" s="708">
        <f t="shared" si="2"/>
        <v>38920</v>
      </c>
    </row>
    <row r="108" spans="1:13" x14ac:dyDescent="0.25">
      <c r="A108" s="1592" t="s">
        <v>904</v>
      </c>
      <c r="B108" s="710">
        <v>1333</v>
      </c>
      <c r="C108" s="710">
        <v>600</v>
      </c>
      <c r="D108" s="710">
        <v>35500</v>
      </c>
      <c r="E108" s="710">
        <v>2000</v>
      </c>
      <c r="F108" s="710">
        <v>2000</v>
      </c>
      <c r="G108" s="710">
        <v>1000</v>
      </c>
      <c r="H108" s="710"/>
      <c r="I108" s="710"/>
      <c r="J108" s="710"/>
      <c r="K108" s="710"/>
      <c r="L108" s="710">
        <v>3</v>
      </c>
      <c r="M108" s="708">
        <f t="shared" si="2"/>
        <v>42436</v>
      </c>
    </row>
    <row r="109" spans="1:13" x14ac:dyDescent="0.25">
      <c r="A109" s="1592" t="s">
        <v>905</v>
      </c>
      <c r="B109" s="710"/>
      <c r="C109" s="710"/>
      <c r="D109" s="710"/>
      <c r="E109" s="710"/>
      <c r="F109" s="710"/>
      <c r="G109" s="710"/>
      <c r="H109" s="710"/>
      <c r="I109" s="710">
        <v>100</v>
      </c>
      <c r="J109" s="710"/>
      <c r="K109" s="710"/>
      <c r="L109" s="710"/>
      <c r="M109" s="708">
        <f t="shared" si="2"/>
        <v>100</v>
      </c>
    </row>
    <row r="110" spans="1:13" x14ac:dyDescent="0.25">
      <c r="A110" s="1592" t="s">
        <v>906</v>
      </c>
      <c r="B110" s="710"/>
      <c r="C110" s="710"/>
      <c r="D110" s="710"/>
      <c r="E110" s="710">
        <v>7470</v>
      </c>
      <c r="F110" s="710">
        <v>7120</v>
      </c>
      <c r="G110" s="710">
        <v>1420</v>
      </c>
      <c r="H110" s="710"/>
      <c r="I110" s="710"/>
      <c r="J110" s="710"/>
      <c r="K110" s="710"/>
      <c r="L110" s="710"/>
      <c r="M110" s="708">
        <f t="shared" si="2"/>
        <v>16010</v>
      </c>
    </row>
    <row r="111" spans="1:13" x14ac:dyDescent="0.25">
      <c r="A111" s="1592" t="s">
        <v>907</v>
      </c>
      <c r="B111" s="710"/>
      <c r="C111" s="710"/>
      <c r="D111" s="710"/>
      <c r="E111" s="710"/>
      <c r="F111" s="711" t="s">
        <v>88</v>
      </c>
      <c r="G111" s="710"/>
      <c r="H111" s="710">
        <v>1500</v>
      </c>
      <c r="I111" s="710"/>
      <c r="J111" s="710"/>
      <c r="K111" s="710"/>
      <c r="L111" s="710"/>
      <c r="M111" s="708">
        <f t="shared" si="2"/>
        <v>1500</v>
      </c>
    </row>
    <row r="112" spans="1:13" x14ac:dyDescent="0.25">
      <c r="A112" s="1592" t="s">
        <v>908</v>
      </c>
      <c r="B112" s="710"/>
      <c r="C112" s="710"/>
      <c r="D112" s="710"/>
      <c r="E112" s="710"/>
      <c r="F112" s="710">
        <v>3100</v>
      </c>
      <c r="G112" s="710"/>
      <c r="H112" s="710"/>
      <c r="I112" s="710"/>
      <c r="J112" s="710"/>
      <c r="K112" s="710"/>
      <c r="L112" s="710"/>
      <c r="M112" s="708">
        <f t="shared" si="2"/>
        <v>3100</v>
      </c>
    </row>
    <row r="113" spans="1:13" x14ac:dyDescent="0.25">
      <c r="A113" s="1592" t="s">
        <v>909</v>
      </c>
      <c r="B113" s="710"/>
      <c r="C113" s="710">
        <v>1800</v>
      </c>
      <c r="D113" s="710">
        <v>2000</v>
      </c>
      <c r="E113" s="710"/>
      <c r="F113" s="710"/>
      <c r="G113" s="710"/>
      <c r="H113" s="710"/>
      <c r="I113" s="710"/>
      <c r="J113" s="710"/>
      <c r="K113" s="710"/>
      <c r="L113" s="710"/>
      <c r="M113" s="708">
        <f t="shared" si="2"/>
        <v>3800</v>
      </c>
    </row>
    <row r="114" spans="1:13" x14ac:dyDescent="0.25">
      <c r="A114" s="1592" t="s">
        <v>910</v>
      </c>
      <c r="B114" s="710"/>
      <c r="C114" s="710"/>
      <c r="D114" s="710"/>
      <c r="E114" s="710">
        <v>1850</v>
      </c>
      <c r="F114" s="710">
        <v>1850</v>
      </c>
      <c r="G114" s="710"/>
      <c r="H114" s="710"/>
      <c r="I114" s="710"/>
      <c r="J114" s="710"/>
      <c r="K114" s="710"/>
      <c r="L114" s="710"/>
      <c r="M114" s="708">
        <f t="shared" si="2"/>
        <v>3700</v>
      </c>
    </row>
    <row r="115" spans="1:13" x14ac:dyDescent="0.25">
      <c r="A115" s="1592" t="s">
        <v>911</v>
      </c>
      <c r="B115" s="710"/>
      <c r="C115" s="710"/>
      <c r="D115" s="710">
        <v>35000</v>
      </c>
      <c r="E115" s="710"/>
      <c r="F115" s="710"/>
      <c r="G115" s="710"/>
      <c r="H115" s="710"/>
      <c r="I115" s="710"/>
      <c r="J115" s="710"/>
      <c r="K115" s="710"/>
      <c r="L115" s="710"/>
      <c r="M115" s="708">
        <f t="shared" si="2"/>
        <v>35000</v>
      </c>
    </row>
    <row r="116" spans="1:13" x14ac:dyDescent="0.25">
      <c r="A116" s="1592" t="s">
        <v>912</v>
      </c>
      <c r="B116" s="710">
        <v>16315</v>
      </c>
      <c r="C116" s="710">
        <v>7400</v>
      </c>
      <c r="D116" s="710"/>
      <c r="E116" s="710"/>
      <c r="F116" s="710"/>
      <c r="G116" s="710">
        <v>2300</v>
      </c>
      <c r="H116" s="710"/>
      <c r="I116" s="710"/>
      <c r="J116" s="710"/>
      <c r="K116" s="710"/>
      <c r="L116" s="710"/>
      <c r="M116" s="708">
        <f t="shared" si="2"/>
        <v>26015</v>
      </c>
    </row>
    <row r="117" spans="1:13" x14ac:dyDescent="0.25">
      <c r="A117" s="1592" t="s">
        <v>913</v>
      </c>
      <c r="B117" s="710"/>
      <c r="C117" s="710"/>
      <c r="D117" s="710"/>
      <c r="E117" s="710"/>
      <c r="F117" s="710"/>
      <c r="G117" s="710"/>
      <c r="H117" s="710"/>
      <c r="I117" s="710">
        <v>16110</v>
      </c>
      <c r="J117" s="710">
        <v>1650</v>
      </c>
      <c r="K117" s="710">
        <v>6988.13</v>
      </c>
      <c r="L117" s="710"/>
      <c r="M117" s="708">
        <f t="shared" si="2"/>
        <v>24748.13</v>
      </c>
    </row>
    <row r="118" spans="1:13" x14ac:dyDescent="0.25">
      <c r="A118" s="1592" t="s">
        <v>914</v>
      </c>
      <c r="B118" s="710"/>
      <c r="C118" s="710">
        <v>650</v>
      </c>
      <c r="D118" s="710"/>
      <c r="E118" s="710"/>
      <c r="F118" s="710"/>
      <c r="G118" s="710"/>
      <c r="H118" s="710"/>
      <c r="I118" s="710"/>
      <c r="J118" s="710"/>
      <c r="K118" s="710"/>
      <c r="L118" s="710"/>
      <c r="M118" s="708">
        <f t="shared" si="2"/>
        <v>650</v>
      </c>
    </row>
    <row r="119" spans="1:13" x14ac:dyDescent="0.25">
      <c r="A119" s="1592" t="s">
        <v>915</v>
      </c>
      <c r="B119" s="710"/>
      <c r="C119" s="710"/>
      <c r="D119" s="710"/>
      <c r="E119" s="710"/>
      <c r="F119" s="710"/>
      <c r="G119" s="710"/>
      <c r="H119" s="710"/>
      <c r="I119" s="710"/>
      <c r="J119" s="710"/>
      <c r="K119" s="710"/>
      <c r="L119" s="710">
        <v>8500</v>
      </c>
      <c r="M119" s="708">
        <f t="shared" si="2"/>
        <v>8500</v>
      </c>
    </row>
    <row r="120" spans="1:13" x14ac:dyDescent="0.25">
      <c r="A120" s="1592" t="s">
        <v>916</v>
      </c>
      <c r="B120" s="710"/>
      <c r="C120" s="710"/>
      <c r="D120" s="710"/>
      <c r="E120" s="710"/>
      <c r="F120" s="711" t="s">
        <v>88</v>
      </c>
      <c r="G120" s="710"/>
      <c r="H120" s="710"/>
      <c r="I120" s="710"/>
      <c r="J120" s="710"/>
      <c r="K120" s="710"/>
      <c r="L120" s="710"/>
      <c r="M120" s="708">
        <f t="shared" si="2"/>
        <v>0</v>
      </c>
    </row>
    <row r="121" spans="1:13" x14ac:dyDescent="0.25">
      <c r="A121" s="1592" t="s">
        <v>917</v>
      </c>
      <c r="B121" s="710"/>
      <c r="C121" s="710"/>
      <c r="D121" s="710"/>
      <c r="E121" s="710">
        <v>29200</v>
      </c>
      <c r="F121" s="710">
        <v>29200</v>
      </c>
      <c r="G121" s="710">
        <v>72400</v>
      </c>
      <c r="H121" s="710">
        <v>61951</v>
      </c>
      <c r="I121" s="710">
        <v>96825</v>
      </c>
      <c r="J121" s="710">
        <v>150875</v>
      </c>
      <c r="K121" s="710">
        <f>202325+14000</f>
        <v>216325</v>
      </c>
      <c r="L121" s="710">
        <v>323654.5</v>
      </c>
      <c r="M121" s="708">
        <f t="shared" si="2"/>
        <v>980430.5</v>
      </c>
    </row>
    <row r="122" spans="1:13" x14ac:dyDescent="0.25">
      <c r="A122" s="1592" t="s">
        <v>918</v>
      </c>
      <c r="B122" s="710"/>
      <c r="C122" s="710"/>
      <c r="D122" s="710"/>
      <c r="E122" s="710"/>
      <c r="F122" s="710"/>
      <c r="G122" s="710"/>
      <c r="H122" s="710"/>
      <c r="I122" s="710">
        <v>1800</v>
      </c>
      <c r="J122" s="710">
        <v>750</v>
      </c>
      <c r="K122" s="710">
        <v>10050</v>
      </c>
      <c r="L122" s="710">
        <v>18750</v>
      </c>
      <c r="M122" s="708">
        <f t="shared" si="2"/>
        <v>31350</v>
      </c>
    </row>
    <row r="123" spans="1:13" x14ac:dyDescent="0.25">
      <c r="A123" s="1592" t="s">
        <v>919</v>
      </c>
      <c r="B123" s="711" t="s">
        <v>88</v>
      </c>
      <c r="C123" s="710"/>
      <c r="D123" s="710">
        <v>35000</v>
      </c>
      <c r="E123" s="711" t="s">
        <v>88</v>
      </c>
      <c r="F123" s="711" t="s">
        <v>88</v>
      </c>
      <c r="G123" s="710"/>
      <c r="H123" s="710">
        <v>10050</v>
      </c>
      <c r="I123" s="710">
        <v>3500</v>
      </c>
      <c r="J123" s="710">
        <v>7033.3</v>
      </c>
      <c r="K123" s="710">
        <v>17000</v>
      </c>
      <c r="L123" s="710">
        <v>10575</v>
      </c>
      <c r="M123" s="708">
        <f t="shared" si="2"/>
        <v>83158.3</v>
      </c>
    </row>
    <row r="124" spans="1:13" x14ac:dyDescent="0.25">
      <c r="A124" s="1592" t="s">
        <v>920</v>
      </c>
      <c r="B124" s="711"/>
      <c r="C124" s="710"/>
      <c r="D124" s="710"/>
      <c r="E124" s="711"/>
      <c r="F124" s="711"/>
      <c r="G124" s="710"/>
      <c r="H124" s="710">
        <v>6000</v>
      </c>
      <c r="I124" s="710"/>
      <c r="J124" s="710"/>
      <c r="K124" s="710"/>
      <c r="L124" s="710"/>
      <c r="M124" s="708">
        <f t="shared" si="2"/>
        <v>6000</v>
      </c>
    </row>
    <row r="125" spans="1:13" x14ac:dyDescent="0.25">
      <c r="A125" s="1592" t="s">
        <v>921</v>
      </c>
      <c r="B125" s="711" t="s">
        <v>88</v>
      </c>
      <c r="C125" s="710"/>
      <c r="D125" s="710">
        <v>35000</v>
      </c>
      <c r="E125" s="710"/>
      <c r="F125" s="710"/>
      <c r="G125" s="710"/>
      <c r="H125" s="710"/>
      <c r="I125" s="710"/>
      <c r="J125" s="710"/>
      <c r="K125" s="710"/>
      <c r="L125" s="710"/>
      <c r="M125" s="708">
        <f t="shared" si="2"/>
        <v>35000</v>
      </c>
    </row>
    <row r="126" spans="1:13" x14ac:dyDescent="0.25">
      <c r="A126" s="1592" t="s">
        <v>922</v>
      </c>
      <c r="B126" s="710">
        <v>4467.42</v>
      </c>
      <c r="C126" s="710">
        <v>950</v>
      </c>
      <c r="D126" s="710">
        <v>70000</v>
      </c>
      <c r="E126" s="710"/>
      <c r="F126" s="710"/>
      <c r="G126" s="710"/>
      <c r="H126" s="710"/>
      <c r="I126" s="710">
        <v>124</v>
      </c>
      <c r="J126" s="710">
        <v>3150</v>
      </c>
      <c r="K126" s="710">
        <v>16040</v>
      </c>
      <c r="L126" s="710">
        <v>7400</v>
      </c>
      <c r="M126" s="708">
        <f t="shared" si="2"/>
        <v>102131.42</v>
      </c>
    </row>
    <row r="127" spans="1:13" x14ac:dyDescent="0.25">
      <c r="A127" s="1592" t="s">
        <v>923</v>
      </c>
      <c r="B127" s="710"/>
      <c r="C127" s="710"/>
      <c r="D127" s="710"/>
      <c r="E127" s="710"/>
      <c r="F127" s="710"/>
      <c r="G127" s="710"/>
      <c r="H127" s="710"/>
      <c r="I127" s="710">
        <v>7620</v>
      </c>
      <c r="J127" s="710">
        <v>31603.4</v>
      </c>
      <c r="K127" s="710">
        <v>86339</v>
      </c>
      <c r="L127" s="710">
        <v>38600</v>
      </c>
      <c r="M127" s="708">
        <f t="shared" si="2"/>
        <v>164162.4</v>
      </c>
    </row>
    <row r="128" spans="1:13" x14ac:dyDescent="0.25">
      <c r="A128" s="1592" t="s">
        <v>924</v>
      </c>
      <c r="B128" s="711" t="s">
        <v>88</v>
      </c>
      <c r="C128" s="710"/>
      <c r="D128" s="710">
        <v>36500</v>
      </c>
      <c r="E128" s="711" t="s">
        <v>88</v>
      </c>
      <c r="F128" s="711" t="s">
        <v>88</v>
      </c>
      <c r="G128" s="710"/>
      <c r="H128" s="710"/>
      <c r="I128" s="710">
        <v>7500</v>
      </c>
      <c r="J128" s="710">
        <v>8000</v>
      </c>
      <c r="K128" s="710">
        <v>400</v>
      </c>
      <c r="L128" s="710">
        <v>15050</v>
      </c>
      <c r="M128" s="708">
        <f t="shared" si="2"/>
        <v>67450</v>
      </c>
    </row>
    <row r="129" spans="1:13" x14ac:dyDescent="0.25">
      <c r="A129" s="1592" t="s">
        <v>925</v>
      </c>
      <c r="B129" s="711"/>
      <c r="C129" s="710"/>
      <c r="D129" s="710">
        <v>9600</v>
      </c>
      <c r="E129" s="710"/>
      <c r="F129" s="710"/>
      <c r="G129" s="710"/>
      <c r="H129" s="710"/>
      <c r="I129" s="710"/>
      <c r="J129" s="710"/>
      <c r="K129" s="710"/>
      <c r="L129" s="710"/>
      <c r="M129" s="708">
        <f t="shared" si="2"/>
        <v>9600</v>
      </c>
    </row>
    <row r="130" spans="1:13" x14ac:dyDescent="0.25">
      <c r="A130" s="1592" t="s">
        <v>926</v>
      </c>
      <c r="B130" s="711"/>
      <c r="C130" s="710"/>
      <c r="D130" s="710"/>
      <c r="E130" s="710"/>
      <c r="F130" s="710"/>
      <c r="G130" s="710">
        <v>190</v>
      </c>
      <c r="H130" s="710"/>
      <c r="I130" s="710"/>
      <c r="J130" s="710"/>
      <c r="K130" s="710"/>
      <c r="L130" s="710"/>
      <c r="M130" s="708">
        <f t="shared" si="2"/>
        <v>190</v>
      </c>
    </row>
    <row r="131" spans="1:13" x14ac:dyDescent="0.25">
      <c r="A131" s="1592" t="s">
        <v>927</v>
      </c>
      <c r="B131" s="710">
        <v>9000</v>
      </c>
      <c r="C131" s="710">
        <v>1400</v>
      </c>
      <c r="D131" s="710"/>
      <c r="E131" s="710">
        <v>3620</v>
      </c>
      <c r="F131" s="710">
        <v>2120</v>
      </c>
      <c r="G131" s="710"/>
      <c r="H131" s="710"/>
      <c r="I131" s="710"/>
      <c r="J131" s="710"/>
      <c r="K131" s="710"/>
      <c r="L131" s="710"/>
      <c r="M131" s="708">
        <f t="shared" si="2"/>
        <v>16140</v>
      </c>
    </row>
    <row r="132" spans="1:13" ht="15.75" thickBot="1" x14ac:dyDescent="0.3">
      <c r="A132" s="1592" t="s">
        <v>928</v>
      </c>
      <c r="B132" s="711" t="s">
        <v>88</v>
      </c>
      <c r="C132" s="710"/>
      <c r="D132" s="710">
        <v>35000</v>
      </c>
      <c r="E132" s="711" t="s">
        <v>88</v>
      </c>
      <c r="F132" s="711" t="s">
        <v>88</v>
      </c>
      <c r="G132" s="710"/>
      <c r="H132" s="710"/>
      <c r="I132" s="710"/>
      <c r="J132" s="710"/>
      <c r="K132" s="710"/>
      <c r="L132" s="710"/>
      <c r="M132" s="708">
        <f t="shared" si="2"/>
        <v>35000</v>
      </c>
    </row>
    <row r="133" spans="1:13" ht="15.75" thickBot="1" x14ac:dyDescent="0.3">
      <c r="A133" s="352"/>
      <c r="B133" s="353">
        <v>2004</v>
      </c>
      <c r="C133" s="353">
        <v>2005</v>
      </c>
      <c r="D133" s="353">
        <v>2006</v>
      </c>
      <c r="E133" s="353">
        <v>2007</v>
      </c>
      <c r="F133" s="353">
        <v>2008</v>
      </c>
      <c r="G133" s="353">
        <v>2009</v>
      </c>
      <c r="H133" s="353">
        <v>2010</v>
      </c>
      <c r="I133" s="353">
        <v>2011</v>
      </c>
      <c r="J133" s="353">
        <v>2012</v>
      </c>
      <c r="K133" s="353">
        <v>2013</v>
      </c>
      <c r="L133" s="353">
        <v>2014</v>
      </c>
      <c r="M133" s="353" t="s">
        <v>1</v>
      </c>
    </row>
    <row r="134" spans="1:13" x14ac:dyDescent="0.25">
      <c r="A134" s="1592" t="s">
        <v>929</v>
      </c>
      <c r="B134" s="710">
        <v>5295</v>
      </c>
      <c r="C134" s="710">
        <f>37440+840</f>
        <v>38280</v>
      </c>
      <c r="D134" s="710">
        <v>18120</v>
      </c>
      <c r="E134" s="710">
        <v>848500</v>
      </c>
      <c r="F134" s="710">
        <v>866500</v>
      </c>
      <c r="G134" s="710">
        <v>10200</v>
      </c>
      <c r="H134" s="710">
        <v>31145</v>
      </c>
      <c r="I134" s="710">
        <v>60528</v>
      </c>
      <c r="J134" s="710">
        <v>2910</v>
      </c>
      <c r="K134" s="710"/>
      <c r="L134" s="710">
        <v>300</v>
      </c>
      <c r="M134" s="708">
        <f t="shared" ref="M134:M165" si="3">SUM(B134:L134)</f>
        <v>1881778</v>
      </c>
    </row>
    <row r="135" spans="1:13" x14ac:dyDescent="0.25">
      <c r="A135" s="1592" t="s">
        <v>930</v>
      </c>
      <c r="B135" s="710"/>
      <c r="C135" s="710"/>
      <c r="D135" s="710">
        <v>7700</v>
      </c>
      <c r="E135" s="710">
        <v>500</v>
      </c>
      <c r="F135" s="710"/>
      <c r="G135" s="710">
        <v>100</v>
      </c>
      <c r="H135" s="710"/>
      <c r="I135" s="710"/>
      <c r="J135" s="710"/>
      <c r="K135" s="710"/>
      <c r="L135" s="710"/>
      <c r="M135" s="708">
        <f t="shared" si="3"/>
        <v>8300</v>
      </c>
    </row>
    <row r="136" spans="1:13" x14ac:dyDescent="0.25">
      <c r="A136" s="1592" t="s">
        <v>931</v>
      </c>
      <c r="B136" s="710"/>
      <c r="C136" s="710">
        <v>2200</v>
      </c>
      <c r="D136" s="710">
        <v>45042.080000000002</v>
      </c>
      <c r="E136" s="710">
        <v>14607.5</v>
      </c>
      <c r="F136" s="710"/>
      <c r="G136" s="710"/>
      <c r="H136" s="710"/>
      <c r="I136" s="710"/>
      <c r="J136" s="710">
        <v>1500</v>
      </c>
      <c r="K136" s="710"/>
      <c r="L136" s="710"/>
      <c r="M136" s="708">
        <f t="shared" si="3"/>
        <v>63349.58</v>
      </c>
    </row>
    <row r="137" spans="1:13" x14ac:dyDescent="0.25">
      <c r="A137" s="1592" t="s">
        <v>606</v>
      </c>
      <c r="B137" s="710"/>
      <c r="C137" s="710"/>
      <c r="D137" s="710"/>
      <c r="E137" s="710"/>
      <c r="F137" s="710"/>
      <c r="G137" s="710">
        <v>400</v>
      </c>
      <c r="H137" s="710"/>
      <c r="I137" s="710"/>
      <c r="J137" s="710"/>
      <c r="K137" s="710"/>
      <c r="L137" s="710"/>
      <c r="M137" s="708">
        <f t="shared" si="3"/>
        <v>400</v>
      </c>
    </row>
    <row r="138" spans="1:13" x14ac:dyDescent="0.25">
      <c r="A138" s="1592" t="s">
        <v>932</v>
      </c>
      <c r="B138" s="710">
        <v>1460</v>
      </c>
      <c r="C138" s="710">
        <v>1060</v>
      </c>
      <c r="D138" s="710">
        <v>39092</v>
      </c>
      <c r="E138" s="710"/>
      <c r="F138" s="710"/>
      <c r="G138" s="710">
        <v>1000</v>
      </c>
      <c r="H138" s="710"/>
      <c r="I138" s="710">
        <v>7000</v>
      </c>
      <c r="J138" s="710">
        <v>16000</v>
      </c>
      <c r="K138" s="710">
        <v>6700</v>
      </c>
      <c r="L138" s="710">
        <v>4660</v>
      </c>
      <c r="M138" s="708">
        <f t="shared" si="3"/>
        <v>76972</v>
      </c>
    </row>
    <row r="139" spans="1:13" x14ac:dyDescent="0.25">
      <c r="A139" s="1592" t="s">
        <v>933</v>
      </c>
      <c r="B139" s="710">
        <v>2274.12</v>
      </c>
      <c r="C139" s="710">
        <v>18099.599999999999</v>
      </c>
      <c r="D139" s="710"/>
      <c r="E139" s="710"/>
      <c r="F139" s="710">
        <v>14607.5</v>
      </c>
      <c r="G139" s="710"/>
      <c r="H139" s="710"/>
      <c r="I139" s="710"/>
      <c r="J139" s="710"/>
      <c r="K139" s="710"/>
      <c r="L139" s="710"/>
      <c r="M139" s="708">
        <f t="shared" si="3"/>
        <v>34981.22</v>
      </c>
    </row>
    <row r="140" spans="1:13" x14ac:dyDescent="0.25">
      <c r="A140" s="1592" t="s">
        <v>934</v>
      </c>
      <c r="B140" s="710"/>
      <c r="C140" s="710"/>
      <c r="D140" s="710"/>
      <c r="E140" s="710"/>
      <c r="F140" s="710"/>
      <c r="G140" s="710"/>
      <c r="H140" s="710"/>
      <c r="I140" s="710"/>
      <c r="J140" s="710"/>
      <c r="K140" s="710"/>
      <c r="L140" s="710">
        <v>3600</v>
      </c>
      <c r="M140" s="708">
        <f t="shared" si="3"/>
        <v>3600</v>
      </c>
    </row>
    <row r="141" spans="1:13" x14ac:dyDescent="0.25">
      <c r="A141" s="1592" t="s">
        <v>935</v>
      </c>
      <c r="B141" s="710">
        <v>16000</v>
      </c>
      <c r="C141" s="710"/>
      <c r="D141" s="710">
        <v>35300</v>
      </c>
      <c r="E141" s="711" t="s">
        <v>88</v>
      </c>
      <c r="F141" s="711" t="s">
        <v>88</v>
      </c>
      <c r="G141" s="710"/>
      <c r="H141" s="710">
        <v>2100</v>
      </c>
      <c r="I141" s="710">
        <v>2000</v>
      </c>
      <c r="J141" s="710"/>
      <c r="K141" s="710"/>
      <c r="L141" s="710">
        <v>1000</v>
      </c>
      <c r="M141" s="708">
        <f t="shared" si="3"/>
        <v>56400</v>
      </c>
    </row>
    <row r="142" spans="1:13" x14ac:dyDescent="0.25">
      <c r="A142" s="1592" t="s">
        <v>936</v>
      </c>
      <c r="B142" s="710"/>
      <c r="C142" s="710">
        <v>333</v>
      </c>
      <c r="D142" s="710"/>
      <c r="E142" s="710"/>
      <c r="F142" s="710"/>
      <c r="G142" s="710"/>
      <c r="H142" s="710"/>
      <c r="I142" s="710"/>
      <c r="J142" s="710"/>
      <c r="K142" s="710"/>
      <c r="L142" s="710"/>
      <c r="M142" s="708">
        <f t="shared" si="3"/>
        <v>333</v>
      </c>
    </row>
    <row r="143" spans="1:13" x14ac:dyDescent="0.25">
      <c r="A143" s="1592" t="s">
        <v>937</v>
      </c>
      <c r="B143" s="710"/>
      <c r="C143" s="710"/>
      <c r="D143" s="710"/>
      <c r="E143" s="710"/>
      <c r="F143" s="710"/>
      <c r="G143" s="710"/>
      <c r="H143" s="710"/>
      <c r="I143" s="710">
        <v>10025</v>
      </c>
      <c r="J143" s="710">
        <v>62525</v>
      </c>
      <c r="K143" s="710">
        <v>120980</v>
      </c>
      <c r="L143" s="710">
        <v>49050</v>
      </c>
      <c r="M143" s="708">
        <f t="shared" si="3"/>
        <v>242580</v>
      </c>
    </row>
    <row r="144" spans="1:13" x14ac:dyDescent="0.25">
      <c r="A144" s="1592" t="s">
        <v>938</v>
      </c>
      <c r="B144" s="710"/>
      <c r="C144" s="710"/>
      <c r="D144" s="710"/>
      <c r="E144" s="710"/>
      <c r="F144" s="710"/>
      <c r="G144" s="710"/>
      <c r="H144" s="710"/>
      <c r="I144" s="710"/>
      <c r="J144" s="710">
        <v>600</v>
      </c>
      <c r="K144" s="710">
        <v>3400</v>
      </c>
      <c r="L144" s="710">
        <v>1000</v>
      </c>
      <c r="M144" s="708">
        <f t="shared" si="3"/>
        <v>5000</v>
      </c>
    </row>
    <row r="145" spans="1:13" x14ac:dyDescent="0.25">
      <c r="A145" s="1592" t="s">
        <v>939</v>
      </c>
      <c r="B145" s="710">
        <v>25870</v>
      </c>
      <c r="C145" s="710">
        <v>200</v>
      </c>
      <c r="D145" s="710">
        <v>35000</v>
      </c>
      <c r="E145" s="711" t="s">
        <v>88</v>
      </c>
      <c r="F145" s="711" t="s">
        <v>88</v>
      </c>
      <c r="G145" s="710"/>
      <c r="H145" s="710"/>
      <c r="I145" s="710"/>
      <c r="J145" s="711" t="s">
        <v>88</v>
      </c>
      <c r="K145" s="710"/>
      <c r="L145" s="710"/>
      <c r="M145" s="708">
        <f t="shared" si="3"/>
        <v>61070</v>
      </c>
    </row>
    <row r="146" spans="1:13" x14ac:dyDescent="0.25">
      <c r="A146" s="1592" t="s">
        <v>940</v>
      </c>
      <c r="B146" s="710"/>
      <c r="C146" s="710">
        <v>16880</v>
      </c>
      <c r="D146" s="710">
        <v>16600</v>
      </c>
      <c r="E146" s="711">
        <v>3710</v>
      </c>
      <c r="F146" s="710">
        <v>1500</v>
      </c>
      <c r="G146" s="710">
        <v>200</v>
      </c>
      <c r="H146" s="710"/>
      <c r="I146" s="710">
        <v>600</v>
      </c>
      <c r="J146" s="710"/>
      <c r="K146" s="710">
        <v>8550</v>
      </c>
      <c r="L146" s="710">
        <v>2700</v>
      </c>
      <c r="M146" s="708">
        <f t="shared" si="3"/>
        <v>50740</v>
      </c>
    </row>
    <row r="147" spans="1:13" x14ac:dyDescent="0.25">
      <c r="A147" s="1592" t="s">
        <v>941</v>
      </c>
      <c r="B147" s="710">
        <v>1250</v>
      </c>
      <c r="C147" s="710">
        <v>600</v>
      </c>
      <c r="D147" s="710">
        <v>35000</v>
      </c>
      <c r="E147" s="710"/>
      <c r="F147" s="710"/>
      <c r="G147" s="710"/>
      <c r="H147" s="710"/>
      <c r="I147" s="710"/>
      <c r="J147" s="710"/>
      <c r="K147" s="710"/>
      <c r="L147" s="710"/>
      <c r="M147" s="708">
        <f t="shared" si="3"/>
        <v>36850</v>
      </c>
    </row>
    <row r="148" spans="1:13" x14ac:dyDescent="0.25">
      <c r="A148" s="1592" t="s">
        <v>942</v>
      </c>
      <c r="B148" s="710">
        <v>62792.5</v>
      </c>
      <c r="C148" s="710">
        <v>17798</v>
      </c>
      <c r="D148" s="710">
        <v>46011.6</v>
      </c>
      <c r="E148" s="710">
        <v>9365</v>
      </c>
      <c r="F148" s="710">
        <v>9395</v>
      </c>
      <c r="G148" s="710">
        <v>28475</v>
      </c>
      <c r="H148" s="710">
        <v>4066.6</v>
      </c>
      <c r="I148" s="710">
        <v>5900</v>
      </c>
      <c r="J148" s="710"/>
      <c r="K148" s="710">
        <v>1900</v>
      </c>
      <c r="L148" s="710"/>
      <c r="M148" s="708">
        <f t="shared" si="3"/>
        <v>185703.7</v>
      </c>
    </row>
    <row r="149" spans="1:13" x14ac:dyDescent="0.25">
      <c r="A149" s="1592" t="s">
        <v>943</v>
      </c>
      <c r="B149" s="710"/>
      <c r="C149" s="710"/>
      <c r="D149" s="710"/>
      <c r="E149" s="710">
        <v>90</v>
      </c>
      <c r="F149" s="710"/>
      <c r="G149" s="710">
        <v>900</v>
      </c>
      <c r="H149" s="710">
        <v>7580</v>
      </c>
      <c r="I149" s="710">
        <v>1660</v>
      </c>
      <c r="J149" s="710"/>
      <c r="K149" s="710">
        <v>1200</v>
      </c>
      <c r="L149" s="710"/>
      <c r="M149" s="708">
        <f t="shared" si="3"/>
        <v>11430</v>
      </c>
    </row>
    <row r="150" spans="1:13" x14ac:dyDescent="0.25">
      <c r="A150" s="1592" t="s">
        <v>944</v>
      </c>
      <c r="B150" s="711" t="s">
        <v>88</v>
      </c>
      <c r="C150" s="710"/>
      <c r="D150" s="710">
        <v>35000</v>
      </c>
      <c r="E150" s="711" t="s">
        <v>88</v>
      </c>
      <c r="F150" s="711" t="s">
        <v>88</v>
      </c>
      <c r="G150" s="710"/>
      <c r="H150" s="710"/>
      <c r="I150" s="710"/>
      <c r="J150" s="710"/>
      <c r="K150" s="710"/>
      <c r="L150" s="710"/>
      <c r="M150" s="708">
        <f t="shared" si="3"/>
        <v>35000</v>
      </c>
    </row>
    <row r="151" spans="1:13" x14ac:dyDescent="0.25">
      <c r="A151" s="1592" t="s">
        <v>945</v>
      </c>
      <c r="B151" s="710">
        <v>2750</v>
      </c>
      <c r="C151" s="710">
        <v>21650</v>
      </c>
      <c r="D151" s="710">
        <v>35000</v>
      </c>
      <c r="E151" s="710"/>
      <c r="F151" s="710"/>
      <c r="G151" s="710"/>
      <c r="H151" s="710"/>
      <c r="I151" s="710"/>
      <c r="J151" s="710"/>
      <c r="K151" s="710"/>
      <c r="L151" s="710"/>
      <c r="M151" s="708">
        <f t="shared" si="3"/>
        <v>59400</v>
      </c>
    </row>
    <row r="152" spans="1:13" x14ac:dyDescent="0.25">
      <c r="A152" s="1592" t="s">
        <v>946</v>
      </c>
      <c r="B152" s="710"/>
      <c r="C152" s="710"/>
      <c r="D152" s="710"/>
      <c r="E152" s="710"/>
      <c r="F152" s="710"/>
      <c r="G152" s="710"/>
      <c r="H152" s="710"/>
      <c r="I152" s="710">
        <v>1500</v>
      </c>
      <c r="J152" s="710">
        <v>8100</v>
      </c>
      <c r="K152" s="710">
        <v>6250</v>
      </c>
      <c r="L152" s="710">
        <v>6550</v>
      </c>
      <c r="M152" s="708">
        <f t="shared" si="3"/>
        <v>22400</v>
      </c>
    </row>
    <row r="153" spans="1:13" x14ac:dyDescent="0.25">
      <c r="A153" s="1592" t="s">
        <v>947</v>
      </c>
      <c r="B153" s="710"/>
      <c r="C153" s="710">
        <v>500</v>
      </c>
      <c r="D153" s="710"/>
      <c r="E153" s="710"/>
      <c r="F153" s="710"/>
      <c r="G153" s="710"/>
      <c r="H153" s="710"/>
      <c r="I153" s="710"/>
      <c r="J153" s="710"/>
      <c r="K153" s="710"/>
      <c r="L153" s="710"/>
      <c r="M153" s="708">
        <f t="shared" si="3"/>
        <v>500</v>
      </c>
    </row>
    <row r="154" spans="1:13" x14ac:dyDescent="0.25">
      <c r="A154" s="1592" t="s">
        <v>948</v>
      </c>
      <c r="B154" s="710">
        <v>4800</v>
      </c>
      <c r="C154" s="710">
        <v>2400</v>
      </c>
      <c r="D154" s="710"/>
      <c r="E154" s="710"/>
      <c r="F154" s="710"/>
      <c r="G154" s="710"/>
      <c r="H154" s="710"/>
      <c r="I154" s="710"/>
      <c r="J154" s="710"/>
      <c r="K154" s="710"/>
      <c r="L154" s="710"/>
      <c r="M154" s="708">
        <f t="shared" si="3"/>
        <v>7200</v>
      </c>
    </row>
    <row r="155" spans="1:13" x14ac:dyDescent="0.25">
      <c r="A155" s="1592" t="s">
        <v>949</v>
      </c>
      <c r="B155" s="711" t="s">
        <v>88</v>
      </c>
      <c r="C155" s="710"/>
      <c r="D155" s="710">
        <v>35000</v>
      </c>
      <c r="E155" s="710">
        <v>700</v>
      </c>
      <c r="F155" s="710">
        <v>6700</v>
      </c>
      <c r="G155" s="710"/>
      <c r="H155" s="710"/>
      <c r="I155" s="710">
        <v>5500</v>
      </c>
      <c r="J155" s="710"/>
      <c r="K155" s="710"/>
      <c r="L155" s="710"/>
      <c r="M155" s="708">
        <f t="shared" si="3"/>
        <v>47900</v>
      </c>
    </row>
    <row r="156" spans="1:13" x14ac:dyDescent="0.25">
      <c r="A156" s="1592" t="s">
        <v>950</v>
      </c>
      <c r="B156" s="711"/>
      <c r="C156" s="710"/>
      <c r="D156" s="710"/>
      <c r="E156" s="710">
        <v>2000</v>
      </c>
      <c r="F156" s="710">
        <v>2000</v>
      </c>
      <c r="G156" s="710"/>
      <c r="H156" s="710"/>
      <c r="I156" s="710"/>
      <c r="J156" s="710"/>
      <c r="K156" s="710"/>
      <c r="L156" s="710"/>
      <c r="M156" s="708">
        <f t="shared" si="3"/>
        <v>4000</v>
      </c>
    </row>
    <row r="157" spans="1:13" x14ac:dyDescent="0.25">
      <c r="A157" s="1592" t="s">
        <v>951</v>
      </c>
      <c r="B157" s="711"/>
      <c r="C157" s="710"/>
      <c r="D157" s="710"/>
      <c r="E157" s="710"/>
      <c r="F157" s="710"/>
      <c r="G157" s="710"/>
      <c r="H157" s="710"/>
      <c r="I157" s="710"/>
      <c r="J157" s="710">
        <v>5000</v>
      </c>
      <c r="K157" s="710">
        <v>6110</v>
      </c>
      <c r="L157" s="710">
        <v>10900</v>
      </c>
      <c r="M157" s="708">
        <f t="shared" si="3"/>
        <v>22010</v>
      </c>
    </row>
    <row r="158" spans="1:13" x14ac:dyDescent="0.25">
      <c r="A158" s="1592" t="s">
        <v>952</v>
      </c>
      <c r="B158" s="711" t="s">
        <v>88</v>
      </c>
      <c r="C158" s="710"/>
      <c r="D158" s="710"/>
      <c r="E158" s="710"/>
      <c r="F158" s="710"/>
      <c r="G158" s="710"/>
      <c r="H158" s="710"/>
      <c r="I158" s="710"/>
      <c r="J158" s="710"/>
      <c r="K158" s="710"/>
      <c r="L158" s="710"/>
      <c r="M158" s="708">
        <f t="shared" si="3"/>
        <v>0</v>
      </c>
    </row>
    <row r="159" spans="1:13" x14ac:dyDescent="0.25">
      <c r="A159" s="1592" t="s">
        <v>953</v>
      </c>
      <c r="B159" s="710">
        <v>17350</v>
      </c>
      <c r="C159" s="710">
        <v>19625.009999999998</v>
      </c>
      <c r="D159" s="710">
        <v>39275.199999999997</v>
      </c>
      <c r="E159" s="710">
        <v>3200</v>
      </c>
      <c r="F159" s="710">
        <v>3200</v>
      </c>
      <c r="G159" s="710">
        <v>10000</v>
      </c>
      <c r="H159" s="710"/>
      <c r="I159" s="710">
        <v>6500</v>
      </c>
      <c r="J159" s="710"/>
      <c r="K159" s="710"/>
      <c r="L159" s="710"/>
      <c r="M159" s="708">
        <f t="shared" si="3"/>
        <v>99150.209999999992</v>
      </c>
    </row>
    <row r="160" spans="1:13" x14ac:dyDescent="0.25">
      <c r="A160" s="1592" t="s">
        <v>954</v>
      </c>
      <c r="B160" s="710"/>
      <c r="C160" s="710"/>
      <c r="D160" s="710"/>
      <c r="E160" s="710"/>
      <c r="F160" s="710"/>
      <c r="G160" s="710"/>
      <c r="H160" s="710"/>
      <c r="I160" s="710">
        <v>2550</v>
      </c>
      <c r="J160" s="710">
        <v>21247</v>
      </c>
      <c r="K160" s="710">
        <v>37650</v>
      </c>
      <c r="L160" s="710">
        <v>61540</v>
      </c>
      <c r="M160" s="708">
        <f t="shared" si="3"/>
        <v>122987</v>
      </c>
    </row>
    <row r="161" spans="1:13" x14ac:dyDescent="0.25">
      <c r="A161" s="1592" t="s">
        <v>955</v>
      </c>
      <c r="B161" s="710"/>
      <c r="C161" s="710"/>
      <c r="D161" s="710"/>
      <c r="E161" s="710"/>
      <c r="F161" s="710"/>
      <c r="G161" s="710"/>
      <c r="H161" s="710"/>
      <c r="I161" s="710"/>
      <c r="J161" s="710">
        <v>1800</v>
      </c>
      <c r="K161" s="710">
        <v>3050</v>
      </c>
      <c r="L161" s="710"/>
      <c r="M161" s="708">
        <f t="shared" si="3"/>
        <v>4850</v>
      </c>
    </row>
    <row r="162" spans="1:13" x14ac:dyDescent="0.25">
      <c r="A162" s="1592" t="s">
        <v>956</v>
      </c>
      <c r="B162" s="710"/>
      <c r="C162" s="710"/>
      <c r="D162" s="710"/>
      <c r="E162" s="710"/>
      <c r="F162" s="710"/>
      <c r="G162" s="710"/>
      <c r="H162" s="710"/>
      <c r="I162" s="710">
        <v>300</v>
      </c>
      <c r="J162" s="710"/>
      <c r="K162" s="710"/>
      <c r="L162" s="710">
        <v>800</v>
      </c>
      <c r="M162" s="708">
        <f t="shared" si="3"/>
        <v>1100</v>
      </c>
    </row>
    <row r="163" spans="1:13" x14ac:dyDescent="0.25">
      <c r="A163" s="1592" t="s">
        <v>957</v>
      </c>
      <c r="B163" s="710">
        <v>400</v>
      </c>
      <c r="C163" s="710">
        <v>1000</v>
      </c>
      <c r="D163" s="710"/>
      <c r="E163" s="710"/>
      <c r="F163" s="710"/>
      <c r="G163" s="710"/>
      <c r="H163" s="710"/>
      <c r="I163" s="710"/>
      <c r="J163" s="710"/>
      <c r="K163" s="710"/>
      <c r="L163" s="710"/>
      <c r="M163" s="708">
        <f t="shared" si="3"/>
        <v>1400</v>
      </c>
    </row>
    <row r="164" spans="1:13" x14ac:dyDescent="0.25">
      <c r="A164" s="1592" t="s">
        <v>958</v>
      </c>
      <c r="B164" s="710"/>
      <c r="C164" s="710">
        <v>100</v>
      </c>
      <c r="D164" s="710"/>
      <c r="E164" s="710"/>
      <c r="F164" s="710"/>
      <c r="G164" s="710"/>
      <c r="H164" s="710"/>
      <c r="I164" s="710"/>
      <c r="J164" s="710"/>
      <c r="K164" s="710"/>
      <c r="L164" s="710"/>
      <c r="M164" s="708">
        <f t="shared" si="3"/>
        <v>100</v>
      </c>
    </row>
    <row r="165" spans="1:13" ht="15.75" thickBot="1" x14ac:dyDescent="0.3">
      <c r="A165" s="1592" t="s">
        <v>959</v>
      </c>
      <c r="B165" s="711" t="s">
        <v>88</v>
      </c>
      <c r="C165" s="710"/>
      <c r="D165" s="710"/>
      <c r="E165" s="710"/>
      <c r="F165" s="710"/>
      <c r="G165" s="710"/>
      <c r="H165" s="710"/>
      <c r="I165" s="710"/>
      <c r="J165" s="710"/>
      <c r="K165" s="710"/>
      <c r="L165" s="710"/>
      <c r="M165" s="708">
        <f t="shared" si="3"/>
        <v>0</v>
      </c>
    </row>
    <row r="166" spans="1:13" ht="15.75" thickBot="1" x14ac:dyDescent="0.3">
      <c r="A166" s="352"/>
      <c r="B166" s="353">
        <v>2004</v>
      </c>
      <c r="C166" s="353">
        <v>2005</v>
      </c>
      <c r="D166" s="353">
        <v>2006</v>
      </c>
      <c r="E166" s="353">
        <v>2007</v>
      </c>
      <c r="F166" s="353">
        <v>2008</v>
      </c>
      <c r="G166" s="353">
        <v>2009</v>
      </c>
      <c r="H166" s="353">
        <v>2010</v>
      </c>
      <c r="I166" s="353">
        <v>2011</v>
      </c>
      <c r="J166" s="353">
        <v>2012</v>
      </c>
      <c r="K166" s="353">
        <v>2013</v>
      </c>
      <c r="L166" s="353">
        <v>2014</v>
      </c>
      <c r="M166" s="353" t="s">
        <v>1</v>
      </c>
    </row>
    <row r="167" spans="1:13" x14ac:dyDescent="0.25">
      <c r="A167" s="1592" t="s">
        <v>960</v>
      </c>
      <c r="B167" s="711"/>
      <c r="C167" s="710"/>
      <c r="D167" s="710"/>
      <c r="E167" s="710"/>
      <c r="F167" s="710"/>
      <c r="G167" s="710"/>
      <c r="H167" s="710">
        <v>20</v>
      </c>
      <c r="I167" s="710">
        <v>5500</v>
      </c>
      <c r="J167" s="710">
        <v>3900</v>
      </c>
      <c r="K167" s="710">
        <v>16187</v>
      </c>
      <c r="L167" s="710">
        <v>20950</v>
      </c>
      <c r="M167" s="708">
        <f t="shared" ref="M167:M198" si="4">SUM(B167:L167)</f>
        <v>46557</v>
      </c>
    </row>
    <row r="168" spans="1:13" x14ac:dyDescent="0.25">
      <c r="A168" s="1592" t="s">
        <v>961</v>
      </c>
      <c r="B168" s="711" t="s">
        <v>88</v>
      </c>
      <c r="C168" s="710">
        <v>10363</v>
      </c>
      <c r="D168" s="710">
        <v>35000</v>
      </c>
      <c r="E168" s="710"/>
      <c r="F168" s="710"/>
      <c r="G168" s="710"/>
      <c r="H168" s="710"/>
      <c r="I168" s="710"/>
      <c r="J168" s="710"/>
      <c r="K168" s="710"/>
      <c r="L168" s="710"/>
      <c r="M168" s="708">
        <f t="shared" si="4"/>
        <v>45363</v>
      </c>
    </row>
    <row r="169" spans="1:13" x14ac:dyDescent="0.25">
      <c r="A169" s="1592" t="s">
        <v>962</v>
      </c>
      <c r="B169" s="711"/>
      <c r="C169" s="710"/>
      <c r="D169" s="710"/>
      <c r="E169" s="710"/>
      <c r="F169" s="710"/>
      <c r="G169" s="710">
        <v>1300</v>
      </c>
      <c r="H169" s="710"/>
      <c r="I169" s="710"/>
      <c r="J169" s="710"/>
      <c r="K169" s="710"/>
      <c r="L169" s="710"/>
      <c r="M169" s="708">
        <f t="shared" si="4"/>
        <v>1300</v>
      </c>
    </row>
    <row r="170" spans="1:13" x14ac:dyDescent="0.25">
      <c r="A170" s="1592" t="s">
        <v>963</v>
      </c>
      <c r="B170" s="711"/>
      <c r="C170" s="710"/>
      <c r="D170" s="710"/>
      <c r="E170" s="710"/>
      <c r="F170" s="710"/>
      <c r="G170" s="710">
        <v>4850</v>
      </c>
      <c r="H170" s="710">
        <v>31775</v>
      </c>
      <c r="I170" s="710">
        <v>17660</v>
      </c>
      <c r="J170" s="710">
        <v>34100</v>
      </c>
      <c r="K170" s="710">
        <v>17100</v>
      </c>
      <c r="L170" s="710"/>
      <c r="M170" s="708">
        <f t="shared" si="4"/>
        <v>105485</v>
      </c>
    </row>
    <row r="171" spans="1:13" x14ac:dyDescent="0.25">
      <c r="A171" s="1592" t="s">
        <v>964</v>
      </c>
      <c r="B171" s="710">
        <v>5700</v>
      </c>
      <c r="C171" s="710">
        <v>47050</v>
      </c>
      <c r="D171" s="710">
        <v>77800</v>
      </c>
      <c r="E171" s="710">
        <v>40650</v>
      </c>
      <c r="F171" s="710">
        <v>38400</v>
      </c>
      <c r="G171" s="710"/>
      <c r="H171" s="710">
        <v>5400</v>
      </c>
      <c r="I171" s="710"/>
      <c r="J171" s="710"/>
      <c r="K171" s="710"/>
      <c r="L171" s="710"/>
      <c r="M171" s="708">
        <f t="shared" si="4"/>
        <v>215000</v>
      </c>
    </row>
    <row r="172" spans="1:13" x14ac:dyDescent="0.25">
      <c r="A172" s="1592" t="s">
        <v>965</v>
      </c>
      <c r="B172" s="710">
        <v>42660</v>
      </c>
      <c r="C172" s="710">
        <v>43755</v>
      </c>
      <c r="D172" s="710">
        <v>70816.600000000006</v>
      </c>
      <c r="E172" s="710">
        <v>228600</v>
      </c>
      <c r="F172" s="710">
        <v>229350</v>
      </c>
      <c r="G172" s="710">
        <v>42916.6</v>
      </c>
      <c r="H172" s="710">
        <v>112975.9</v>
      </c>
      <c r="I172" s="710">
        <v>177600</v>
      </c>
      <c r="J172" s="710">
        <f>199273+600</f>
        <v>199873</v>
      </c>
      <c r="K172" s="710">
        <v>197642.8</v>
      </c>
      <c r="L172" s="710">
        <v>156172.20000000001</v>
      </c>
      <c r="M172" s="708">
        <f t="shared" si="4"/>
        <v>1502362.1</v>
      </c>
    </row>
    <row r="173" spans="1:13" x14ac:dyDescent="0.25">
      <c r="A173" s="1592" t="s">
        <v>966</v>
      </c>
      <c r="B173" s="710">
        <v>970</v>
      </c>
      <c r="C173" s="710">
        <v>50</v>
      </c>
      <c r="D173" s="710"/>
      <c r="E173" s="710"/>
      <c r="F173" s="710"/>
      <c r="G173" s="710"/>
      <c r="H173" s="710"/>
      <c r="I173" s="710"/>
      <c r="J173" s="710"/>
      <c r="K173" s="710"/>
      <c r="L173" s="710"/>
      <c r="M173" s="708">
        <f t="shared" si="4"/>
        <v>1020</v>
      </c>
    </row>
    <row r="174" spans="1:13" x14ac:dyDescent="0.25">
      <c r="A174" s="1592" t="s">
        <v>967</v>
      </c>
      <c r="B174" s="711"/>
      <c r="C174" s="710"/>
      <c r="D174" s="710"/>
      <c r="E174" s="710"/>
      <c r="F174" s="710"/>
      <c r="G174" s="710"/>
      <c r="H174" s="710"/>
      <c r="I174" s="710">
        <v>21250</v>
      </c>
      <c r="J174" s="710"/>
      <c r="K174" s="710"/>
      <c r="L174" s="710"/>
      <c r="M174" s="708">
        <f t="shared" si="4"/>
        <v>21250</v>
      </c>
    </row>
    <row r="175" spans="1:13" x14ac:dyDescent="0.25">
      <c r="A175" s="1592" t="s">
        <v>968</v>
      </c>
      <c r="B175" s="711" t="s">
        <v>88</v>
      </c>
      <c r="C175" s="710">
        <v>170</v>
      </c>
      <c r="D175" s="710"/>
      <c r="E175" s="710"/>
      <c r="F175" s="710"/>
      <c r="G175" s="710"/>
      <c r="H175" s="710"/>
      <c r="I175" s="710"/>
      <c r="J175" s="710"/>
      <c r="K175" s="710"/>
      <c r="L175" s="710"/>
      <c r="M175" s="708">
        <f t="shared" si="4"/>
        <v>170</v>
      </c>
    </row>
    <row r="176" spans="1:13" x14ac:dyDescent="0.25">
      <c r="A176" s="1592" t="s">
        <v>969</v>
      </c>
      <c r="B176" s="711"/>
      <c r="C176" s="710"/>
      <c r="D176" s="710"/>
      <c r="E176" s="710"/>
      <c r="F176" s="710"/>
      <c r="G176" s="710">
        <v>2300</v>
      </c>
      <c r="H176" s="710">
        <v>11500</v>
      </c>
      <c r="I176" s="710"/>
      <c r="J176" s="710">
        <v>19650</v>
      </c>
      <c r="K176" s="710">
        <v>8000</v>
      </c>
      <c r="L176" s="710">
        <v>3000</v>
      </c>
      <c r="M176" s="708">
        <f t="shared" si="4"/>
        <v>44450</v>
      </c>
    </row>
    <row r="177" spans="1:13" x14ac:dyDescent="0.25">
      <c r="A177" s="1592" t="s">
        <v>1659</v>
      </c>
      <c r="B177" s="711"/>
      <c r="C177" s="710"/>
      <c r="D177" s="710"/>
      <c r="E177" s="710"/>
      <c r="F177" s="710"/>
      <c r="G177" s="710"/>
      <c r="H177" s="710"/>
      <c r="I177" s="710"/>
      <c r="J177" s="710"/>
      <c r="K177" s="710"/>
      <c r="L177" s="710">
        <v>144</v>
      </c>
      <c r="M177" s="708">
        <f t="shared" si="4"/>
        <v>144</v>
      </c>
    </row>
    <row r="178" spans="1:13" x14ac:dyDescent="0.25">
      <c r="A178" s="1592" t="s">
        <v>970</v>
      </c>
      <c r="B178" s="711"/>
      <c r="C178" s="710">
        <v>100</v>
      </c>
      <c r="D178" s="710">
        <v>570</v>
      </c>
      <c r="E178" s="710"/>
      <c r="F178" s="710"/>
      <c r="G178" s="710"/>
      <c r="H178" s="710"/>
      <c r="I178" s="710"/>
      <c r="J178" s="710"/>
      <c r="K178" s="710"/>
      <c r="L178" s="710"/>
      <c r="M178" s="708">
        <f t="shared" si="4"/>
        <v>670</v>
      </c>
    </row>
    <row r="179" spans="1:13" x14ac:dyDescent="0.25">
      <c r="A179" s="1592" t="s">
        <v>971</v>
      </c>
      <c r="B179" s="711" t="s">
        <v>88</v>
      </c>
      <c r="C179" s="710"/>
      <c r="D179" s="710">
        <v>35000</v>
      </c>
      <c r="E179" s="711" t="s">
        <v>88</v>
      </c>
      <c r="F179" s="711" t="s">
        <v>88</v>
      </c>
      <c r="G179" s="710"/>
      <c r="H179" s="710"/>
      <c r="I179" s="710"/>
      <c r="J179" s="710"/>
      <c r="K179" s="710"/>
      <c r="L179" s="710"/>
      <c r="M179" s="708">
        <f t="shared" si="4"/>
        <v>35000</v>
      </c>
    </row>
    <row r="180" spans="1:13" x14ac:dyDescent="0.25">
      <c r="A180" s="1592" t="s">
        <v>972</v>
      </c>
      <c r="B180" s="710">
        <v>150</v>
      </c>
      <c r="C180" s="710">
        <v>200</v>
      </c>
      <c r="D180" s="710"/>
      <c r="E180" s="710">
        <v>800</v>
      </c>
      <c r="F180" s="710"/>
      <c r="G180" s="710"/>
      <c r="H180" s="710"/>
      <c r="I180" s="710"/>
      <c r="J180" s="710"/>
      <c r="K180" s="710"/>
      <c r="L180" s="710"/>
      <c r="M180" s="708">
        <f t="shared" si="4"/>
        <v>1150</v>
      </c>
    </row>
    <row r="181" spans="1:13" x14ac:dyDescent="0.25">
      <c r="A181" s="1592" t="s">
        <v>973</v>
      </c>
      <c r="B181" s="710"/>
      <c r="C181" s="710">
        <v>150</v>
      </c>
      <c r="D181" s="710">
        <v>400</v>
      </c>
      <c r="E181" s="710"/>
      <c r="F181" s="710"/>
      <c r="G181" s="710"/>
      <c r="H181" s="710"/>
      <c r="I181" s="710"/>
      <c r="J181" s="710">
        <v>1740</v>
      </c>
      <c r="K181" s="710"/>
      <c r="L181" s="710"/>
      <c r="M181" s="708">
        <f t="shared" si="4"/>
        <v>2290</v>
      </c>
    </row>
    <row r="182" spans="1:13" x14ac:dyDescent="0.25">
      <c r="A182" s="1592" t="s">
        <v>974</v>
      </c>
      <c r="B182" s="710">
        <v>5100</v>
      </c>
      <c r="C182" s="710">
        <v>36920</v>
      </c>
      <c r="D182" s="710">
        <v>89000</v>
      </c>
      <c r="E182" s="710">
        <v>46562.5</v>
      </c>
      <c r="F182" s="710">
        <v>47947.5</v>
      </c>
      <c r="G182" s="710">
        <v>15640</v>
      </c>
      <c r="H182" s="710">
        <v>12890</v>
      </c>
      <c r="I182" s="710">
        <v>30370</v>
      </c>
      <c r="J182" s="710">
        <v>36550</v>
      </c>
      <c r="K182" s="710">
        <v>94198</v>
      </c>
      <c r="L182" s="710">
        <v>199496</v>
      </c>
      <c r="M182" s="708">
        <f t="shared" si="4"/>
        <v>614674</v>
      </c>
    </row>
    <row r="183" spans="1:13" x14ac:dyDescent="0.25">
      <c r="A183" s="1592" t="s">
        <v>975</v>
      </c>
      <c r="B183" s="710">
        <v>3500</v>
      </c>
      <c r="C183" s="710">
        <v>22200</v>
      </c>
      <c r="D183" s="710">
        <v>74500</v>
      </c>
      <c r="E183" s="710">
        <v>5825</v>
      </c>
      <c r="F183" s="710">
        <v>6025</v>
      </c>
      <c r="G183" s="710"/>
      <c r="H183" s="710"/>
      <c r="I183" s="710"/>
      <c r="J183" s="710"/>
      <c r="K183" s="710">
        <v>6000</v>
      </c>
      <c r="L183" s="710"/>
      <c r="M183" s="708">
        <f t="shared" si="4"/>
        <v>118050</v>
      </c>
    </row>
    <row r="184" spans="1:13" x14ac:dyDescent="0.25">
      <c r="A184" s="1592" t="s">
        <v>976</v>
      </c>
      <c r="B184" s="711"/>
      <c r="C184" s="710"/>
      <c r="D184" s="710">
        <v>7600</v>
      </c>
      <c r="E184" s="710">
        <v>4800</v>
      </c>
      <c r="F184" s="710">
        <v>4800</v>
      </c>
      <c r="G184" s="710">
        <v>10000</v>
      </c>
      <c r="H184" s="710"/>
      <c r="I184" s="710"/>
      <c r="J184" s="710"/>
      <c r="K184" s="710">
        <v>6600</v>
      </c>
      <c r="L184" s="710"/>
      <c r="M184" s="708">
        <f t="shared" si="4"/>
        <v>33800</v>
      </c>
    </row>
    <row r="185" spans="1:13" x14ac:dyDescent="0.25">
      <c r="A185" s="1592" t="s">
        <v>977</v>
      </c>
      <c r="B185" s="711" t="s">
        <v>88</v>
      </c>
      <c r="C185" s="710"/>
      <c r="D185" s="710"/>
      <c r="E185" s="710"/>
      <c r="F185" s="710"/>
      <c r="G185" s="710"/>
      <c r="H185" s="710"/>
      <c r="I185" s="710"/>
      <c r="J185" s="710"/>
      <c r="K185" s="710"/>
      <c r="L185" s="710"/>
      <c r="M185" s="708">
        <f t="shared" si="4"/>
        <v>0</v>
      </c>
    </row>
    <row r="186" spans="1:13" x14ac:dyDescent="0.25">
      <c r="A186" s="1592" t="s">
        <v>978</v>
      </c>
      <c r="B186" s="710">
        <v>10114.120000000001</v>
      </c>
      <c r="C186" s="710">
        <v>26519.599999999999</v>
      </c>
      <c r="D186" s="710">
        <v>86527.08</v>
      </c>
      <c r="E186" s="710">
        <v>17732.5</v>
      </c>
      <c r="F186" s="710">
        <v>10632.5</v>
      </c>
      <c r="G186" s="710">
        <v>12100</v>
      </c>
      <c r="H186" s="710"/>
      <c r="I186" s="710">
        <v>1000</v>
      </c>
      <c r="J186" s="710">
        <v>2000</v>
      </c>
      <c r="K186" s="710">
        <v>1000</v>
      </c>
      <c r="L186" s="710"/>
      <c r="M186" s="708">
        <f t="shared" si="4"/>
        <v>167625.79999999999</v>
      </c>
    </row>
    <row r="187" spans="1:13" x14ac:dyDescent="0.25">
      <c r="A187" s="1592" t="s">
        <v>979</v>
      </c>
      <c r="B187" s="710"/>
      <c r="C187" s="710"/>
      <c r="D187" s="710"/>
      <c r="E187" s="710"/>
      <c r="F187" s="710"/>
      <c r="G187" s="710"/>
      <c r="H187" s="710"/>
      <c r="I187" s="710"/>
      <c r="J187" s="710"/>
      <c r="K187" s="710"/>
      <c r="L187" s="710">
        <v>90</v>
      </c>
      <c r="M187" s="708">
        <f t="shared" si="4"/>
        <v>90</v>
      </c>
    </row>
    <row r="188" spans="1:13" x14ac:dyDescent="0.25">
      <c r="A188" s="1592" t="s">
        <v>980</v>
      </c>
      <c r="B188" s="710"/>
      <c r="C188" s="710"/>
      <c r="D188" s="710"/>
      <c r="E188" s="710">
        <v>11633.3</v>
      </c>
      <c r="F188" s="710">
        <v>19983.3</v>
      </c>
      <c r="G188" s="710"/>
      <c r="H188" s="710">
        <v>2000</v>
      </c>
      <c r="I188" s="710">
        <v>7875</v>
      </c>
      <c r="J188" s="710"/>
      <c r="K188" s="710"/>
      <c r="L188" s="710"/>
      <c r="M188" s="708">
        <f t="shared" si="4"/>
        <v>41491.599999999999</v>
      </c>
    </row>
    <row r="189" spans="1:13" x14ac:dyDescent="0.25">
      <c r="A189" s="1592" t="s">
        <v>981</v>
      </c>
      <c r="B189" s="710"/>
      <c r="C189" s="710"/>
      <c r="D189" s="710"/>
      <c r="E189" s="710">
        <v>400</v>
      </c>
      <c r="F189" s="710">
        <v>400</v>
      </c>
      <c r="G189" s="710"/>
      <c r="H189" s="710"/>
      <c r="I189" s="710"/>
      <c r="J189" s="710"/>
      <c r="K189" s="710"/>
      <c r="L189" s="710"/>
      <c r="M189" s="708">
        <f t="shared" si="4"/>
        <v>800</v>
      </c>
    </row>
    <row r="190" spans="1:13" x14ac:dyDescent="0.25">
      <c r="A190" s="1592" t="s">
        <v>982</v>
      </c>
      <c r="B190" s="711" t="s">
        <v>88</v>
      </c>
      <c r="C190" s="710">
        <v>21580</v>
      </c>
      <c r="D190" s="710">
        <v>48666.6</v>
      </c>
      <c r="E190" s="710">
        <v>8350</v>
      </c>
      <c r="F190" s="710">
        <v>8350</v>
      </c>
      <c r="G190" s="710">
        <v>1890</v>
      </c>
      <c r="H190" s="710"/>
      <c r="I190" s="710"/>
      <c r="J190" s="710"/>
      <c r="K190" s="710"/>
      <c r="L190" s="710"/>
      <c r="M190" s="708">
        <f t="shared" si="4"/>
        <v>88836.6</v>
      </c>
    </row>
    <row r="191" spans="1:13" x14ac:dyDescent="0.25">
      <c r="A191" s="1592" t="s">
        <v>983</v>
      </c>
      <c r="B191" s="711"/>
      <c r="C191" s="710"/>
      <c r="D191" s="710"/>
      <c r="E191" s="710"/>
      <c r="F191" s="710"/>
      <c r="G191" s="710"/>
      <c r="H191" s="710"/>
      <c r="I191" s="710">
        <v>19735</v>
      </c>
      <c r="J191" s="710">
        <v>8000</v>
      </c>
      <c r="K191" s="710"/>
      <c r="L191" s="710"/>
      <c r="M191" s="708">
        <f t="shared" si="4"/>
        <v>27735</v>
      </c>
    </row>
    <row r="192" spans="1:13" x14ac:dyDescent="0.25">
      <c r="A192" s="1592" t="s">
        <v>984</v>
      </c>
      <c r="B192" s="710">
        <v>36275</v>
      </c>
      <c r="C192" s="710">
        <v>11810.03</v>
      </c>
      <c r="D192" s="710">
        <v>70869.899999999994</v>
      </c>
      <c r="E192" s="710">
        <v>19780</v>
      </c>
      <c r="F192" s="710">
        <v>20380</v>
      </c>
      <c r="G192" s="710">
        <v>20400</v>
      </c>
      <c r="H192" s="710">
        <v>61458.3</v>
      </c>
      <c r="I192" s="710">
        <v>93545</v>
      </c>
      <c r="J192" s="710">
        <v>122835</v>
      </c>
      <c r="K192" s="710">
        <v>75135</v>
      </c>
      <c r="L192" s="710">
        <v>109835</v>
      </c>
      <c r="M192" s="708">
        <f t="shared" si="4"/>
        <v>642323.23</v>
      </c>
    </row>
    <row r="193" spans="1:13" x14ac:dyDescent="0.25">
      <c r="A193" s="1592" t="s">
        <v>985</v>
      </c>
      <c r="B193" s="710"/>
      <c r="C193" s="710"/>
      <c r="D193" s="710"/>
      <c r="E193" s="710"/>
      <c r="F193" s="710"/>
      <c r="G193" s="710"/>
      <c r="H193" s="710"/>
      <c r="I193" s="710">
        <v>680</v>
      </c>
      <c r="J193" s="710"/>
      <c r="K193" s="710"/>
      <c r="L193" s="710"/>
      <c r="M193" s="708">
        <f t="shared" si="4"/>
        <v>680</v>
      </c>
    </row>
    <row r="194" spans="1:13" x14ac:dyDescent="0.25">
      <c r="A194" s="1592" t="s">
        <v>986</v>
      </c>
      <c r="B194" s="710"/>
      <c r="C194" s="710"/>
      <c r="D194" s="710"/>
      <c r="E194" s="710"/>
      <c r="F194" s="710"/>
      <c r="G194" s="710"/>
      <c r="H194" s="710"/>
      <c r="I194" s="710">
        <v>1000</v>
      </c>
      <c r="J194" s="710">
        <v>300</v>
      </c>
      <c r="K194" s="710">
        <v>6200</v>
      </c>
      <c r="L194" s="710">
        <v>89750</v>
      </c>
      <c r="M194" s="708">
        <f t="shared" si="4"/>
        <v>97250</v>
      </c>
    </row>
    <row r="195" spans="1:13" x14ac:dyDescent="0.25">
      <c r="A195" s="1592" t="s">
        <v>987</v>
      </c>
      <c r="B195" s="710"/>
      <c r="C195" s="710"/>
      <c r="D195" s="710"/>
      <c r="E195" s="710"/>
      <c r="F195" s="710"/>
      <c r="G195" s="710"/>
      <c r="H195" s="710"/>
      <c r="I195" s="710"/>
      <c r="J195" s="710">
        <v>12250</v>
      </c>
      <c r="K195" s="710">
        <f>175+13250</f>
        <v>13425</v>
      </c>
      <c r="L195" s="710">
        <v>18850</v>
      </c>
      <c r="M195" s="708">
        <f t="shared" si="4"/>
        <v>44525</v>
      </c>
    </row>
    <row r="196" spans="1:13" x14ac:dyDescent="0.25">
      <c r="A196" s="1592" t="s">
        <v>988</v>
      </c>
      <c r="B196" s="710"/>
      <c r="C196" s="710"/>
      <c r="D196" s="710"/>
      <c r="E196" s="710"/>
      <c r="F196" s="710"/>
      <c r="G196" s="710"/>
      <c r="H196" s="710"/>
      <c r="I196" s="710"/>
      <c r="J196" s="710">
        <v>6000</v>
      </c>
      <c r="K196" s="710"/>
      <c r="L196" s="710">
        <v>66</v>
      </c>
      <c r="M196" s="708">
        <f t="shared" si="4"/>
        <v>6066</v>
      </c>
    </row>
    <row r="197" spans="1:13" x14ac:dyDescent="0.25">
      <c r="A197" s="1592" t="s">
        <v>989</v>
      </c>
      <c r="B197" s="710">
        <v>61566</v>
      </c>
      <c r="C197" s="710">
        <v>116351.6</v>
      </c>
      <c r="D197" s="710">
        <v>162384.79999999999</v>
      </c>
      <c r="E197" s="710">
        <v>190074.9</v>
      </c>
      <c r="F197" s="710">
        <v>187574.9</v>
      </c>
      <c r="G197" s="710">
        <v>180899.8</v>
      </c>
      <c r="H197" s="710">
        <v>70199.899999999994</v>
      </c>
      <c r="I197" s="710">
        <v>82849.8</v>
      </c>
      <c r="J197" s="710">
        <f>96833.3+450</f>
        <v>97283.3</v>
      </c>
      <c r="K197" s="710">
        <v>160900</v>
      </c>
      <c r="L197" s="710">
        <v>20081</v>
      </c>
      <c r="M197" s="708">
        <f t="shared" si="4"/>
        <v>1330166</v>
      </c>
    </row>
    <row r="198" spans="1:13" ht="15.75" thickBot="1" x14ac:dyDescent="0.3">
      <c r="A198" s="1592" t="s">
        <v>990</v>
      </c>
      <c r="B198" s="710">
        <v>200</v>
      </c>
      <c r="C198" s="710"/>
      <c r="D198" s="710"/>
      <c r="E198" s="710"/>
      <c r="F198" s="710"/>
      <c r="G198" s="710"/>
      <c r="H198" s="710"/>
      <c r="I198" s="710"/>
      <c r="J198" s="710"/>
      <c r="K198" s="710"/>
      <c r="L198" s="710"/>
      <c r="M198" s="708">
        <f t="shared" si="4"/>
        <v>200</v>
      </c>
    </row>
    <row r="199" spans="1:13" ht="15.75" thickBot="1" x14ac:dyDescent="0.3">
      <c r="A199" s="352"/>
      <c r="B199" s="353">
        <v>2004</v>
      </c>
      <c r="C199" s="353">
        <v>2005</v>
      </c>
      <c r="D199" s="353">
        <v>2006</v>
      </c>
      <c r="E199" s="353">
        <v>2007</v>
      </c>
      <c r="F199" s="353">
        <v>2008</v>
      </c>
      <c r="G199" s="353">
        <v>2009</v>
      </c>
      <c r="H199" s="353">
        <v>2010</v>
      </c>
      <c r="I199" s="353">
        <v>2011</v>
      </c>
      <c r="J199" s="353">
        <v>2012</v>
      </c>
      <c r="K199" s="353">
        <v>2013</v>
      </c>
      <c r="L199" s="353">
        <v>2014</v>
      </c>
      <c r="M199" s="353" t="s">
        <v>1</v>
      </c>
    </row>
    <row r="200" spans="1:13" x14ac:dyDescent="0.25">
      <c r="A200" s="1592" t="s">
        <v>991</v>
      </c>
      <c r="B200" s="710">
        <v>5200</v>
      </c>
      <c r="C200" s="710">
        <v>4900</v>
      </c>
      <c r="D200" s="710"/>
      <c r="E200" s="710"/>
      <c r="F200" s="710"/>
      <c r="G200" s="710"/>
      <c r="H200" s="710"/>
      <c r="I200" s="710"/>
      <c r="J200" s="710"/>
      <c r="K200" s="710"/>
      <c r="L200" s="710"/>
      <c r="M200" s="708">
        <f t="shared" ref="M200:M231" si="5">SUM(B200:L200)</f>
        <v>10100</v>
      </c>
    </row>
    <row r="201" spans="1:13" x14ac:dyDescent="0.25">
      <c r="A201" s="1592" t="s">
        <v>992</v>
      </c>
      <c r="B201" s="710"/>
      <c r="C201" s="710"/>
      <c r="D201" s="710"/>
      <c r="E201" s="710"/>
      <c r="F201" s="710"/>
      <c r="G201" s="710">
        <v>2500</v>
      </c>
      <c r="H201" s="710"/>
      <c r="I201" s="710">
        <v>94280</v>
      </c>
      <c r="J201" s="710">
        <v>8000</v>
      </c>
      <c r="K201" s="710"/>
      <c r="L201" s="710">
        <v>30400</v>
      </c>
      <c r="M201" s="708">
        <f t="shared" si="5"/>
        <v>135180</v>
      </c>
    </row>
    <row r="202" spans="1:13" x14ac:dyDescent="0.25">
      <c r="A202" s="1592" t="s">
        <v>993</v>
      </c>
      <c r="B202" s="710"/>
      <c r="C202" s="710"/>
      <c r="D202" s="710"/>
      <c r="E202" s="710"/>
      <c r="F202" s="710"/>
      <c r="G202" s="710"/>
      <c r="H202" s="710"/>
      <c r="I202" s="710"/>
      <c r="J202" s="710"/>
      <c r="K202" s="710">
        <v>15000</v>
      </c>
      <c r="L202" s="710">
        <v>10000</v>
      </c>
      <c r="M202" s="708">
        <f t="shared" si="5"/>
        <v>25000</v>
      </c>
    </row>
    <row r="203" spans="1:13" x14ac:dyDescent="0.25">
      <c r="A203" s="1592" t="s">
        <v>994</v>
      </c>
      <c r="B203" s="710">
        <v>7450</v>
      </c>
      <c r="C203" s="710">
        <v>200</v>
      </c>
      <c r="D203" s="710"/>
      <c r="E203" s="710"/>
      <c r="F203" s="710"/>
      <c r="G203" s="710"/>
      <c r="H203" s="710"/>
      <c r="I203" s="710"/>
      <c r="J203" s="710"/>
      <c r="K203" s="710"/>
      <c r="L203" s="710"/>
      <c r="M203" s="708">
        <f t="shared" si="5"/>
        <v>7650</v>
      </c>
    </row>
    <row r="204" spans="1:13" x14ac:dyDescent="0.25">
      <c r="A204" s="1592" t="s">
        <v>995</v>
      </c>
      <c r="B204" s="710"/>
      <c r="C204" s="710"/>
      <c r="D204" s="710"/>
      <c r="E204" s="710"/>
      <c r="F204" s="710"/>
      <c r="G204" s="710"/>
      <c r="H204" s="710"/>
      <c r="I204" s="710">
        <v>3000</v>
      </c>
      <c r="J204" s="710">
        <v>1880</v>
      </c>
      <c r="K204" s="710">
        <v>130</v>
      </c>
      <c r="L204" s="710"/>
      <c r="M204" s="708">
        <f t="shared" si="5"/>
        <v>5010</v>
      </c>
    </row>
    <row r="205" spans="1:13" x14ac:dyDescent="0.25">
      <c r="A205" s="1592" t="s">
        <v>996</v>
      </c>
      <c r="B205" s="710"/>
      <c r="C205" s="710"/>
      <c r="D205" s="710"/>
      <c r="E205" s="710">
        <v>5000</v>
      </c>
      <c r="F205" s="710">
        <v>5000</v>
      </c>
      <c r="G205" s="710"/>
      <c r="H205" s="710"/>
      <c r="I205" s="710"/>
      <c r="J205" s="710"/>
      <c r="K205" s="710"/>
      <c r="L205" s="710"/>
      <c r="M205" s="708">
        <f t="shared" si="5"/>
        <v>10000</v>
      </c>
    </row>
    <row r="206" spans="1:13" x14ac:dyDescent="0.25">
      <c r="A206" s="1592" t="s">
        <v>997</v>
      </c>
      <c r="B206" s="710">
        <v>21500</v>
      </c>
      <c r="C206" s="710">
        <v>1800</v>
      </c>
      <c r="D206" s="710">
        <v>66320</v>
      </c>
      <c r="E206" s="710">
        <v>15450</v>
      </c>
      <c r="F206" s="710">
        <v>15100</v>
      </c>
      <c r="G206" s="710">
        <v>250</v>
      </c>
      <c r="H206" s="710"/>
      <c r="I206" s="710">
        <v>3000</v>
      </c>
      <c r="J206" s="710"/>
      <c r="K206" s="710">
        <v>150</v>
      </c>
      <c r="L206" s="710"/>
      <c r="M206" s="708">
        <f t="shared" si="5"/>
        <v>123570</v>
      </c>
    </row>
    <row r="207" spans="1:13" x14ac:dyDescent="0.25">
      <c r="A207" s="1592" t="s">
        <v>998</v>
      </c>
      <c r="B207" s="711" t="s">
        <v>88</v>
      </c>
      <c r="C207" s="710"/>
      <c r="D207" s="710">
        <v>35000</v>
      </c>
      <c r="E207" s="710"/>
      <c r="F207" s="710"/>
      <c r="G207" s="710"/>
      <c r="H207" s="710"/>
      <c r="I207" s="710"/>
      <c r="J207" s="710"/>
      <c r="K207" s="710"/>
      <c r="L207" s="710"/>
      <c r="M207" s="708">
        <f t="shared" si="5"/>
        <v>35000</v>
      </c>
    </row>
    <row r="208" spans="1:13" x14ac:dyDescent="0.25">
      <c r="A208" s="1592" t="s">
        <v>999</v>
      </c>
      <c r="B208" s="710">
        <v>16950</v>
      </c>
      <c r="C208" s="710">
        <v>21200</v>
      </c>
      <c r="D208" s="710">
        <v>39500</v>
      </c>
      <c r="E208" s="710">
        <v>42200</v>
      </c>
      <c r="F208" s="710">
        <v>46150</v>
      </c>
      <c r="G208" s="710">
        <v>46350</v>
      </c>
      <c r="H208" s="710">
        <v>10150</v>
      </c>
      <c r="I208" s="710">
        <v>53575</v>
      </c>
      <c r="J208" s="710">
        <v>31425</v>
      </c>
      <c r="K208" s="710">
        <v>13100</v>
      </c>
      <c r="L208" s="710"/>
      <c r="M208" s="708">
        <f t="shared" si="5"/>
        <v>320600</v>
      </c>
    </row>
    <row r="209" spans="1:13" x14ac:dyDescent="0.25">
      <c r="A209" s="1592" t="s">
        <v>1000</v>
      </c>
      <c r="B209" s="710">
        <v>600</v>
      </c>
      <c r="C209" s="710">
        <v>11350</v>
      </c>
      <c r="D209" s="710"/>
      <c r="E209" s="710">
        <v>9000</v>
      </c>
      <c r="F209" s="710">
        <v>4750</v>
      </c>
      <c r="G209" s="710">
        <v>200</v>
      </c>
      <c r="H209" s="710"/>
      <c r="I209" s="710"/>
      <c r="J209" s="710"/>
      <c r="K209" s="710"/>
      <c r="L209" s="710"/>
      <c r="M209" s="708">
        <f t="shared" si="5"/>
        <v>25900</v>
      </c>
    </row>
    <row r="210" spans="1:13" x14ac:dyDescent="0.25">
      <c r="A210" s="1592" t="s">
        <v>1001</v>
      </c>
      <c r="B210" s="711" t="s">
        <v>88</v>
      </c>
      <c r="C210" s="710"/>
      <c r="D210" s="710"/>
      <c r="E210" s="710"/>
      <c r="F210" s="710"/>
      <c r="G210" s="710"/>
      <c r="H210" s="710"/>
      <c r="I210" s="710"/>
      <c r="J210" s="710"/>
      <c r="K210" s="710"/>
      <c r="L210" s="710"/>
      <c r="M210" s="708">
        <f t="shared" si="5"/>
        <v>0</v>
      </c>
    </row>
    <row r="211" spans="1:13" x14ac:dyDescent="0.25">
      <c r="A211" s="1592" t="s">
        <v>1002</v>
      </c>
      <c r="B211" s="711"/>
      <c r="C211" s="710"/>
      <c r="D211" s="710"/>
      <c r="E211" s="710">
        <v>40331</v>
      </c>
      <c r="F211" s="710">
        <v>40331</v>
      </c>
      <c r="G211" s="710">
        <v>1700</v>
      </c>
      <c r="H211" s="710">
        <v>377</v>
      </c>
      <c r="I211" s="710">
        <v>2478.1</v>
      </c>
      <c r="J211" s="710"/>
      <c r="K211" s="710"/>
      <c r="L211" s="710"/>
      <c r="M211" s="708">
        <f t="shared" si="5"/>
        <v>85217.1</v>
      </c>
    </row>
    <row r="212" spans="1:13" x14ac:dyDescent="0.25">
      <c r="A212" s="1592" t="s">
        <v>1003</v>
      </c>
      <c r="B212" s="710">
        <v>42323</v>
      </c>
      <c r="C212" s="710">
        <v>17766</v>
      </c>
      <c r="D212" s="710">
        <v>44650</v>
      </c>
      <c r="E212" s="710">
        <v>800</v>
      </c>
      <c r="F212" s="710">
        <v>1274</v>
      </c>
      <c r="G212" s="710"/>
      <c r="H212" s="710"/>
      <c r="I212" s="710"/>
      <c r="J212" s="710"/>
      <c r="K212" s="710"/>
      <c r="L212" s="710"/>
      <c r="M212" s="708">
        <f t="shared" si="5"/>
        <v>106813</v>
      </c>
    </row>
    <row r="213" spans="1:13" x14ac:dyDescent="0.25">
      <c r="A213" s="1592" t="s">
        <v>1004</v>
      </c>
      <c r="B213" s="710">
        <v>16166.6</v>
      </c>
      <c r="C213" s="710">
        <v>90226.6</v>
      </c>
      <c r="D213" s="710">
        <v>64996.6</v>
      </c>
      <c r="E213" s="710">
        <v>45150</v>
      </c>
      <c r="F213" s="710">
        <v>43650</v>
      </c>
      <c r="G213" s="710">
        <v>35850</v>
      </c>
      <c r="H213" s="710">
        <v>5500</v>
      </c>
      <c r="I213" s="710"/>
      <c r="J213" s="710">
        <v>3000</v>
      </c>
      <c r="K213" s="710">
        <v>800</v>
      </c>
      <c r="L213" s="710">
        <v>1200</v>
      </c>
      <c r="M213" s="708">
        <f t="shared" si="5"/>
        <v>306539.80000000005</v>
      </c>
    </row>
    <row r="214" spans="1:13" x14ac:dyDescent="0.25">
      <c r="A214" s="1592" t="s">
        <v>1005</v>
      </c>
      <c r="B214" s="710">
        <v>5314.02</v>
      </c>
      <c r="C214" s="710">
        <v>121862.9</v>
      </c>
      <c r="D214" s="710">
        <v>206252.98</v>
      </c>
      <c r="E214" s="710">
        <v>115557.5</v>
      </c>
      <c r="F214" s="710">
        <v>114432.5</v>
      </c>
      <c r="G214" s="710">
        <v>1203390</v>
      </c>
      <c r="H214" s="710">
        <v>917451</v>
      </c>
      <c r="I214" s="710">
        <v>851564</v>
      </c>
      <c r="J214" s="710">
        <v>64830</v>
      </c>
      <c r="K214" s="710">
        <v>86600</v>
      </c>
      <c r="L214" s="710">
        <f>295831+200</f>
        <v>296031</v>
      </c>
      <c r="M214" s="708">
        <f t="shared" si="5"/>
        <v>3983285.9</v>
      </c>
    </row>
    <row r="215" spans="1:13" x14ac:dyDescent="0.25">
      <c r="A215" s="1592" t="s">
        <v>1006</v>
      </c>
      <c r="B215" s="711" t="s">
        <v>88</v>
      </c>
      <c r="C215" s="710"/>
      <c r="D215" s="710">
        <v>35000</v>
      </c>
      <c r="E215" s="710"/>
      <c r="F215" s="710"/>
      <c r="G215" s="710"/>
      <c r="H215" s="710"/>
      <c r="I215" s="710"/>
      <c r="J215" s="710"/>
      <c r="K215" s="710"/>
      <c r="L215" s="710"/>
      <c r="M215" s="708">
        <f t="shared" si="5"/>
        <v>35000</v>
      </c>
    </row>
    <row r="216" spans="1:13" x14ac:dyDescent="0.25">
      <c r="A216" s="1592" t="s">
        <v>1007</v>
      </c>
      <c r="B216" s="710">
        <v>12900</v>
      </c>
      <c r="C216" s="710">
        <v>24200</v>
      </c>
      <c r="D216" s="710">
        <v>19680</v>
      </c>
      <c r="E216" s="710">
        <v>27570</v>
      </c>
      <c r="F216" s="710">
        <v>18750</v>
      </c>
      <c r="G216" s="710">
        <v>300</v>
      </c>
      <c r="H216" s="710">
        <v>4450</v>
      </c>
      <c r="I216" s="710">
        <v>6025</v>
      </c>
      <c r="J216" s="710">
        <v>1400</v>
      </c>
      <c r="K216" s="710"/>
      <c r="L216" s="710"/>
      <c r="M216" s="708">
        <f t="shared" si="5"/>
        <v>115275</v>
      </c>
    </row>
    <row r="217" spans="1:13" x14ac:dyDescent="0.25">
      <c r="A217" s="1592" t="s">
        <v>1008</v>
      </c>
      <c r="B217" s="710">
        <v>10500</v>
      </c>
      <c r="C217" s="710">
        <v>9100</v>
      </c>
      <c r="D217" s="710">
        <v>91000</v>
      </c>
      <c r="E217" s="710">
        <v>53500</v>
      </c>
      <c r="F217" s="710">
        <v>56200</v>
      </c>
      <c r="G217" s="710">
        <v>25000</v>
      </c>
      <c r="H217" s="710">
        <v>25600</v>
      </c>
      <c r="I217" s="710">
        <v>32800</v>
      </c>
      <c r="J217" s="710">
        <v>20901</v>
      </c>
      <c r="K217" s="710">
        <v>34500</v>
      </c>
      <c r="L217" s="710">
        <v>54350</v>
      </c>
      <c r="M217" s="708">
        <f t="shared" si="5"/>
        <v>413451</v>
      </c>
    </row>
    <row r="218" spans="1:13" x14ac:dyDescent="0.25">
      <c r="A218" s="1592" t="s">
        <v>1009</v>
      </c>
      <c r="B218" s="710">
        <v>400</v>
      </c>
      <c r="C218" s="710">
        <v>4220</v>
      </c>
      <c r="D218" s="710"/>
      <c r="E218" s="710">
        <v>9555</v>
      </c>
      <c r="F218" s="710">
        <v>9680</v>
      </c>
      <c r="G218" s="710"/>
      <c r="H218" s="710"/>
      <c r="I218" s="710"/>
      <c r="J218" s="710"/>
      <c r="K218" s="710"/>
      <c r="L218" s="710"/>
      <c r="M218" s="708">
        <f t="shared" si="5"/>
        <v>23855</v>
      </c>
    </row>
    <row r="219" spans="1:13" x14ac:dyDescent="0.25">
      <c r="A219" s="1592" t="s">
        <v>1010</v>
      </c>
      <c r="B219" s="710"/>
      <c r="C219" s="710">
        <v>300</v>
      </c>
      <c r="D219" s="710">
        <v>3000</v>
      </c>
      <c r="E219" s="710"/>
      <c r="F219" s="710"/>
      <c r="G219" s="710"/>
      <c r="H219" s="710"/>
      <c r="I219" s="710"/>
      <c r="J219" s="710"/>
      <c r="K219" s="710"/>
      <c r="L219" s="710"/>
      <c r="M219" s="708">
        <f t="shared" si="5"/>
        <v>3300</v>
      </c>
    </row>
    <row r="220" spans="1:13" x14ac:dyDescent="0.25">
      <c r="A220" s="1592" t="s">
        <v>1011</v>
      </c>
      <c r="B220" s="710"/>
      <c r="C220" s="710">
        <v>8000</v>
      </c>
      <c r="D220" s="710">
        <v>3320</v>
      </c>
      <c r="E220" s="710">
        <v>40000</v>
      </c>
      <c r="F220" s="710">
        <v>40000</v>
      </c>
      <c r="G220" s="710">
        <v>36000</v>
      </c>
      <c r="H220" s="710">
        <v>2500</v>
      </c>
      <c r="I220" s="710">
        <v>6400</v>
      </c>
      <c r="J220" s="710"/>
      <c r="K220" s="710"/>
      <c r="L220" s="710"/>
      <c r="M220" s="708">
        <f t="shared" si="5"/>
        <v>136220</v>
      </c>
    </row>
    <row r="221" spans="1:13" x14ac:dyDescent="0.25">
      <c r="A221" s="1592" t="s">
        <v>182</v>
      </c>
      <c r="B221" s="710"/>
      <c r="C221" s="710">
        <v>120</v>
      </c>
      <c r="D221" s="710"/>
      <c r="E221" s="710"/>
      <c r="F221" s="710"/>
      <c r="G221" s="710"/>
      <c r="H221" s="710"/>
      <c r="I221" s="710"/>
      <c r="J221" s="710"/>
      <c r="K221" s="710"/>
      <c r="L221" s="710"/>
      <c r="M221" s="708">
        <f t="shared" si="5"/>
        <v>120</v>
      </c>
    </row>
    <row r="222" spans="1:13" x14ac:dyDescent="0.25">
      <c r="A222" s="1592" t="s">
        <v>1012</v>
      </c>
      <c r="B222" s="710"/>
      <c r="C222" s="710"/>
      <c r="D222" s="710"/>
      <c r="E222" s="710"/>
      <c r="F222" s="710"/>
      <c r="G222" s="710">
        <v>2900</v>
      </c>
      <c r="H222" s="710"/>
      <c r="I222" s="710"/>
      <c r="J222" s="710"/>
      <c r="K222" s="710"/>
      <c r="L222" s="710"/>
      <c r="M222" s="708">
        <f t="shared" si="5"/>
        <v>2900</v>
      </c>
    </row>
    <row r="223" spans="1:13" x14ac:dyDescent="0.25">
      <c r="A223" s="1592" t="s">
        <v>1013</v>
      </c>
      <c r="B223" s="710">
        <v>2400</v>
      </c>
      <c r="C223" s="710">
        <v>100</v>
      </c>
      <c r="D223" s="710">
        <v>5200</v>
      </c>
      <c r="E223" s="710"/>
      <c r="F223" s="710"/>
      <c r="G223" s="710"/>
      <c r="H223" s="710"/>
      <c r="I223" s="710"/>
      <c r="J223" s="710"/>
      <c r="K223" s="710"/>
      <c r="L223" s="710"/>
      <c r="M223" s="708">
        <f t="shared" si="5"/>
        <v>7700</v>
      </c>
    </row>
    <row r="224" spans="1:13" x14ac:dyDescent="0.25">
      <c r="A224" s="1592" t="s">
        <v>1014</v>
      </c>
      <c r="B224" s="710">
        <v>410480</v>
      </c>
      <c r="C224" s="710">
        <v>1171376.8999999999</v>
      </c>
      <c r="D224" s="710">
        <v>572940</v>
      </c>
      <c r="E224" s="710">
        <v>1015170</v>
      </c>
      <c r="F224" s="710">
        <v>1011930</v>
      </c>
      <c r="G224" s="710">
        <v>1263845</v>
      </c>
      <c r="H224" s="710">
        <v>235150</v>
      </c>
      <c r="I224" s="710">
        <v>597100</v>
      </c>
      <c r="J224" s="710">
        <v>321760</v>
      </c>
      <c r="K224" s="710">
        <v>391420</v>
      </c>
      <c r="L224" s="710">
        <v>94800</v>
      </c>
      <c r="M224" s="708">
        <f t="shared" si="5"/>
        <v>7085971.9000000004</v>
      </c>
    </row>
    <row r="225" spans="1:13" x14ac:dyDescent="0.25">
      <c r="A225" s="1592" t="s">
        <v>1015</v>
      </c>
      <c r="B225" s="710"/>
      <c r="C225" s="710"/>
      <c r="D225" s="710"/>
      <c r="E225" s="710"/>
      <c r="F225" s="710"/>
      <c r="G225" s="710"/>
      <c r="H225" s="710"/>
      <c r="I225" s="710"/>
      <c r="J225" s="710"/>
      <c r="K225" s="710"/>
      <c r="L225" s="710">
        <v>1500</v>
      </c>
      <c r="M225" s="708">
        <f t="shared" si="5"/>
        <v>1500</v>
      </c>
    </row>
    <row r="226" spans="1:13" x14ac:dyDescent="0.25">
      <c r="A226" s="1592" t="s">
        <v>1016</v>
      </c>
      <c r="B226" s="710"/>
      <c r="C226" s="710"/>
      <c r="D226" s="710"/>
      <c r="E226" s="710"/>
      <c r="F226" s="710"/>
      <c r="G226" s="710"/>
      <c r="H226" s="710"/>
      <c r="I226" s="710"/>
      <c r="J226" s="710"/>
      <c r="K226" s="710"/>
      <c r="L226" s="710">
        <v>6000</v>
      </c>
      <c r="M226" s="708">
        <f t="shared" si="5"/>
        <v>6000</v>
      </c>
    </row>
    <row r="227" spans="1:13" x14ac:dyDescent="0.25">
      <c r="A227" s="1592" t="s">
        <v>1017</v>
      </c>
      <c r="B227" s="710"/>
      <c r="C227" s="710"/>
      <c r="D227" s="710"/>
      <c r="E227" s="710"/>
      <c r="F227" s="710"/>
      <c r="G227" s="710"/>
      <c r="H227" s="710">
        <v>500</v>
      </c>
      <c r="I227" s="710">
        <v>22500</v>
      </c>
      <c r="J227" s="710">
        <v>339275</v>
      </c>
      <c r="K227" s="710">
        <v>281450</v>
      </c>
      <c r="L227" s="710">
        <v>173226</v>
      </c>
      <c r="M227" s="708">
        <f t="shared" si="5"/>
        <v>816951</v>
      </c>
    </row>
    <row r="228" spans="1:13" x14ac:dyDescent="0.25">
      <c r="A228" s="1592" t="s">
        <v>1018</v>
      </c>
      <c r="B228" s="710"/>
      <c r="C228" s="710"/>
      <c r="D228" s="710"/>
      <c r="E228" s="710"/>
      <c r="F228" s="710"/>
      <c r="G228" s="710"/>
      <c r="H228" s="710"/>
      <c r="I228" s="710">
        <v>200</v>
      </c>
      <c r="J228" s="710"/>
      <c r="K228" s="710"/>
      <c r="L228" s="710"/>
      <c r="M228" s="708">
        <f t="shared" si="5"/>
        <v>200</v>
      </c>
    </row>
    <row r="229" spans="1:13" x14ac:dyDescent="0.25">
      <c r="A229" s="1592" t="s">
        <v>1019</v>
      </c>
      <c r="B229" s="710">
        <v>3774.12</v>
      </c>
      <c r="C229" s="710">
        <v>19292.599999999999</v>
      </c>
      <c r="D229" s="710">
        <v>40825.480000000003</v>
      </c>
      <c r="E229" s="710">
        <v>21797.5</v>
      </c>
      <c r="F229" s="710">
        <v>17997.5</v>
      </c>
      <c r="G229" s="710"/>
      <c r="H229" s="710"/>
      <c r="I229" s="710"/>
      <c r="J229" s="710"/>
      <c r="K229" s="710"/>
      <c r="L229" s="710"/>
      <c r="M229" s="708">
        <f t="shared" si="5"/>
        <v>103687.2</v>
      </c>
    </row>
    <row r="230" spans="1:13" x14ac:dyDescent="0.25">
      <c r="A230" s="1592" t="s">
        <v>1020</v>
      </c>
      <c r="B230" s="711" t="s">
        <v>88</v>
      </c>
      <c r="C230" s="710">
        <v>13070</v>
      </c>
      <c r="D230" s="710">
        <v>39400</v>
      </c>
      <c r="E230" s="710">
        <v>5120</v>
      </c>
      <c r="F230" s="710">
        <v>5145</v>
      </c>
      <c r="G230" s="710"/>
      <c r="H230" s="710"/>
      <c r="I230" s="710"/>
      <c r="J230" s="710"/>
      <c r="K230" s="710"/>
      <c r="L230" s="710"/>
      <c r="M230" s="708">
        <f t="shared" si="5"/>
        <v>62735</v>
      </c>
    </row>
    <row r="231" spans="1:13" ht="15.75" thickBot="1" x14ac:dyDescent="0.3">
      <c r="A231" s="1592" t="s">
        <v>1021</v>
      </c>
      <c r="B231" s="711" t="s">
        <v>88</v>
      </c>
      <c r="C231" s="710">
        <v>25</v>
      </c>
      <c r="D231" s="710">
        <v>35000</v>
      </c>
      <c r="E231" s="711" t="s">
        <v>88</v>
      </c>
      <c r="F231" s="711" t="s">
        <v>88</v>
      </c>
      <c r="G231" s="710"/>
      <c r="H231" s="710"/>
      <c r="I231" s="710"/>
      <c r="J231" s="710"/>
      <c r="K231" s="710"/>
      <c r="L231" s="710"/>
      <c r="M231" s="708">
        <f t="shared" si="5"/>
        <v>35025</v>
      </c>
    </row>
    <row r="232" spans="1:13" ht="15.75" thickBot="1" x14ac:dyDescent="0.3">
      <c r="A232" s="352"/>
      <c r="B232" s="353">
        <v>2004</v>
      </c>
      <c r="C232" s="353">
        <v>2005</v>
      </c>
      <c r="D232" s="353">
        <v>2006</v>
      </c>
      <c r="E232" s="353">
        <v>2007</v>
      </c>
      <c r="F232" s="353">
        <v>2008</v>
      </c>
      <c r="G232" s="353">
        <v>2009</v>
      </c>
      <c r="H232" s="353">
        <v>2010</v>
      </c>
      <c r="I232" s="353">
        <v>2011</v>
      </c>
      <c r="J232" s="353">
        <v>2012</v>
      </c>
      <c r="K232" s="353">
        <v>2013</v>
      </c>
      <c r="L232" s="353">
        <v>2014</v>
      </c>
      <c r="M232" s="353" t="s">
        <v>1</v>
      </c>
    </row>
    <row r="233" spans="1:13" x14ac:dyDescent="0.25">
      <c r="A233" s="1592" t="s">
        <v>1022</v>
      </c>
      <c r="B233" s="710">
        <v>7300</v>
      </c>
      <c r="C233" s="710">
        <v>9070</v>
      </c>
      <c r="D233" s="710">
        <v>50900</v>
      </c>
      <c r="E233" s="710">
        <v>8550</v>
      </c>
      <c r="F233" s="710">
        <v>8350</v>
      </c>
      <c r="G233" s="710">
        <v>14700</v>
      </c>
      <c r="H233" s="710">
        <v>23550</v>
      </c>
      <c r="I233" s="710">
        <v>89285</v>
      </c>
      <c r="J233" s="710">
        <v>45160</v>
      </c>
      <c r="K233" s="710">
        <v>32862</v>
      </c>
      <c r="L233" s="710">
        <v>16050</v>
      </c>
      <c r="M233" s="708">
        <f t="shared" ref="M233:M264" si="6">SUM(B233:L233)</f>
        <v>305777</v>
      </c>
    </row>
    <row r="234" spans="1:13" x14ac:dyDescent="0.25">
      <c r="A234" s="1592" t="s">
        <v>1023</v>
      </c>
      <c r="B234" s="710">
        <v>53966.6</v>
      </c>
      <c r="C234" s="710">
        <v>23016.6</v>
      </c>
      <c r="D234" s="710">
        <v>95666.6</v>
      </c>
      <c r="E234" s="710">
        <v>17350</v>
      </c>
      <c r="F234" s="710">
        <v>17350</v>
      </c>
      <c r="G234" s="710">
        <v>20500</v>
      </c>
      <c r="H234" s="710">
        <v>18700</v>
      </c>
      <c r="I234" s="710">
        <v>10000</v>
      </c>
      <c r="J234" s="710"/>
      <c r="K234" s="710"/>
      <c r="L234" s="710"/>
      <c r="M234" s="708">
        <f t="shared" si="6"/>
        <v>256549.8</v>
      </c>
    </row>
    <row r="235" spans="1:13" x14ac:dyDescent="0.25">
      <c r="A235" s="1592" t="s">
        <v>1024</v>
      </c>
      <c r="B235" s="710">
        <v>500</v>
      </c>
      <c r="C235" s="710">
        <v>2866</v>
      </c>
      <c r="D235" s="710">
        <v>36000</v>
      </c>
      <c r="E235" s="710">
        <v>6800</v>
      </c>
      <c r="F235" s="710">
        <v>13420</v>
      </c>
      <c r="G235" s="710"/>
      <c r="H235" s="710">
        <v>2000</v>
      </c>
      <c r="I235" s="710">
        <v>4100</v>
      </c>
      <c r="J235" s="710">
        <v>7700</v>
      </c>
      <c r="K235" s="710">
        <v>1300</v>
      </c>
      <c r="L235" s="710">
        <v>5260</v>
      </c>
      <c r="M235" s="708">
        <f t="shared" si="6"/>
        <v>79946</v>
      </c>
    </row>
    <row r="236" spans="1:13" x14ac:dyDescent="0.25">
      <c r="A236" s="1592" t="s">
        <v>1025</v>
      </c>
      <c r="B236" s="710"/>
      <c r="C236" s="710"/>
      <c r="D236" s="710"/>
      <c r="E236" s="710"/>
      <c r="F236" s="710"/>
      <c r="G236" s="710"/>
      <c r="H236" s="710">
        <v>8000</v>
      </c>
      <c r="I236" s="710">
        <v>31640</v>
      </c>
      <c r="J236" s="710">
        <v>29700</v>
      </c>
      <c r="K236" s="710">
        <v>6750</v>
      </c>
      <c r="L236" s="710">
        <v>1800</v>
      </c>
      <c r="M236" s="708">
        <f t="shared" si="6"/>
        <v>77890</v>
      </c>
    </row>
    <row r="237" spans="1:13" x14ac:dyDescent="0.25">
      <c r="A237" s="1592" t="s">
        <v>1026</v>
      </c>
      <c r="B237" s="710"/>
      <c r="C237" s="710">
        <v>500</v>
      </c>
      <c r="D237" s="710">
        <v>725</v>
      </c>
      <c r="E237" s="710"/>
      <c r="F237" s="710">
        <v>1600</v>
      </c>
      <c r="G237" s="710"/>
      <c r="H237" s="710"/>
      <c r="I237" s="710">
        <v>400</v>
      </c>
      <c r="J237" s="710">
        <v>120</v>
      </c>
      <c r="K237" s="710">
        <v>60</v>
      </c>
      <c r="L237" s="710"/>
      <c r="M237" s="708">
        <f t="shared" si="6"/>
        <v>3405</v>
      </c>
    </row>
    <row r="238" spans="1:13" x14ac:dyDescent="0.25">
      <c r="A238" s="1592" t="s">
        <v>1027</v>
      </c>
      <c r="B238" s="711" t="s">
        <v>88</v>
      </c>
      <c r="C238" s="710"/>
      <c r="D238" s="710">
        <v>35000</v>
      </c>
      <c r="E238" s="710"/>
      <c r="F238" s="710"/>
      <c r="G238" s="710"/>
      <c r="H238" s="710"/>
      <c r="I238" s="710"/>
      <c r="J238" s="710"/>
      <c r="K238" s="710"/>
      <c r="L238" s="710"/>
      <c r="M238" s="708">
        <f t="shared" si="6"/>
        <v>35000</v>
      </c>
    </row>
    <row r="239" spans="1:13" x14ac:dyDescent="0.25">
      <c r="A239" s="1592" t="s">
        <v>1028</v>
      </c>
      <c r="B239" s="711" t="s">
        <v>88</v>
      </c>
      <c r="C239" s="710">
        <v>1000</v>
      </c>
      <c r="D239" s="710">
        <v>35150</v>
      </c>
      <c r="E239" s="710">
        <v>400</v>
      </c>
      <c r="F239" s="710"/>
      <c r="G239" s="710">
        <v>400</v>
      </c>
      <c r="H239" s="710">
        <v>226</v>
      </c>
      <c r="I239" s="710">
        <v>1000</v>
      </c>
      <c r="J239" s="710"/>
      <c r="K239" s="710"/>
      <c r="L239" s="710"/>
      <c r="M239" s="708">
        <f t="shared" si="6"/>
        <v>38176</v>
      </c>
    </row>
    <row r="240" spans="1:13" x14ac:dyDescent="0.25">
      <c r="A240" s="1592" t="s">
        <v>1029</v>
      </c>
      <c r="B240" s="710">
        <v>27910</v>
      </c>
      <c r="C240" s="710">
        <v>138550</v>
      </c>
      <c r="D240" s="710">
        <v>22000</v>
      </c>
      <c r="E240" s="710">
        <v>47060</v>
      </c>
      <c r="F240" s="710">
        <v>49600</v>
      </c>
      <c r="G240" s="710">
        <v>1185300</v>
      </c>
      <c r="H240" s="710">
        <v>798500</v>
      </c>
      <c r="I240" s="710"/>
      <c r="J240" s="710">
        <v>364650</v>
      </c>
      <c r="K240" s="710"/>
      <c r="L240" s="710"/>
      <c r="M240" s="708">
        <f t="shared" si="6"/>
        <v>2633570</v>
      </c>
    </row>
    <row r="241" spans="1:13" x14ac:dyDescent="0.25">
      <c r="A241" s="1592" t="s">
        <v>1030</v>
      </c>
      <c r="B241" s="710"/>
      <c r="C241" s="710"/>
      <c r="D241" s="710"/>
      <c r="E241" s="710"/>
      <c r="F241" s="710"/>
      <c r="G241" s="710">
        <v>51420</v>
      </c>
      <c r="H241" s="710">
        <v>8015</v>
      </c>
      <c r="I241" s="710">
        <v>69680</v>
      </c>
      <c r="J241" s="710">
        <v>68520</v>
      </c>
      <c r="K241" s="710">
        <v>78625</v>
      </c>
      <c r="L241" s="710">
        <v>40740</v>
      </c>
      <c r="M241" s="708">
        <f t="shared" si="6"/>
        <v>317000</v>
      </c>
    </row>
    <row r="242" spans="1:13" x14ac:dyDescent="0.25">
      <c r="A242" s="1592" t="s">
        <v>1031</v>
      </c>
      <c r="B242" s="710"/>
      <c r="C242" s="710">
        <v>500</v>
      </c>
      <c r="D242" s="710"/>
      <c r="E242" s="710"/>
      <c r="F242" s="710"/>
      <c r="G242" s="710"/>
      <c r="H242" s="710"/>
      <c r="I242" s="710"/>
      <c r="J242" s="710"/>
      <c r="K242" s="710"/>
      <c r="L242" s="710"/>
      <c r="M242" s="708">
        <f t="shared" si="6"/>
        <v>500</v>
      </c>
    </row>
    <row r="243" spans="1:13" x14ac:dyDescent="0.25">
      <c r="A243" s="1592" t="s">
        <v>1032</v>
      </c>
      <c r="B243" s="710"/>
      <c r="C243" s="710"/>
      <c r="D243" s="710"/>
      <c r="E243" s="710"/>
      <c r="F243" s="710"/>
      <c r="G243" s="710"/>
      <c r="H243" s="710"/>
      <c r="I243" s="710"/>
      <c r="J243" s="710"/>
      <c r="K243" s="710">
        <v>400</v>
      </c>
      <c r="L243" s="710"/>
      <c r="M243" s="708">
        <f t="shared" si="6"/>
        <v>400</v>
      </c>
    </row>
    <row r="244" spans="1:13" x14ac:dyDescent="0.25">
      <c r="A244" s="1592" t="s">
        <v>1033</v>
      </c>
      <c r="B244" s="710">
        <v>1600</v>
      </c>
      <c r="C244" s="710">
        <v>380</v>
      </c>
      <c r="D244" s="710">
        <v>3000</v>
      </c>
      <c r="E244" s="710">
        <v>2000</v>
      </c>
      <c r="F244" s="710">
        <v>2000</v>
      </c>
      <c r="G244" s="710"/>
      <c r="H244" s="710">
        <v>2600</v>
      </c>
      <c r="I244" s="710">
        <v>2000</v>
      </c>
      <c r="J244" s="710"/>
      <c r="K244" s="710"/>
      <c r="L244" s="710"/>
      <c r="M244" s="708">
        <f t="shared" si="6"/>
        <v>13580</v>
      </c>
    </row>
    <row r="245" spans="1:13" x14ac:dyDescent="0.25">
      <c r="A245" s="1592" t="s">
        <v>1034</v>
      </c>
      <c r="B245" s="710"/>
      <c r="C245" s="710"/>
      <c r="D245" s="710"/>
      <c r="E245" s="710">
        <v>15360</v>
      </c>
      <c r="F245" s="710">
        <v>16590</v>
      </c>
      <c r="G245" s="710">
        <v>7000</v>
      </c>
      <c r="H245" s="710"/>
      <c r="I245" s="710">
        <v>8650</v>
      </c>
      <c r="J245" s="710">
        <v>2590</v>
      </c>
      <c r="K245" s="710">
        <v>9500</v>
      </c>
      <c r="L245" s="710">
        <v>17460</v>
      </c>
      <c r="M245" s="708">
        <f t="shared" si="6"/>
        <v>77150</v>
      </c>
    </row>
    <row r="246" spans="1:13" x14ac:dyDescent="0.25">
      <c r="A246" s="1592" t="s">
        <v>734</v>
      </c>
      <c r="B246" s="710">
        <v>500</v>
      </c>
      <c r="C246" s="710"/>
      <c r="D246" s="710">
        <v>1440</v>
      </c>
      <c r="E246" s="710"/>
      <c r="F246" s="710"/>
      <c r="G246" s="710"/>
      <c r="H246" s="710"/>
      <c r="I246" s="710"/>
      <c r="J246" s="710"/>
      <c r="K246" s="710"/>
      <c r="L246" s="710"/>
      <c r="M246" s="708">
        <f t="shared" si="6"/>
        <v>1940</v>
      </c>
    </row>
    <row r="247" spans="1:13" x14ac:dyDescent="0.25">
      <c r="A247" s="1592" t="s">
        <v>1035</v>
      </c>
      <c r="B247" s="710"/>
      <c r="C247" s="710"/>
      <c r="D247" s="710"/>
      <c r="E247" s="710"/>
      <c r="F247" s="710"/>
      <c r="G247" s="710"/>
      <c r="H247" s="710"/>
      <c r="I247" s="710">
        <v>3080</v>
      </c>
      <c r="J247" s="710">
        <v>17800</v>
      </c>
      <c r="K247" s="710">
        <v>2400</v>
      </c>
      <c r="L247" s="710"/>
      <c r="M247" s="708">
        <f t="shared" si="6"/>
        <v>23280</v>
      </c>
    </row>
    <row r="248" spans="1:13" x14ac:dyDescent="0.25">
      <c r="A248" s="1592" t="s">
        <v>1036</v>
      </c>
      <c r="B248" s="710"/>
      <c r="C248" s="710"/>
      <c r="D248" s="710">
        <v>35000</v>
      </c>
      <c r="E248" s="710">
        <v>15600</v>
      </c>
      <c r="F248" s="710">
        <v>15600</v>
      </c>
      <c r="G248" s="710">
        <v>37700</v>
      </c>
      <c r="H248" s="710">
        <v>15000</v>
      </c>
      <c r="I248" s="710">
        <v>140680</v>
      </c>
      <c r="J248" s="710">
        <v>110000</v>
      </c>
      <c r="K248" s="710"/>
      <c r="L248" s="710"/>
      <c r="M248" s="708">
        <f t="shared" si="6"/>
        <v>369580</v>
      </c>
    </row>
    <row r="249" spans="1:13" x14ac:dyDescent="0.25">
      <c r="A249" s="1592" t="s">
        <v>1037</v>
      </c>
      <c r="B249" s="710">
        <v>10604.12</v>
      </c>
      <c r="C249" s="710">
        <v>21432.9</v>
      </c>
      <c r="D249" s="710">
        <v>43442.080000000002</v>
      </c>
      <c r="E249" s="710">
        <v>17837.5</v>
      </c>
      <c r="F249" s="710">
        <v>19487.5</v>
      </c>
      <c r="G249" s="710">
        <v>1600</v>
      </c>
      <c r="H249" s="710">
        <v>24</v>
      </c>
      <c r="I249" s="710">
        <v>1445</v>
      </c>
      <c r="J249" s="710">
        <v>40000</v>
      </c>
      <c r="K249" s="710">
        <v>9100</v>
      </c>
      <c r="L249" s="710">
        <v>19670</v>
      </c>
      <c r="M249" s="708">
        <f t="shared" si="6"/>
        <v>184643.1</v>
      </c>
    </row>
    <row r="250" spans="1:13" x14ac:dyDescent="0.25">
      <c r="A250" s="1592" t="s">
        <v>1038</v>
      </c>
      <c r="B250" s="711" t="s">
        <v>88</v>
      </c>
      <c r="C250" s="710"/>
      <c r="D250" s="710">
        <v>35000</v>
      </c>
      <c r="E250" s="711" t="s">
        <v>88</v>
      </c>
      <c r="F250" s="711" t="s">
        <v>88</v>
      </c>
      <c r="G250" s="710"/>
      <c r="H250" s="710"/>
      <c r="I250" s="710"/>
      <c r="J250" s="710"/>
      <c r="K250" s="710"/>
      <c r="L250" s="710"/>
      <c r="M250" s="708">
        <f t="shared" si="6"/>
        <v>35000</v>
      </c>
    </row>
    <row r="251" spans="1:13" x14ac:dyDescent="0.25">
      <c r="A251" s="1592" t="s">
        <v>1039</v>
      </c>
      <c r="B251" s="711"/>
      <c r="C251" s="710"/>
      <c r="D251" s="710"/>
      <c r="E251" s="711"/>
      <c r="F251" s="711"/>
      <c r="G251" s="710"/>
      <c r="H251" s="710"/>
      <c r="I251" s="710"/>
      <c r="J251" s="710"/>
      <c r="K251" s="710">
        <v>363870</v>
      </c>
      <c r="L251" s="710">
        <v>47100</v>
      </c>
      <c r="M251" s="708">
        <f t="shared" si="6"/>
        <v>410970</v>
      </c>
    </row>
    <row r="252" spans="1:13" x14ac:dyDescent="0.25">
      <c r="A252" s="1592" t="s">
        <v>1040</v>
      </c>
      <c r="B252" s="710">
        <v>56440</v>
      </c>
      <c r="C252" s="710">
        <v>76740</v>
      </c>
      <c r="D252" s="710">
        <v>137925</v>
      </c>
      <c r="E252" s="710">
        <v>85690</v>
      </c>
      <c r="F252" s="710">
        <v>84150</v>
      </c>
      <c r="G252" s="710">
        <v>45000</v>
      </c>
      <c r="H252" s="710">
        <v>48350</v>
      </c>
      <c r="I252" s="710">
        <v>72700</v>
      </c>
      <c r="J252" s="710">
        <v>71061.600000000006</v>
      </c>
      <c r="K252" s="710">
        <v>21660</v>
      </c>
      <c r="L252" s="710">
        <v>80040</v>
      </c>
      <c r="M252" s="708">
        <f t="shared" si="6"/>
        <v>779756.6</v>
      </c>
    </row>
    <row r="253" spans="1:13" x14ac:dyDescent="0.25">
      <c r="A253" s="1592" t="s">
        <v>1041</v>
      </c>
      <c r="B253" s="710"/>
      <c r="C253" s="710"/>
      <c r="D253" s="710"/>
      <c r="E253" s="710"/>
      <c r="F253" s="710"/>
      <c r="G253" s="710"/>
      <c r="H253" s="710"/>
      <c r="I253" s="710"/>
      <c r="J253" s="710"/>
      <c r="K253" s="710">
        <v>3837</v>
      </c>
      <c r="L253" s="710">
        <v>40</v>
      </c>
      <c r="M253" s="708">
        <f t="shared" si="6"/>
        <v>3877</v>
      </c>
    </row>
    <row r="254" spans="1:13" x14ac:dyDescent="0.25">
      <c r="A254" s="1592" t="s">
        <v>1042</v>
      </c>
      <c r="B254" s="710">
        <v>200</v>
      </c>
      <c r="C254" s="710">
        <v>4957</v>
      </c>
      <c r="D254" s="710">
        <v>37800</v>
      </c>
      <c r="E254" s="710">
        <v>450</v>
      </c>
      <c r="F254" s="710">
        <v>200</v>
      </c>
      <c r="G254" s="710">
        <v>12400</v>
      </c>
      <c r="H254" s="710">
        <v>1650</v>
      </c>
      <c r="I254" s="710">
        <v>2000</v>
      </c>
      <c r="J254" s="710">
        <v>1000</v>
      </c>
      <c r="K254" s="710"/>
      <c r="L254" s="710">
        <v>200</v>
      </c>
      <c r="M254" s="708">
        <f t="shared" si="6"/>
        <v>60857</v>
      </c>
    </row>
    <row r="255" spans="1:13" x14ac:dyDescent="0.25">
      <c r="A255" s="1592" t="s">
        <v>1043</v>
      </c>
      <c r="B255" s="710">
        <v>1000</v>
      </c>
      <c r="C255" s="710">
        <v>500</v>
      </c>
      <c r="D255" s="710">
        <v>300</v>
      </c>
      <c r="E255" s="710"/>
      <c r="F255" s="710"/>
      <c r="G255" s="710">
        <v>825</v>
      </c>
      <c r="H255" s="710"/>
      <c r="I255" s="710"/>
      <c r="J255" s="710"/>
      <c r="K255" s="710"/>
      <c r="L255" s="710"/>
      <c r="M255" s="708">
        <f t="shared" si="6"/>
        <v>2625</v>
      </c>
    </row>
    <row r="256" spans="1:13" x14ac:dyDescent="0.25">
      <c r="A256" s="1592" t="s">
        <v>1044</v>
      </c>
      <c r="B256" s="710"/>
      <c r="C256" s="710"/>
      <c r="D256" s="710"/>
      <c r="E256" s="710"/>
      <c r="F256" s="710"/>
      <c r="G256" s="710">
        <v>1050</v>
      </c>
      <c r="H256" s="710">
        <v>5500</v>
      </c>
      <c r="I256" s="710">
        <v>9870</v>
      </c>
      <c r="J256" s="710">
        <v>600</v>
      </c>
      <c r="K256" s="710"/>
      <c r="L256" s="710"/>
      <c r="M256" s="708">
        <f t="shared" si="6"/>
        <v>17020</v>
      </c>
    </row>
    <row r="257" spans="1:13" x14ac:dyDescent="0.25">
      <c r="A257" s="1592" t="s">
        <v>1045</v>
      </c>
      <c r="B257" s="710">
        <v>15000</v>
      </c>
      <c r="C257" s="710">
        <v>31750</v>
      </c>
      <c r="D257" s="710">
        <v>9770</v>
      </c>
      <c r="E257" s="710">
        <v>7030</v>
      </c>
      <c r="F257" s="710">
        <v>1000</v>
      </c>
      <c r="G257" s="710">
        <v>5000</v>
      </c>
      <c r="H257" s="710"/>
      <c r="I257" s="710">
        <v>3390</v>
      </c>
      <c r="J257" s="710"/>
      <c r="K257" s="710">
        <v>5150</v>
      </c>
      <c r="L257" s="710"/>
      <c r="M257" s="708">
        <f t="shared" si="6"/>
        <v>78090</v>
      </c>
    </row>
    <row r="258" spans="1:13" x14ac:dyDescent="0.25">
      <c r="A258" s="1592" t="s">
        <v>1046</v>
      </c>
      <c r="B258" s="710"/>
      <c r="C258" s="710"/>
      <c r="D258" s="710"/>
      <c r="E258" s="710"/>
      <c r="F258" s="710"/>
      <c r="G258" s="710">
        <v>640</v>
      </c>
      <c r="H258" s="710">
        <v>750</v>
      </c>
      <c r="I258" s="710">
        <v>500</v>
      </c>
      <c r="J258" s="710">
        <v>33890</v>
      </c>
      <c r="K258" s="710">
        <v>54633.3</v>
      </c>
      <c r="L258" s="710">
        <v>37825</v>
      </c>
      <c r="M258" s="708">
        <f t="shared" si="6"/>
        <v>128238.3</v>
      </c>
    </row>
    <row r="259" spans="1:13" x14ac:dyDescent="0.25">
      <c r="A259" s="1592" t="s">
        <v>1047</v>
      </c>
      <c r="B259" s="710"/>
      <c r="C259" s="710"/>
      <c r="D259" s="710"/>
      <c r="E259" s="710"/>
      <c r="F259" s="710"/>
      <c r="G259" s="710"/>
      <c r="H259" s="710"/>
      <c r="I259" s="710"/>
      <c r="J259" s="710"/>
      <c r="K259" s="710"/>
      <c r="L259" s="710">
        <v>7000</v>
      </c>
      <c r="M259" s="708">
        <f t="shared" si="6"/>
        <v>7000</v>
      </c>
    </row>
    <row r="260" spans="1:13" x14ac:dyDescent="0.25">
      <c r="A260" s="1592" t="s">
        <v>1048</v>
      </c>
      <c r="B260" s="710"/>
      <c r="C260" s="710"/>
      <c r="D260" s="710"/>
      <c r="E260" s="710">
        <v>38300</v>
      </c>
      <c r="F260" s="710">
        <v>38300</v>
      </c>
      <c r="G260" s="710"/>
      <c r="H260" s="710">
        <v>21400</v>
      </c>
      <c r="I260" s="710">
        <v>2500</v>
      </c>
      <c r="J260" s="710"/>
      <c r="K260" s="710"/>
      <c r="L260" s="710"/>
      <c r="M260" s="708">
        <f t="shared" si="6"/>
        <v>100500</v>
      </c>
    </row>
    <row r="261" spans="1:13" x14ac:dyDescent="0.25">
      <c r="A261" s="1592" t="s">
        <v>1049</v>
      </c>
      <c r="B261" s="710">
        <v>2270.4</v>
      </c>
      <c r="C261" s="710">
        <v>8775</v>
      </c>
      <c r="D261" s="710">
        <v>37758.199999999997</v>
      </c>
      <c r="E261" s="710">
        <v>7750</v>
      </c>
      <c r="F261" s="710">
        <v>8800</v>
      </c>
      <c r="G261" s="710">
        <v>13700</v>
      </c>
      <c r="H261" s="710">
        <v>19205</v>
      </c>
      <c r="I261" s="710">
        <v>1300</v>
      </c>
      <c r="J261" s="710">
        <v>700</v>
      </c>
      <c r="K261" s="710"/>
      <c r="L261" s="710"/>
      <c r="M261" s="708">
        <f t="shared" si="6"/>
        <v>100258.6</v>
      </c>
    </row>
    <row r="262" spans="1:13" x14ac:dyDescent="0.25">
      <c r="A262" s="1592" t="s">
        <v>1050</v>
      </c>
      <c r="B262" s="710"/>
      <c r="C262" s="710"/>
      <c r="D262" s="710"/>
      <c r="E262" s="710"/>
      <c r="F262" s="710"/>
      <c r="G262" s="710"/>
      <c r="H262" s="710"/>
      <c r="I262" s="710"/>
      <c r="J262" s="710">
        <v>5000</v>
      </c>
      <c r="K262" s="710"/>
      <c r="L262" s="710"/>
      <c r="M262" s="708">
        <f t="shared" si="6"/>
        <v>5000</v>
      </c>
    </row>
    <row r="263" spans="1:13" x14ac:dyDescent="0.25">
      <c r="A263" s="1592" t="s">
        <v>1051</v>
      </c>
      <c r="B263" s="710"/>
      <c r="C263" s="710"/>
      <c r="D263" s="710">
        <v>37660</v>
      </c>
      <c r="E263" s="710">
        <v>1000</v>
      </c>
      <c r="F263" s="710">
        <v>1000</v>
      </c>
      <c r="G263" s="710">
        <v>320</v>
      </c>
      <c r="H263" s="710">
        <v>1600</v>
      </c>
      <c r="I263" s="710"/>
      <c r="J263" s="710"/>
      <c r="K263" s="710"/>
      <c r="L263" s="710"/>
      <c r="M263" s="708">
        <f t="shared" si="6"/>
        <v>41580</v>
      </c>
    </row>
    <row r="264" spans="1:13" ht="15.75" thickBot="1" x14ac:dyDescent="0.3">
      <c r="A264" s="1592" t="s">
        <v>1052</v>
      </c>
      <c r="B264" s="711" t="s">
        <v>88</v>
      </c>
      <c r="C264" s="710"/>
      <c r="D264" s="710">
        <v>35000</v>
      </c>
      <c r="E264" s="710"/>
      <c r="F264" s="710"/>
      <c r="G264" s="710"/>
      <c r="H264" s="710"/>
      <c r="I264" s="710"/>
      <c r="J264" s="710"/>
      <c r="K264" s="710"/>
      <c r="L264" s="710"/>
      <c r="M264" s="708">
        <f t="shared" si="6"/>
        <v>35000</v>
      </c>
    </row>
    <row r="265" spans="1:13" ht="15.75" thickBot="1" x14ac:dyDescent="0.3">
      <c r="A265" s="352"/>
      <c r="B265" s="353">
        <v>2004</v>
      </c>
      <c r="C265" s="353">
        <v>2005</v>
      </c>
      <c r="D265" s="353">
        <v>2006</v>
      </c>
      <c r="E265" s="353">
        <v>2007</v>
      </c>
      <c r="F265" s="353">
        <v>2008</v>
      </c>
      <c r="G265" s="353">
        <v>2009</v>
      </c>
      <c r="H265" s="353">
        <v>2010</v>
      </c>
      <c r="I265" s="353">
        <v>2011</v>
      </c>
      <c r="J265" s="353">
        <v>2012</v>
      </c>
      <c r="K265" s="353">
        <v>2013</v>
      </c>
      <c r="L265" s="353">
        <v>2014</v>
      </c>
      <c r="M265" s="353" t="s">
        <v>1</v>
      </c>
    </row>
    <row r="266" spans="1:13" x14ac:dyDescent="0.25">
      <c r="A266" s="1592" t="s">
        <v>1053</v>
      </c>
      <c r="B266" s="710">
        <v>67739.899999999994</v>
      </c>
      <c r="C266" s="710">
        <v>80273.3</v>
      </c>
      <c r="D266" s="710">
        <v>74816.600000000006</v>
      </c>
      <c r="E266" s="710">
        <v>70475</v>
      </c>
      <c r="F266" s="710">
        <v>65975</v>
      </c>
      <c r="G266" s="710">
        <v>10200</v>
      </c>
      <c r="H266" s="710">
        <v>10650</v>
      </c>
      <c r="I266" s="710">
        <v>20474</v>
      </c>
      <c r="J266" s="710">
        <v>7350</v>
      </c>
      <c r="K266" s="710">
        <v>57150</v>
      </c>
      <c r="L266" s="710">
        <v>3378</v>
      </c>
      <c r="M266" s="708">
        <f t="shared" ref="M266:M297" si="7">SUM(B266:L266)</f>
        <v>468481.80000000005</v>
      </c>
    </row>
    <row r="267" spans="1:13" x14ac:dyDescent="0.25">
      <c r="A267" s="1592" t="s">
        <v>1054</v>
      </c>
      <c r="B267" s="711" t="s">
        <v>88</v>
      </c>
      <c r="C267" s="710"/>
      <c r="D267" s="710">
        <v>35000</v>
      </c>
      <c r="E267" s="710"/>
      <c r="F267" s="710"/>
      <c r="G267" s="710"/>
      <c r="H267" s="710"/>
      <c r="I267" s="710"/>
      <c r="J267" s="710"/>
      <c r="K267" s="710"/>
      <c r="L267" s="710"/>
      <c r="M267" s="708">
        <f t="shared" si="7"/>
        <v>35000</v>
      </c>
    </row>
    <row r="268" spans="1:13" x14ac:dyDescent="0.25">
      <c r="A268" s="1592" t="s">
        <v>1055</v>
      </c>
      <c r="B268" s="710"/>
      <c r="C268" s="710">
        <v>3500</v>
      </c>
      <c r="D268" s="710"/>
      <c r="E268" s="710">
        <v>22000</v>
      </c>
      <c r="F268" s="710">
        <v>2000</v>
      </c>
      <c r="G268" s="710"/>
      <c r="H268" s="710"/>
      <c r="I268" s="710"/>
      <c r="J268" s="710"/>
      <c r="K268" s="710"/>
      <c r="L268" s="710"/>
      <c r="M268" s="708">
        <f t="shared" si="7"/>
        <v>27500</v>
      </c>
    </row>
    <row r="269" spans="1:13" x14ac:dyDescent="0.25">
      <c r="A269" s="1592" t="s">
        <v>1056</v>
      </c>
      <c r="B269" s="710"/>
      <c r="C269" s="710"/>
      <c r="D269" s="710"/>
      <c r="E269" s="710"/>
      <c r="F269" s="710"/>
      <c r="G269" s="710"/>
      <c r="H269" s="710"/>
      <c r="I269" s="710"/>
      <c r="J269" s="710"/>
      <c r="K269" s="710">
        <v>300</v>
      </c>
      <c r="L269" s="710">
        <v>3000</v>
      </c>
      <c r="M269" s="708">
        <f t="shared" si="7"/>
        <v>3300</v>
      </c>
    </row>
    <row r="270" spans="1:13" x14ac:dyDescent="0.25">
      <c r="A270" s="1592" t="s">
        <v>1057</v>
      </c>
      <c r="B270" s="711"/>
      <c r="C270" s="710"/>
      <c r="D270" s="710"/>
      <c r="E270" s="710"/>
      <c r="F270" s="710"/>
      <c r="G270" s="710"/>
      <c r="H270" s="710"/>
      <c r="I270" s="710"/>
      <c r="J270" s="710"/>
      <c r="K270" s="710"/>
      <c r="L270" s="710">
        <v>1400</v>
      </c>
      <c r="M270" s="708">
        <f t="shared" si="7"/>
        <v>1400</v>
      </c>
    </row>
    <row r="271" spans="1:13" x14ac:dyDescent="0.25">
      <c r="A271" s="1592" t="s">
        <v>1058</v>
      </c>
      <c r="B271" s="710">
        <v>450</v>
      </c>
      <c r="C271" s="710">
        <v>38150</v>
      </c>
      <c r="D271" s="710">
        <v>36100</v>
      </c>
      <c r="E271" s="710"/>
      <c r="F271" s="710"/>
      <c r="G271" s="710"/>
      <c r="H271" s="710"/>
      <c r="I271" s="710">
        <v>8720</v>
      </c>
      <c r="J271" s="710">
        <v>900</v>
      </c>
      <c r="K271" s="710">
        <v>9170</v>
      </c>
      <c r="L271" s="710">
        <v>10360</v>
      </c>
      <c r="M271" s="708">
        <f t="shared" si="7"/>
        <v>103850</v>
      </c>
    </row>
    <row r="272" spans="1:13" x14ac:dyDescent="0.25">
      <c r="A272" s="1592" t="s">
        <v>1059</v>
      </c>
      <c r="B272" s="710">
        <v>18705</v>
      </c>
      <c r="C272" s="710">
        <v>8250</v>
      </c>
      <c r="D272" s="710">
        <v>48000</v>
      </c>
      <c r="E272" s="710">
        <v>1600</v>
      </c>
      <c r="F272" s="710">
        <v>400</v>
      </c>
      <c r="G272" s="710">
        <v>11200</v>
      </c>
      <c r="H272" s="710">
        <v>20400</v>
      </c>
      <c r="I272" s="710">
        <v>24700</v>
      </c>
      <c r="J272" s="710">
        <v>4075</v>
      </c>
      <c r="K272" s="710">
        <v>49783.3</v>
      </c>
      <c r="L272" s="710">
        <v>42215</v>
      </c>
      <c r="M272" s="708">
        <f t="shared" si="7"/>
        <v>229328.3</v>
      </c>
    </row>
    <row r="273" spans="1:13" x14ac:dyDescent="0.25">
      <c r="A273" s="1592" t="s">
        <v>1060</v>
      </c>
      <c r="B273" s="710"/>
      <c r="C273" s="710"/>
      <c r="D273" s="710"/>
      <c r="E273" s="710"/>
      <c r="F273" s="710"/>
      <c r="G273" s="710">
        <v>500</v>
      </c>
      <c r="H273" s="710"/>
      <c r="I273" s="710"/>
      <c r="J273" s="710"/>
      <c r="K273" s="710"/>
      <c r="L273" s="710"/>
      <c r="M273" s="708">
        <f t="shared" si="7"/>
        <v>500</v>
      </c>
    </row>
    <row r="274" spans="1:13" x14ac:dyDescent="0.25">
      <c r="A274" s="1592" t="s">
        <v>1061</v>
      </c>
      <c r="B274" s="710">
        <v>950</v>
      </c>
      <c r="C274" s="710">
        <v>150</v>
      </c>
      <c r="D274" s="710">
        <v>70000</v>
      </c>
      <c r="E274" s="710"/>
      <c r="F274" s="710"/>
      <c r="G274" s="710"/>
      <c r="H274" s="710"/>
      <c r="I274" s="710"/>
      <c r="J274" s="710"/>
      <c r="K274" s="710"/>
      <c r="L274" s="710"/>
      <c r="M274" s="708">
        <f t="shared" si="7"/>
        <v>71100</v>
      </c>
    </row>
    <row r="275" spans="1:13" x14ac:dyDescent="0.25">
      <c r="A275" s="1592" t="s">
        <v>1062</v>
      </c>
      <c r="B275" s="711" t="s">
        <v>88</v>
      </c>
      <c r="C275" s="710"/>
      <c r="D275" s="710">
        <v>35000</v>
      </c>
      <c r="E275" s="710"/>
      <c r="F275" s="710"/>
      <c r="G275" s="710"/>
      <c r="H275" s="710"/>
      <c r="I275" s="710">
        <v>325</v>
      </c>
      <c r="J275" s="710"/>
      <c r="K275" s="710">
        <v>1000</v>
      </c>
      <c r="L275" s="710"/>
      <c r="M275" s="708">
        <f t="shared" si="7"/>
        <v>36325</v>
      </c>
    </row>
    <row r="276" spans="1:13" x14ac:dyDescent="0.25">
      <c r="A276" s="1592" t="s">
        <v>1063</v>
      </c>
      <c r="B276" s="710">
        <v>20000</v>
      </c>
      <c r="C276" s="710"/>
      <c r="D276" s="710">
        <v>35000</v>
      </c>
      <c r="E276" s="710"/>
      <c r="F276" s="710"/>
      <c r="G276" s="710"/>
      <c r="H276" s="710"/>
      <c r="I276" s="710"/>
      <c r="J276" s="710"/>
      <c r="K276" s="710"/>
      <c r="L276" s="710"/>
      <c r="M276" s="708">
        <f t="shared" si="7"/>
        <v>55000</v>
      </c>
    </row>
    <row r="277" spans="1:13" x14ac:dyDescent="0.25">
      <c r="A277" s="1592" t="s">
        <v>1064</v>
      </c>
      <c r="B277" s="710"/>
      <c r="C277" s="710"/>
      <c r="D277" s="710"/>
      <c r="E277" s="710"/>
      <c r="F277" s="710"/>
      <c r="G277" s="710"/>
      <c r="H277" s="710"/>
      <c r="I277" s="710"/>
      <c r="J277" s="710"/>
      <c r="K277" s="710">
        <v>12000</v>
      </c>
      <c r="L277" s="710">
        <v>600</v>
      </c>
      <c r="M277" s="708">
        <f t="shared" si="7"/>
        <v>12600</v>
      </c>
    </row>
    <row r="278" spans="1:13" x14ac:dyDescent="0.25">
      <c r="A278" s="1592" t="s">
        <v>1065</v>
      </c>
      <c r="B278" s="710">
        <v>700</v>
      </c>
      <c r="C278" s="710">
        <v>53090</v>
      </c>
      <c r="D278" s="710">
        <v>107700</v>
      </c>
      <c r="E278" s="710">
        <v>42933.5</v>
      </c>
      <c r="F278" s="710">
        <v>49783.5</v>
      </c>
      <c r="G278" s="710">
        <v>12900</v>
      </c>
      <c r="H278" s="710">
        <v>2066.6</v>
      </c>
      <c r="I278" s="710">
        <v>8400</v>
      </c>
      <c r="J278" s="710">
        <v>2000</v>
      </c>
      <c r="K278" s="710">
        <v>12800</v>
      </c>
      <c r="L278" s="710"/>
      <c r="M278" s="708">
        <f t="shared" si="7"/>
        <v>292373.59999999998</v>
      </c>
    </row>
    <row r="279" spans="1:13" x14ac:dyDescent="0.25">
      <c r="A279" s="1592" t="s">
        <v>1066</v>
      </c>
      <c r="B279" s="710"/>
      <c r="C279" s="710"/>
      <c r="D279" s="710">
        <v>35000</v>
      </c>
      <c r="E279" s="710"/>
      <c r="F279" s="710"/>
      <c r="G279" s="710"/>
      <c r="H279" s="710"/>
      <c r="I279" s="710"/>
      <c r="J279" s="710"/>
      <c r="K279" s="710"/>
      <c r="L279" s="710"/>
      <c r="M279" s="708">
        <f t="shared" si="7"/>
        <v>35000</v>
      </c>
    </row>
    <row r="280" spans="1:13" x14ac:dyDescent="0.25">
      <c r="A280" s="1592" t="s">
        <v>1067</v>
      </c>
      <c r="B280" s="711" t="s">
        <v>88</v>
      </c>
      <c r="C280" s="710"/>
      <c r="D280" s="710">
        <v>35000</v>
      </c>
      <c r="E280" s="711" t="s">
        <v>88</v>
      </c>
      <c r="F280" s="711" t="s">
        <v>88</v>
      </c>
      <c r="G280" s="710"/>
      <c r="H280" s="710"/>
      <c r="I280" s="710"/>
      <c r="J280" s="710"/>
      <c r="K280" s="710"/>
      <c r="L280" s="710">
        <v>600</v>
      </c>
      <c r="M280" s="708">
        <f t="shared" si="7"/>
        <v>35600</v>
      </c>
    </row>
    <row r="281" spans="1:13" x14ac:dyDescent="0.25">
      <c r="A281" s="1592" t="s">
        <v>1068</v>
      </c>
      <c r="B281" s="711"/>
      <c r="C281" s="710"/>
      <c r="D281" s="710">
        <v>4250</v>
      </c>
      <c r="E281" s="710">
        <v>1400</v>
      </c>
      <c r="F281" s="710"/>
      <c r="G281" s="710"/>
      <c r="H281" s="710"/>
      <c r="I281" s="710"/>
      <c r="J281" s="710"/>
      <c r="K281" s="710"/>
      <c r="L281" s="710"/>
      <c r="M281" s="708">
        <f t="shared" si="7"/>
        <v>5650</v>
      </c>
    </row>
    <row r="282" spans="1:13" x14ac:dyDescent="0.25">
      <c r="A282" s="1592" t="s">
        <v>1069</v>
      </c>
      <c r="B282" s="711" t="s">
        <v>88</v>
      </c>
      <c r="C282" s="710"/>
      <c r="D282" s="710">
        <v>70000</v>
      </c>
      <c r="E282" s="710"/>
      <c r="F282" s="710"/>
      <c r="G282" s="710"/>
      <c r="H282" s="710"/>
      <c r="I282" s="710"/>
      <c r="J282" s="710"/>
      <c r="K282" s="710"/>
      <c r="L282" s="710"/>
      <c r="M282" s="708">
        <f t="shared" si="7"/>
        <v>70000</v>
      </c>
    </row>
    <row r="283" spans="1:13" x14ac:dyDescent="0.25">
      <c r="A283" s="1592" t="s">
        <v>1070</v>
      </c>
      <c r="B283" s="711" t="s">
        <v>88</v>
      </c>
      <c r="C283" s="710"/>
      <c r="D283" s="710"/>
      <c r="E283" s="710"/>
      <c r="F283" s="710"/>
      <c r="G283" s="710"/>
      <c r="H283" s="710"/>
      <c r="I283" s="710"/>
      <c r="J283" s="710"/>
      <c r="K283" s="710"/>
      <c r="L283" s="710"/>
      <c r="M283" s="708">
        <f t="shared" si="7"/>
        <v>0</v>
      </c>
    </row>
    <row r="284" spans="1:13" x14ac:dyDescent="0.25">
      <c r="A284" s="1592" t="s">
        <v>1071</v>
      </c>
      <c r="B284" s="710">
        <v>9070</v>
      </c>
      <c r="C284" s="710">
        <f>150+21530</f>
        <v>21680</v>
      </c>
      <c r="D284" s="710">
        <v>5825</v>
      </c>
      <c r="E284" s="710">
        <v>11530</v>
      </c>
      <c r="F284" s="710">
        <v>3550</v>
      </c>
      <c r="G284" s="710">
        <v>65040</v>
      </c>
      <c r="H284" s="710">
        <v>5700</v>
      </c>
      <c r="I284" s="710">
        <v>105375</v>
      </c>
      <c r="J284" s="710">
        <v>10800</v>
      </c>
      <c r="K284" s="710">
        <v>46625</v>
      </c>
      <c r="L284" s="710">
        <v>37624.25</v>
      </c>
      <c r="M284" s="708">
        <f t="shared" si="7"/>
        <v>322819.25</v>
      </c>
    </row>
    <row r="285" spans="1:13" x14ac:dyDescent="0.25">
      <c r="A285" s="1592" t="s">
        <v>1072</v>
      </c>
      <c r="B285" s="710"/>
      <c r="C285" s="710"/>
      <c r="D285" s="710"/>
      <c r="E285" s="710"/>
      <c r="F285" s="710"/>
      <c r="G285" s="710"/>
      <c r="H285" s="710"/>
      <c r="I285" s="710"/>
      <c r="J285" s="710">
        <v>360</v>
      </c>
      <c r="K285" s="710"/>
      <c r="L285" s="710"/>
      <c r="M285" s="708">
        <f t="shared" si="7"/>
        <v>360</v>
      </c>
    </row>
    <row r="286" spans="1:13" x14ac:dyDescent="0.25">
      <c r="A286" s="1592" t="s">
        <v>1073</v>
      </c>
      <c r="B286" s="711" t="s">
        <v>88</v>
      </c>
      <c r="C286" s="710"/>
      <c r="D286" s="710">
        <v>70000</v>
      </c>
      <c r="E286" s="710"/>
      <c r="F286" s="710"/>
      <c r="G286" s="710"/>
      <c r="H286" s="710"/>
      <c r="I286" s="710"/>
      <c r="J286" s="710"/>
      <c r="K286" s="710"/>
      <c r="L286" s="710"/>
      <c r="M286" s="708">
        <f t="shared" si="7"/>
        <v>70000</v>
      </c>
    </row>
    <row r="287" spans="1:13" x14ac:dyDescent="0.25">
      <c r="A287" s="1592" t="s">
        <v>1074</v>
      </c>
      <c r="B287" s="711"/>
      <c r="C287" s="710"/>
      <c r="D287" s="710"/>
      <c r="E287" s="710"/>
      <c r="F287" s="710"/>
      <c r="G287" s="710">
        <v>1000</v>
      </c>
      <c r="H287" s="710"/>
      <c r="I287" s="710"/>
      <c r="J287" s="710"/>
      <c r="K287" s="710"/>
      <c r="L287" s="710"/>
      <c r="M287" s="708">
        <f t="shared" si="7"/>
        <v>1000</v>
      </c>
    </row>
    <row r="288" spans="1:13" x14ac:dyDescent="0.25">
      <c r="A288" s="1592" t="s">
        <v>1075</v>
      </c>
      <c r="B288" s="710">
        <v>2560</v>
      </c>
      <c r="C288" s="710">
        <v>27322</v>
      </c>
      <c r="D288" s="710">
        <v>100319.9</v>
      </c>
      <c r="E288" s="710">
        <v>39015</v>
      </c>
      <c r="F288" s="710">
        <v>48475</v>
      </c>
      <c r="G288" s="710">
        <v>28216</v>
      </c>
      <c r="H288" s="710">
        <v>45436.5</v>
      </c>
      <c r="I288" s="710">
        <v>21760</v>
      </c>
      <c r="J288" s="710">
        <v>51675</v>
      </c>
      <c r="K288" s="710">
        <v>48690</v>
      </c>
      <c r="L288" s="710">
        <v>87220</v>
      </c>
      <c r="M288" s="708">
        <f t="shared" si="7"/>
        <v>500689.4</v>
      </c>
    </row>
    <row r="289" spans="1:13" x14ac:dyDescent="0.25">
      <c r="A289" s="1592" t="s">
        <v>1076</v>
      </c>
      <c r="B289" s="710"/>
      <c r="C289" s="710">
        <v>21552</v>
      </c>
      <c r="D289" s="710">
        <v>56749</v>
      </c>
      <c r="E289" s="710">
        <v>25189.1</v>
      </c>
      <c r="F289" s="710">
        <v>23879.1</v>
      </c>
      <c r="G289" s="710">
        <v>21549.8</v>
      </c>
      <c r="H289" s="710">
        <v>466.6</v>
      </c>
      <c r="I289" s="710">
        <v>12673.8</v>
      </c>
      <c r="J289" s="710"/>
      <c r="K289" s="710">
        <v>900</v>
      </c>
      <c r="L289" s="710">
        <v>13000</v>
      </c>
      <c r="M289" s="708">
        <f t="shared" si="7"/>
        <v>175959.4</v>
      </c>
    </row>
    <row r="290" spans="1:13" x14ac:dyDescent="0.25">
      <c r="A290" s="1592" t="s">
        <v>1077</v>
      </c>
      <c r="B290" s="710">
        <v>3300</v>
      </c>
      <c r="C290" s="710"/>
      <c r="D290" s="710">
        <v>35000</v>
      </c>
      <c r="E290" s="710">
        <v>160</v>
      </c>
      <c r="F290" s="710">
        <v>160</v>
      </c>
      <c r="G290" s="710"/>
      <c r="H290" s="710"/>
      <c r="I290" s="710"/>
      <c r="J290" s="710"/>
      <c r="K290" s="710"/>
      <c r="L290" s="710"/>
      <c r="M290" s="708">
        <f t="shared" si="7"/>
        <v>38620</v>
      </c>
    </row>
    <row r="291" spans="1:13" x14ac:dyDescent="0.25">
      <c r="A291" s="1592" t="s">
        <v>1078</v>
      </c>
      <c r="B291" s="710">
        <v>4347.42</v>
      </c>
      <c r="C291" s="710">
        <v>1133.4000000000001</v>
      </c>
      <c r="D291" s="710">
        <v>1670.85</v>
      </c>
      <c r="E291" s="710">
        <v>4500</v>
      </c>
      <c r="F291" s="710"/>
      <c r="G291" s="710"/>
      <c r="H291" s="710"/>
      <c r="I291" s="710"/>
      <c r="J291" s="710"/>
      <c r="K291" s="710"/>
      <c r="L291" s="710"/>
      <c r="M291" s="708">
        <f t="shared" si="7"/>
        <v>11651.67</v>
      </c>
    </row>
    <row r="292" spans="1:13" x14ac:dyDescent="0.25">
      <c r="A292" s="1592" t="s">
        <v>1079</v>
      </c>
      <c r="B292" s="710">
        <v>11660</v>
      </c>
      <c r="C292" s="710">
        <v>12716.2</v>
      </c>
      <c r="D292" s="710">
        <v>43271.23</v>
      </c>
      <c r="E292" s="710">
        <v>10880.9</v>
      </c>
      <c r="F292" s="710">
        <v>10880.9</v>
      </c>
      <c r="G292" s="710"/>
      <c r="H292" s="710"/>
      <c r="I292" s="710"/>
      <c r="J292" s="710"/>
      <c r="K292" s="710"/>
      <c r="L292" s="710"/>
      <c r="M292" s="708">
        <f t="shared" si="7"/>
        <v>89409.23</v>
      </c>
    </row>
    <row r="293" spans="1:13" x14ac:dyDescent="0.25">
      <c r="A293" s="1592" t="s">
        <v>1080</v>
      </c>
      <c r="B293" s="710"/>
      <c r="C293" s="710"/>
      <c r="D293" s="710"/>
      <c r="E293" s="710"/>
      <c r="F293" s="710"/>
      <c r="G293" s="710"/>
      <c r="H293" s="710"/>
      <c r="I293" s="710">
        <v>2400</v>
      </c>
      <c r="J293" s="710">
        <v>2100</v>
      </c>
      <c r="K293" s="710"/>
      <c r="L293" s="710"/>
      <c r="M293" s="708">
        <f t="shared" si="7"/>
        <v>4500</v>
      </c>
    </row>
    <row r="294" spans="1:13" x14ac:dyDescent="0.25">
      <c r="A294" s="1592" t="s">
        <v>1081</v>
      </c>
      <c r="B294" s="710"/>
      <c r="C294" s="710"/>
      <c r="D294" s="710"/>
      <c r="E294" s="710"/>
      <c r="F294" s="710"/>
      <c r="G294" s="710"/>
      <c r="H294" s="710"/>
      <c r="I294" s="710"/>
      <c r="J294" s="710">
        <v>2166.6</v>
      </c>
      <c r="K294" s="710"/>
      <c r="L294" s="710">
        <v>300</v>
      </c>
      <c r="M294" s="708">
        <f t="shared" si="7"/>
        <v>2466.6</v>
      </c>
    </row>
    <row r="295" spans="1:13" x14ac:dyDescent="0.25">
      <c r="A295" s="1592" t="s">
        <v>1082</v>
      </c>
      <c r="B295" s="710"/>
      <c r="C295" s="710"/>
      <c r="D295" s="710"/>
      <c r="E295" s="710">
        <v>500</v>
      </c>
      <c r="F295" s="710">
        <v>500</v>
      </c>
      <c r="G295" s="710"/>
      <c r="H295" s="710"/>
      <c r="I295" s="710"/>
      <c r="J295" s="710"/>
      <c r="K295" s="710"/>
      <c r="L295" s="710"/>
      <c r="M295" s="708">
        <f t="shared" si="7"/>
        <v>1000</v>
      </c>
    </row>
    <row r="296" spans="1:13" x14ac:dyDescent="0.25">
      <c r="A296" s="1592" t="s">
        <v>1083</v>
      </c>
      <c r="B296" s="710"/>
      <c r="C296" s="710"/>
      <c r="D296" s="710"/>
      <c r="E296" s="710"/>
      <c r="F296" s="710"/>
      <c r="G296" s="710"/>
      <c r="H296" s="710"/>
      <c r="I296" s="710"/>
      <c r="J296" s="710"/>
      <c r="K296" s="710">
        <v>4000</v>
      </c>
      <c r="L296" s="710">
        <v>150</v>
      </c>
      <c r="M296" s="708">
        <f t="shared" si="7"/>
        <v>4150</v>
      </c>
    </row>
    <row r="297" spans="1:13" ht="15.75" thickBot="1" x14ac:dyDescent="0.3">
      <c r="A297" s="1592" t="s">
        <v>1084</v>
      </c>
      <c r="B297" s="710"/>
      <c r="C297" s="710"/>
      <c r="D297" s="710"/>
      <c r="E297" s="710"/>
      <c r="F297" s="710"/>
      <c r="G297" s="710"/>
      <c r="H297" s="710"/>
      <c r="I297" s="710">
        <v>27100</v>
      </c>
      <c r="J297" s="710">
        <v>13400</v>
      </c>
      <c r="K297" s="710">
        <v>2500</v>
      </c>
      <c r="L297" s="710">
        <v>3100</v>
      </c>
      <c r="M297" s="708">
        <f t="shared" si="7"/>
        <v>46100</v>
      </c>
    </row>
    <row r="298" spans="1:13" ht="15.75" thickBot="1" x14ac:dyDescent="0.3">
      <c r="A298" s="352"/>
      <c r="B298" s="353">
        <v>2004</v>
      </c>
      <c r="C298" s="353">
        <v>2005</v>
      </c>
      <c r="D298" s="353">
        <v>2006</v>
      </c>
      <c r="E298" s="353">
        <v>2007</v>
      </c>
      <c r="F298" s="353">
        <v>2008</v>
      </c>
      <c r="G298" s="353">
        <v>2009</v>
      </c>
      <c r="H298" s="353">
        <v>2010</v>
      </c>
      <c r="I298" s="353">
        <v>2011</v>
      </c>
      <c r="J298" s="353">
        <v>2012</v>
      </c>
      <c r="K298" s="353">
        <v>2013</v>
      </c>
      <c r="L298" s="353">
        <v>2014</v>
      </c>
      <c r="M298" s="353" t="s">
        <v>1</v>
      </c>
    </row>
    <row r="299" spans="1:13" x14ac:dyDescent="0.25">
      <c r="A299" s="1592" t="s">
        <v>1085</v>
      </c>
      <c r="B299" s="710"/>
      <c r="C299" s="710"/>
      <c r="D299" s="710"/>
      <c r="E299" s="710"/>
      <c r="F299" s="710"/>
      <c r="G299" s="710"/>
      <c r="H299" s="710"/>
      <c r="I299" s="710">
        <v>2460</v>
      </c>
      <c r="J299" s="710"/>
      <c r="K299" s="710"/>
      <c r="L299" s="710"/>
      <c r="M299" s="708">
        <f>SUM(B299:L299)</f>
        <v>2460</v>
      </c>
    </row>
    <row r="300" spans="1:13" x14ac:dyDescent="0.25">
      <c r="A300" s="1592" t="s">
        <v>1086</v>
      </c>
      <c r="B300" s="711" t="s">
        <v>88</v>
      </c>
      <c r="C300" s="710"/>
      <c r="D300" s="710">
        <v>35000</v>
      </c>
      <c r="E300" s="710"/>
      <c r="F300" s="710">
        <v>300</v>
      </c>
      <c r="G300" s="710">
        <v>5775</v>
      </c>
      <c r="H300" s="710">
        <v>9600.1</v>
      </c>
      <c r="I300" s="710"/>
      <c r="J300" s="710"/>
      <c r="K300" s="710"/>
      <c r="L300" s="710"/>
      <c r="M300" s="708">
        <f>SUM(B300:L300)</f>
        <v>50675.1</v>
      </c>
    </row>
    <row r="301" spans="1:13" x14ac:dyDescent="0.25">
      <c r="A301" s="1593" t="s">
        <v>1087</v>
      </c>
      <c r="B301" s="712"/>
      <c r="C301" s="713"/>
      <c r="D301" s="713"/>
      <c r="E301" s="713"/>
      <c r="F301" s="713"/>
      <c r="G301" s="713"/>
      <c r="H301" s="713"/>
      <c r="I301" s="713"/>
      <c r="J301" s="713"/>
      <c r="K301" s="713">
        <v>2000</v>
      </c>
      <c r="L301" s="713"/>
      <c r="M301" s="708">
        <f>SUM(B301:L301)</f>
        <v>2000</v>
      </c>
    </row>
    <row r="302" spans="1:13" ht="15.75" thickBot="1" x14ac:dyDescent="0.3">
      <c r="A302" s="1594" t="s">
        <v>286</v>
      </c>
      <c r="B302" s="714">
        <v>102161.97</v>
      </c>
      <c r="C302" s="714">
        <f>35000+400+1900+300+1300+3050+90979</f>
        <v>132929</v>
      </c>
      <c r="D302" s="714">
        <v>38780</v>
      </c>
      <c r="E302" s="714">
        <v>63756</v>
      </c>
      <c r="F302" s="714">
        <v>67516</v>
      </c>
      <c r="G302" s="714">
        <v>104310</v>
      </c>
      <c r="H302" s="714">
        <v>734807.88</v>
      </c>
      <c r="I302" s="714">
        <v>149003</v>
      </c>
      <c r="J302" s="714">
        <v>416599</v>
      </c>
      <c r="K302" s="714">
        <v>91346</v>
      </c>
      <c r="L302" s="714">
        <v>154318.29999999999</v>
      </c>
      <c r="M302" s="714">
        <f>SUM(B302:L302)</f>
        <v>2055527.1500000001</v>
      </c>
    </row>
    <row r="303" spans="1:13" x14ac:dyDescent="0.25">
      <c r="A303" s="357" t="s">
        <v>1</v>
      </c>
      <c r="B303" s="369">
        <f>SUM(B40:B66,B68:B99,B101:B132,B134:B165,B167:B198,B200:B231,B233:B264,B266:B297,B299:B302,)</f>
        <v>1657675.41</v>
      </c>
      <c r="C303" s="369">
        <f t="shared" ref="C303:L303" si="8">SUM(C40:C66,C68:C99,C101:C132,C134:C165,C167:C198,C200:C231,C233:C264,C266:C297,C299:C302,)</f>
        <v>3843572.75</v>
      </c>
      <c r="D303" s="369">
        <f t="shared" si="8"/>
        <v>5761049.9400000004</v>
      </c>
      <c r="E303" s="369">
        <f t="shared" si="8"/>
        <v>4327211.1999999993</v>
      </c>
      <c r="F303" s="369">
        <f t="shared" si="8"/>
        <v>4345105.1999999993</v>
      </c>
      <c r="G303" s="369">
        <f t="shared" si="8"/>
        <v>6170043.5999999996</v>
      </c>
      <c r="H303" s="369">
        <f t="shared" si="8"/>
        <v>5357752.1799999988</v>
      </c>
      <c r="I303" s="369">
        <f t="shared" si="8"/>
        <v>5059365.4999999991</v>
      </c>
      <c r="J303" s="369">
        <f t="shared" si="8"/>
        <v>3815846.8000000003</v>
      </c>
      <c r="K303" s="369">
        <f t="shared" si="8"/>
        <v>3420210.8299999996</v>
      </c>
      <c r="L303" s="369">
        <f t="shared" si="8"/>
        <v>2964229.25</v>
      </c>
      <c r="M303" s="369">
        <f>SUM(B303:L303)</f>
        <v>46722062.659999996</v>
      </c>
    </row>
    <row r="304" spans="1:13" x14ac:dyDescent="0.25">
      <c r="A304" s="358" t="s">
        <v>287</v>
      </c>
      <c r="B304" s="359">
        <v>116</v>
      </c>
      <c r="C304" s="359">
        <v>100</v>
      </c>
      <c r="D304" s="360">
        <v>119</v>
      </c>
      <c r="E304" s="359">
        <v>101</v>
      </c>
      <c r="F304" s="359">
        <v>101</v>
      </c>
      <c r="G304" s="359">
        <v>80</v>
      </c>
      <c r="H304" s="359">
        <v>71</v>
      </c>
      <c r="I304" s="359">
        <v>99</v>
      </c>
      <c r="J304" s="359">
        <v>90</v>
      </c>
      <c r="K304" s="359">
        <v>89</v>
      </c>
      <c r="L304" s="359">
        <v>101</v>
      </c>
      <c r="M304" s="359"/>
    </row>
    <row r="331" spans="1:12" x14ac:dyDescent="0.25">
      <c r="A331" s="2112" t="s">
        <v>356</v>
      </c>
      <c r="B331" s="2112"/>
      <c r="C331" s="370"/>
      <c r="D331" s="370"/>
      <c r="E331" s="89"/>
      <c r="F331" s="89" t="s">
        <v>291</v>
      </c>
      <c r="G331" s="89" t="s">
        <v>292</v>
      </c>
      <c r="H331" s="89" t="s">
        <v>293</v>
      </c>
      <c r="I331" s="89" t="s">
        <v>294</v>
      </c>
      <c r="J331" s="370"/>
      <c r="K331" s="370"/>
      <c r="L331" s="370"/>
    </row>
    <row r="332" spans="1:12" x14ac:dyDescent="0.25">
      <c r="A332" s="2112"/>
      <c r="B332" s="2112"/>
      <c r="C332" s="371"/>
      <c r="D332" s="371"/>
      <c r="E332" s="372">
        <v>2004</v>
      </c>
      <c r="F332" s="373">
        <v>1657675.41</v>
      </c>
      <c r="G332" s="89">
        <v>573080</v>
      </c>
      <c r="H332" s="374">
        <v>116</v>
      </c>
      <c r="I332" s="374">
        <v>14</v>
      </c>
      <c r="J332" s="371"/>
      <c r="K332" s="371"/>
      <c r="L332" s="371"/>
    </row>
    <row r="333" spans="1:12" x14ac:dyDescent="0.25">
      <c r="A333" s="2112"/>
      <c r="B333" s="2112"/>
      <c r="C333" s="371"/>
      <c r="D333" s="371"/>
      <c r="E333" s="372">
        <v>2005</v>
      </c>
      <c r="F333" s="373">
        <v>3843572.75</v>
      </c>
      <c r="G333" s="89">
        <v>4810</v>
      </c>
      <c r="H333" s="374">
        <v>100</v>
      </c>
      <c r="I333" s="375">
        <v>3</v>
      </c>
      <c r="J333" s="371"/>
      <c r="K333" s="371"/>
      <c r="L333" s="371"/>
    </row>
    <row r="334" spans="1:12" x14ac:dyDescent="0.25">
      <c r="A334" s="2112"/>
      <c r="B334" s="2112"/>
      <c r="C334" s="371"/>
      <c r="D334" s="371"/>
      <c r="E334" s="372">
        <v>2006</v>
      </c>
      <c r="F334" s="373">
        <v>5761049.9400000004</v>
      </c>
      <c r="G334" s="89">
        <v>1402785</v>
      </c>
      <c r="H334" s="374">
        <v>119</v>
      </c>
      <c r="I334" s="374">
        <v>16</v>
      </c>
      <c r="J334" s="371"/>
      <c r="K334" s="371"/>
      <c r="L334" s="371"/>
    </row>
    <row r="335" spans="1:12" x14ac:dyDescent="0.25">
      <c r="A335" s="2112"/>
      <c r="B335" s="2112"/>
      <c r="C335" s="371"/>
      <c r="D335" s="371"/>
      <c r="E335" s="372">
        <v>2007</v>
      </c>
      <c r="F335" s="373">
        <v>4327211.1999999993</v>
      </c>
      <c r="G335" s="89">
        <v>1041805</v>
      </c>
      <c r="H335" s="374">
        <v>101</v>
      </c>
      <c r="I335" s="374">
        <v>12</v>
      </c>
      <c r="J335" s="371"/>
      <c r="K335" s="371"/>
      <c r="L335" s="371"/>
    </row>
    <row r="336" spans="1:12" x14ac:dyDescent="0.25">
      <c r="A336" s="2112"/>
      <c r="B336" s="2112"/>
      <c r="C336" s="371"/>
      <c r="D336" s="371"/>
      <c r="E336" s="372">
        <v>2008</v>
      </c>
      <c r="F336" s="373">
        <v>4345105.1999999993</v>
      </c>
      <c r="G336" s="89">
        <v>1226325</v>
      </c>
      <c r="H336" s="374">
        <v>101</v>
      </c>
      <c r="I336" s="374">
        <v>13</v>
      </c>
      <c r="J336" s="371"/>
      <c r="K336" s="371"/>
      <c r="L336" s="371"/>
    </row>
    <row r="337" spans="1:13" x14ac:dyDescent="0.25">
      <c r="A337" s="371"/>
      <c r="B337" s="371"/>
      <c r="C337" s="371"/>
      <c r="D337" s="371"/>
      <c r="E337" s="372">
        <v>2009</v>
      </c>
      <c r="F337" s="89">
        <v>6170043.5999999996</v>
      </c>
      <c r="G337" s="89">
        <v>585410</v>
      </c>
      <c r="H337" s="374">
        <v>80</v>
      </c>
      <c r="I337" s="375">
        <v>9</v>
      </c>
      <c r="J337" s="371"/>
      <c r="K337" s="371"/>
      <c r="L337" s="371"/>
    </row>
    <row r="338" spans="1:13" x14ac:dyDescent="0.25">
      <c r="A338" s="371"/>
      <c r="B338" s="371"/>
      <c r="C338" s="371"/>
      <c r="D338" s="371"/>
      <c r="E338" s="372">
        <v>2010</v>
      </c>
      <c r="F338" s="89">
        <v>5357752.1799999988</v>
      </c>
      <c r="G338" s="89">
        <v>341260</v>
      </c>
      <c r="H338" s="374">
        <v>71</v>
      </c>
      <c r="I338" s="374">
        <v>8</v>
      </c>
      <c r="J338" s="371"/>
      <c r="K338" s="371"/>
      <c r="L338" s="371"/>
    </row>
    <row r="339" spans="1:13" x14ac:dyDescent="0.25">
      <c r="A339" s="371"/>
      <c r="B339" s="371"/>
      <c r="C339" s="371"/>
      <c r="D339" s="371"/>
      <c r="E339" s="372">
        <v>2011</v>
      </c>
      <c r="F339" s="89">
        <v>5059365.4999999991</v>
      </c>
      <c r="G339" s="89">
        <v>138900</v>
      </c>
      <c r="H339" s="374">
        <v>99</v>
      </c>
      <c r="I339" s="374">
        <v>5</v>
      </c>
      <c r="J339" s="371"/>
      <c r="K339" s="371"/>
      <c r="L339" s="371"/>
    </row>
    <row r="340" spans="1:13" x14ac:dyDescent="0.25">
      <c r="A340" s="371"/>
      <c r="B340" s="371"/>
      <c r="C340" s="371"/>
      <c r="D340" s="371"/>
      <c r="E340" s="372">
        <v>2012</v>
      </c>
      <c r="F340" s="89">
        <v>3815846.8000000003</v>
      </c>
      <c r="G340" s="89">
        <v>204850</v>
      </c>
      <c r="H340" s="374">
        <v>90</v>
      </c>
      <c r="I340" s="374">
        <v>6</v>
      </c>
      <c r="J340" s="371"/>
      <c r="K340" s="371"/>
      <c r="L340" s="371"/>
    </row>
    <row r="341" spans="1:13" x14ac:dyDescent="0.25">
      <c r="A341" s="371"/>
      <c r="B341" s="371"/>
      <c r="C341" s="371"/>
      <c r="D341" s="371"/>
      <c r="E341" s="372">
        <v>2013</v>
      </c>
      <c r="F341" s="89">
        <v>3420210.8299999996</v>
      </c>
      <c r="G341" s="89">
        <v>178480</v>
      </c>
      <c r="H341" s="374">
        <v>89</v>
      </c>
      <c r="I341" s="375">
        <v>4</v>
      </c>
      <c r="J341" s="371"/>
      <c r="K341" s="371"/>
      <c r="L341" s="371"/>
    </row>
    <row r="342" spans="1:13" x14ac:dyDescent="0.25">
      <c r="A342" s="73"/>
      <c r="B342" s="73"/>
      <c r="C342" s="73"/>
      <c r="D342" s="73"/>
      <c r="E342" s="372">
        <v>2014</v>
      </c>
      <c r="F342" s="89">
        <v>2964229.25</v>
      </c>
      <c r="G342" s="89">
        <v>186990</v>
      </c>
      <c r="H342" s="374">
        <v>101</v>
      </c>
      <c r="I342" s="375">
        <v>2</v>
      </c>
      <c r="J342" s="73"/>
      <c r="K342" s="73"/>
      <c r="L342" s="73"/>
    </row>
    <row r="343" spans="1:13" x14ac:dyDescent="0.25">
      <c r="A343" s="73"/>
      <c r="B343" s="376"/>
      <c r="C343" s="377"/>
      <c r="D343" s="378"/>
      <c r="E343" s="379"/>
      <c r="F343" s="378"/>
      <c r="G343" s="378"/>
      <c r="H343" s="73"/>
      <c r="I343" s="73"/>
      <c r="J343" s="73"/>
      <c r="K343" s="73"/>
      <c r="L343" s="73"/>
      <c r="M343" s="73"/>
    </row>
    <row r="344" spans="1:13" x14ac:dyDescent="0.25">
      <c r="A344" s="73"/>
      <c r="B344" s="376"/>
      <c r="C344" s="377"/>
      <c r="D344" s="378"/>
      <c r="E344" s="379"/>
      <c r="F344" s="378"/>
      <c r="G344" s="378"/>
      <c r="H344" s="73"/>
      <c r="I344" s="73"/>
      <c r="J344" s="73"/>
      <c r="K344" s="73"/>
      <c r="L344" s="73"/>
      <c r="M344" s="73"/>
    </row>
    <row r="345" spans="1:13" x14ac:dyDescent="0.25">
      <c r="A345" s="73"/>
      <c r="B345" s="376"/>
      <c r="C345" s="377"/>
      <c r="D345" s="378"/>
      <c r="E345" s="379"/>
      <c r="F345" s="378"/>
      <c r="G345" s="378"/>
      <c r="H345" s="73"/>
      <c r="I345" s="73"/>
      <c r="J345" s="73"/>
      <c r="K345" s="73"/>
      <c r="L345" s="73"/>
      <c r="M345" s="73"/>
    </row>
    <row r="346" spans="1:13" x14ac:dyDescent="0.25">
      <c r="A346" s="369"/>
      <c r="B346" s="369"/>
      <c r="C346" s="369"/>
      <c r="D346" s="369"/>
      <c r="E346" s="369"/>
      <c r="F346" s="73"/>
      <c r="G346" s="378"/>
      <c r="H346" s="73"/>
      <c r="I346" s="73"/>
      <c r="J346" s="73"/>
      <c r="K346" s="73"/>
      <c r="L346" s="378"/>
      <c r="M346" s="73"/>
    </row>
    <row r="347" spans="1:13" x14ac:dyDescent="0.25">
      <c r="A347" s="369"/>
      <c r="B347" s="369"/>
      <c r="C347" s="369"/>
      <c r="D347" s="369"/>
      <c r="E347" s="369"/>
      <c r="F347" s="73"/>
      <c r="G347" s="378"/>
      <c r="H347" s="73"/>
      <c r="I347" s="73"/>
      <c r="J347" s="73"/>
      <c r="K347" s="73"/>
      <c r="L347" s="378"/>
      <c r="M347" s="73"/>
    </row>
    <row r="348" spans="1:13" x14ac:dyDescent="0.25">
      <c r="A348" s="369"/>
      <c r="B348" s="369"/>
      <c r="C348" s="369"/>
      <c r="D348" s="369"/>
      <c r="E348" s="369"/>
      <c r="F348" s="73"/>
      <c r="G348" s="73"/>
      <c r="H348" s="73"/>
      <c r="I348" s="73"/>
      <c r="J348" s="73"/>
      <c r="K348" s="73"/>
      <c r="L348" s="378"/>
      <c r="M348" s="73"/>
    </row>
    <row r="349" spans="1:13" x14ac:dyDescent="0.25">
      <c r="A349" s="369"/>
      <c r="B349" s="369"/>
      <c r="C349" s="369"/>
      <c r="D349" s="369"/>
      <c r="E349" s="369"/>
      <c r="F349" s="73"/>
      <c r="G349" s="73"/>
      <c r="H349" s="73"/>
      <c r="I349" s="73"/>
      <c r="J349" s="73"/>
      <c r="K349" s="73"/>
      <c r="L349" s="378"/>
      <c r="M349" s="73"/>
    </row>
    <row r="350" spans="1:13" x14ac:dyDescent="0.25">
      <c r="A350" s="369"/>
      <c r="B350" s="369"/>
      <c r="C350" s="369"/>
      <c r="D350" s="369"/>
      <c r="E350" s="369"/>
      <c r="F350" s="73"/>
      <c r="G350" s="73"/>
      <c r="H350" s="73"/>
      <c r="I350" s="73"/>
      <c r="J350" s="73"/>
      <c r="K350" s="73"/>
      <c r="L350" s="378"/>
      <c r="M350" s="73"/>
    </row>
    <row r="351" spans="1:13" x14ac:dyDescent="0.25">
      <c r="A351" s="369"/>
      <c r="B351" s="369"/>
      <c r="C351" s="369"/>
      <c r="D351" s="369"/>
      <c r="E351" s="369"/>
      <c r="F351" s="73"/>
      <c r="G351" s="73"/>
      <c r="H351" s="73"/>
      <c r="I351" s="73"/>
      <c r="J351" s="73"/>
      <c r="K351" s="73"/>
      <c r="L351" s="378"/>
      <c r="M351" s="73"/>
    </row>
    <row r="352" spans="1:13" x14ac:dyDescent="0.25">
      <c r="A352" s="369"/>
      <c r="B352" s="369"/>
      <c r="C352" s="369"/>
      <c r="D352" s="369"/>
      <c r="E352" s="369"/>
      <c r="F352" s="73"/>
      <c r="G352" s="73"/>
      <c r="H352" s="73"/>
      <c r="I352" s="73"/>
      <c r="J352" s="73"/>
      <c r="K352" s="73"/>
      <c r="L352" s="378"/>
      <c r="M352" s="73"/>
    </row>
    <row r="353" spans="1:13" x14ac:dyDescent="0.25">
      <c r="A353" s="369"/>
      <c r="B353" s="369"/>
      <c r="C353" s="369"/>
      <c r="D353" s="369"/>
      <c r="E353" s="369"/>
      <c r="F353" s="73"/>
      <c r="G353" s="73"/>
      <c r="H353" s="73"/>
      <c r="I353" s="73"/>
      <c r="J353" s="73"/>
      <c r="K353" s="73"/>
      <c r="L353" s="378"/>
      <c r="M353" s="73"/>
    </row>
    <row r="354" spans="1:13" x14ac:dyDescent="0.25">
      <c r="A354" s="369"/>
      <c r="B354" s="369"/>
      <c r="C354" s="369"/>
      <c r="D354" s="369"/>
      <c r="E354" s="369"/>
      <c r="F354" s="73"/>
      <c r="G354" s="73"/>
      <c r="H354" s="73"/>
      <c r="I354" s="73"/>
      <c r="J354" s="73"/>
      <c r="K354" s="73"/>
      <c r="L354" s="378"/>
      <c r="M354" s="73"/>
    </row>
    <row r="355" spans="1:13" x14ac:dyDescent="0.25">
      <c r="A355" s="369"/>
      <c r="B355" s="369"/>
      <c r="C355" s="369"/>
      <c r="D355" s="369"/>
      <c r="E355" s="369"/>
      <c r="F355" s="73"/>
      <c r="G355" s="73"/>
      <c r="H355" s="73"/>
      <c r="I355" s="73"/>
      <c r="J355" s="73"/>
      <c r="K355" s="73"/>
      <c r="L355" s="378"/>
      <c r="M355" s="73"/>
    </row>
    <row r="356" spans="1:13" x14ac:dyDescent="0.25">
      <c r="A356" s="369"/>
      <c r="B356" s="369"/>
      <c r="C356" s="369"/>
      <c r="D356" s="369"/>
      <c r="E356" s="369"/>
      <c r="F356" s="73"/>
      <c r="G356" s="73"/>
      <c r="H356" s="73"/>
      <c r="I356" s="73"/>
      <c r="J356" s="73"/>
      <c r="K356" s="73"/>
      <c r="L356" s="378"/>
      <c r="M356" s="73"/>
    </row>
    <row r="357" spans="1:13" x14ac:dyDescent="0.25">
      <c r="A357" s="369"/>
      <c r="B357" s="369"/>
      <c r="C357" s="369"/>
      <c r="D357" s="369"/>
      <c r="E357" s="369"/>
      <c r="F357" s="73"/>
      <c r="G357" s="73"/>
      <c r="H357" s="73"/>
      <c r="I357" s="73"/>
      <c r="J357" s="73"/>
      <c r="K357" s="73"/>
      <c r="L357" s="378"/>
      <c r="M357" s="73"/>
    </row>
    <row r="358" spans="1:13" x14ac:dyDescent="0.25">
      <c r="A358" s="369"/>
      <c r="B358" s="369"/>
      <c r="C358" s="369"/>
      <c r="D358" s="369"/>
      <c r="E358" s="369"/>
      <c r="F358" s="73"/>
      <c r="G358" s="73"/>
      <c r="H358" s="73"/>
      <c r="I358" s="73"/>
      <c r="J358" s="73"/>
      <c r="K358" s="73"/>
      <c r="L358" s="378"/>
      <c r="M358" s="73"/>
    </row>
    <row r="359" spans="1:13" x14ac:dyDescent="0.25">
      <c r="A359" s="73"/>
      <c r="B359" s="376"/>
      <c r="C359" s="377"/>
      <c r="D359" s="378"/>
      <c r="E359" s="379"/>
      <c r="F359" s="378"/>
      <c r="G359" s="73"/>
      <c r="H359" s="73"/>
      <c r="I359" s="73"/>
      <c r="J359" s="73"/>
      <c r="K359" s="73"/>
      <c r="L359" s="73"/>
      <c r="M359" s="73"/>
    </row>
    <row r="360" spans="1:13" x14ac:dyDescent="0.25">
      <c r="A360" s="73"/>
      <c r="B360" s="376"/>
      <c r="C360" s="377"/>
      <c r="D360" s="378"/>
      <c r="E360" s="379"/>
      <c r="F360" s="378"/>
      <c r="G360" s="73"/>
      <c r="H360" s="73"/>
      <c r="I360" s="73"/>
      <c r="J360" s="73"/>
      <c r="K360" s="73"/>
      <c r="L360" s="73"/>
      <c r="M360" s="73"/>
    </row>
    <row r="361" spans="1:13" x14ac:dyDescent="0.25">
      <c r="A361" s="73"/>
      <c r="B361" s="376"/>
      <c r="C361" s="377"/>
      <c r="D361" s="378"/>
      <c r="E361" s="379"/>
      <c r="F361" s="378"/>
      <c r="G361" s="73"/>
      <c r="H361" s="73"/>
      <c r="I361" s="73"/>
      <c r="J361" s="73"/>
      <c r="K361" s="73"/>
      <c r="L361" s="73"/>
      <c r="M361" s="73"/>
    </row>
    <row r="362" spans="1:13" x14ac:dyDescent="0.25">
      <c r="A362" s="73"/>
      <c r="B362" s="376"/>
      <c r="C362" s="377"/>
      <c r="D362" s="378"/>
      <c r="E362" s="379"/>
      <c r="F362" s="378"/>
      <c r="G362" s="73"/>
      <c r="H362" s="73"/>
      <c r="I362" s="73"/>
      <c r="J362" s="73"/>
      <c r="K362" s="73"/>
      <c r="L362" s="73"/>
      <c r="M362" s="73"/>
    </row>
    <row r="363" spans="1:13" x14ac:dyDescent="0.25">
      <c r="A363" s="73"/>
      <c r="B363" s="376"/>
      <c r="C363" s="377"/>
      <c r="D363" s="378"/>
      <c r="E363" s="379"/>
      <c r="F363" s="378"/>
      <c r="G363" s="73"/>
      <c r="H363" s="73"/>
      <c r="I363" s="73"/>
      <c r="J363" s="73"/>
      <c r="K363" s="73"/>
      <c r="L363" s="73"/>
      <c r="M363" s="73"/>
    </row>
    <row r="364" spans="1:13" x14ac:dyDescent="0.25">
      <c r="A364" s="2109" t="s">
        <v>295</v>
      </c>
      <c r="B364" s="2109"/>
      <c r="C364" s="2109"/>
      <c r="D364" s="2109"/>
      <c r="E364" s="2109"/>
      <c r="F364" s="2109"/>
      <c r="G364" s="2109"/>
      <c r="H364" s="2109"/>
      <c r="I364" s="2109"/>
      <c r="J364" s="2109"/>
      <c r="K364" s="2109"/>
      <c r="L364" s="2109"/>
      <c r="M364" s="2109"/>
    </row>
    <row r="365" spans="1:13" x14ac:dyDescent="0.25">
      <c r="A365" s="2109"/>
      <c r="B365" s="2109"/>
      <c r="C365" s="2109"/>
      <c r="D365" s="2109"/>
      <c r="E365" s="2109"/>
      <c r="F365" s="2109"/>
      <c r="G365" s="2109"/>
      <c r="H365" s="2109"/>
      <c r="I365" s="2109"/>
      <c r="J365" s="2109"/>
      <c r="K365" s="2109"/>
      <c r="L365" s="2109"/>
      <c r="M365" s="2109"/>
    </row>
    <row r="366" spans="1:13" ht="15.75" thickBot="1" x14ac:dyDescent="0.3">
      <c r="A366" s="73"/>
      <c r="B366" s="73"/>
      <c r="C366" s="73"/>
      <c r="D366" s="73"/>
      <c r="E366" s="73"/>
      <c r="F366" s="73"/>
      <c r="G366" s="75"/>
      <c r="H366" s="75"/>
      <c r="I366" s="75"/>
      <c r="J366" s="75"/>
      <c r="K366" s="75"/>
      <c r="L366" s="73"/>
      <c r="M366" s="73"/>
    </row>
    <row r="367" spans="1:13" ht="15.75" thickBot="1" x14ac:dyDescent="0.3">
      <c r="A367" s="380"/>
      <c r="B367" s="381">
        <v>2004</v>
      </c>
      <c r="C367" s="381">
        <v>2005</v>
      </c>
      <c r="D367" s="381">
        <v>2006</v>
      </c>
      <c r="E367" s="381">
        <v>2007</v>
      </c>
      <c r="F367" s="381">
        <v>2008</v>
      </c>
      <c r="G367" s="381">
        <v>2009</v>
      </c>
      <c r="H367" s="381">
        <v>2010</v>
      </c>
      <c r="I367" s="381">
        <v>2011</v>
      </c>
      <c r="J367" s="381">
        <v>2012</v>
      </c>
      <c r="K367" s="381">
        <v>2013</v>
      </c>
      <c r="L367" s="381">
        <v>2014</v>
      </c>
    </row>
    <row r="368" spans="1:13" x14ac:dyDescent="0.25">
      <c r="A368" s="715" t="s">
        <v>1088</v>
      </c>
      <c r="B368" s="362"/>
      <c r="C368" s="362"/>
      <c r="D368" s="362"/>
      <c r="E368" s="362"/>
      <c r="F368" s="362"/>
      <c r="G368" s="362"/>
      <c r="H368" s="716" t="s">
        <v>297</v>
      </c>
      <c r="I368" s="716" t="s">
        <v>297</v>
      </c>
      <c r="J368" s="362"/>
      <c r="K368" s="362"/>
      <c r="L368" s="384"/>
    </row>
    <row r="369" spans="1:12" x14ac:dyDescent="0.25">
      <c r="A369" s="717" t="s">
        <v>1089</v>
      </c>
      <c r="B369" s="363"/>
      <c r="C369" s="363"/>
      <c r="D369" s="363"/>
      <c r="E369" s="363"/>
      <c r="F369" s="718" t="s">
        <v>297</v>
      </c>
      <c r="G369" s="363"/>
      <c r="H369" s="363"/>
      <c r="I369" s="363"/>
      <c r="J369" s="718" t="s">
        <v>297</v>
      </c>
      <c r="K369" s="718" t="s">
        <v>297</v>
      </c>
      <c r="L369" s="388"/>
    </row>
    <row r="370" spans="1:12" x14ac:dyDescent="0.25">
      <c r="A370" s="717" t="s">
        <v>1090</v>
      </c>
      <c r="B370" s="363"/>
      <c r="C370" s="363"/>
      <c r="D370" s="718" t="s">
        <v>297</v>
      </c>
      <c r="E370" s="718" t="s">
        <v>297</v>
      </c>
      <c r="F370" s="718" t="s">
        <v>297</v>
      </c>
      <c r="G370" s="363"/>
      <c r="H370" s="363"/>
      <c r="I370" s="363"/>
      <c r="J370" s="363"/>
      <c r="K370" s="363"/>
      <c r="L370" s="388"/>
    </row>
    <row r="371" spans="1:12" x14ac:dyDescent="0.25">
      <c r="A371" s="717" t="s">
        <v>1091</v>
      </c>
      <c r="B371" s="363"/>
      <c r="C371" s="363"/>
      <c r="D371" s="363"/>
      <c r="E371" s="363"/>
      <c r="F371" s="718" t="s">
        <v>297</v>
      </c>
      <c r="G371" s="718" t="s">
        <v>297</v>
      </c>
      <c r="H371" s="718" t="s">
        <v>297</v>
      </c>
      <c r="I371" s="718" t="s">
        <v>297</v>
      </c>
      <c r="J371" s="718" t="s">
        <v>297</v>
      </c>
      <c r="K371" s="363"/>
      <c r="L371" s="388"/>
    </row>
    <row r="372" spans="1:12" x14ac:dyDescent="0.25">
      <c r="A372" s="717" t="s">
        <v>1092</v>
      </c>
      <c r="B372" s="363"/>
      <c r="C372" s="363"/>
      <c r="D372" s="718" t="s">
        <v>297</v>
      </c>
      <c r="E372" s="718" t="s">
        <v>297</v>
      </c>
      <c r="F372" s="718" t="s">
        <v>297</v>
      </c>
      <c r="G372" s="363"/>
      <c r="H372" s="363"/>
      <c r="I372" s="363"/>
      <c r="J372" s="718" t="s">
        <v>297</v>
      </c>
      <c r="K372" s="363"/>
      <c r="L372" s="388"/>
    </row>
    <row r="373" spans="1:12" x14ac:dyDescent="0.25">
      <c r="A373" s="717" t="s">
        <v>1093</v>
      </c>
      <c r="B373" s="718" t="s">
        <v>297</v>
      </c>
      <c r="C373" s="363"/>
      <c r="D373" s="363"/>
      <c r="E373" s="363"/>
      <c r="F373" s="363"/>
      <c r="G373" s="363"/>
      <c r="H373" s="363"/>
      <c r="I373" s="363"/>
      <c r="J373" s="363"/>
      <c r="K373" s="363"/>
      <c r="L373" s="719" t="s">
        <v>297</v>
      </c>
    </row>
    <row r="374" spans="1:12" x14ac:dyDescent="0.25">
      <c r="A374" s="717" t="s">
        <v>1094</v>
      </c>
      <c r="B374" s="363"/>
      <c r="C374" s="363"/>
      <c r="D374" s="718" t="s">
        <v>297</v>
      </c>
      <c r="E374" s="363"/>
      <c r="F374" s="363"/>
      <c r="G374" s="363"/>
      <c r="H374" s="363"/>
      <c r="I374" s="363"/>
      <c r="J374" s="363"/>
      <c r="K374" s="363"/>
      <c r="L374" s="388"/>
    </row>
    <row r="375" spans="1:12" x14ac:dyDescent="0.25">
      <c r="A375" s="717" t="s">
        <v>1095</v>
      </c>
      <c r="B375" s="718" t="s">
        <v>297</v>
      </c>
      <c r="C375" s="363"/>
      <c r="D375" s="718" t="s">
        <v>297</v>
      </c>
      <c r="E375" s="718" t="s">
        <v>297</v>
      </c>
      <c r="F375" s="718" t="s">
        <v>297</v>
      </c>
      <c r="G375" s="718" t="s">
        <v>297</v>
      </c>
      <c r="H375" s="718" t="s">
        <v>297</v>
      </c>
      <c r="I375" s="718" t="s">
        <v>297</v>
      </c>
      <c r="J375" s="718" t="s">
        <v>297</v>
      </c>
      <c r="K375" s="363"/>
      <c r="L375" s="388"/>
    </row>
    <row r="376" spans="1:12" x14ac:dyDescent="0.25">
      <c r="A376" s="717" t="s">
        <v>1096</v>
      </c>
      <c r="B376" s="720"/>
      <c r="C376" s="720"/>
      <c r="D376" s="720"/>
      <c r="E376" s="720"/>
      <c r="F376" s="720"/>
      <c r="G376" s="720"/>
      <c r="H376" s="720"/>
      <c r="I376" s="720"/>
      <c r="J376" s="721" t="s">
        <v>297</v>
      </c>
      <c r="K376" s="721" t="s">
        <v>297</v>
      </c>
      <c r="L376" s="722" t="s">
        <v>297</v>
      </c>
    </row>
    <row r="377" spans="1:12" x14ac:dyDescent="0.25">
      <c r="A377" s="717" t="s">
        <v>1097</v>
      </c>
      <c r="B377" s="721" t="s">
        <v>297</v>
      </c>
      <c r="C377" s="720"/>
      <c r="D377" s="721" t="s">
        <v>297</v>
      </c>
      <c r="E377" s="721" t="s">
        <v>297</v>
      </c>
      <c r="F377" s="721" t="s">
        <v>297</v>
      </c>
      <c r="G377" s="721" t="s">
        <v>297</v>
      </c>
      <c r="H377" s="720"/>
      <c r="I377" s="720"/>
      <c r="J377" s="720"/>
      <c r="K377" s="720"/>
      <c r="L377" s="723"/>
    </row>
    <row r="378" spans="1:12" x14ac:dyDescent="0.25">
      <c r="A378" s="717" t="s">
        <v>1098</v>
      </c>
      <c r="B378" s="721" t="s">
        <v>297</v>
      </c>
      <c r="C378" s="720"/>
      <c r="D378" s="720"/>
      <c r="E378" s="720"/>
      <c r="F378" s="720"/>
      <c r="G378" s="720"/>
      <c r="H378" s="720"/>
      <c r="I378" s="720"/>
      <c r="J378" s="720"/>
      <c r="K378" s="720"/>
      <c r="L378" s="723"/>
    </row>
    <row r="379" spans="1:12" x14ac:dyDescent="0.25">
      <c r="A379" s="717" t="s">
        <v>1099</v>
      </c>
      <c r="B379" s="721" t="s">
        <v>297</v>
      </c>
      <c r="C379" s="720"/>
      <c r="D379" s="721" t="s">
        <v>297</v>
      </c>
      <c r="E379" s="721" t="s">
        <v>297</v>
      </c>
      <c r="F379" s="720"/>
      <c r="G379" s="720"/>
      <c r="H379" s="720"/>
      <c r="I379" s="720"/>
      <c r="J379" s="720"/>
      <c r="K379" s="720"/>
      <c r="L379" s="723"/>
    </row>
    <row r="380" spans="1:12" x14ac:dyDescent="0.25">
      <c r="A380" s="717" t="s">
        <v>1100</v>
      </c>
      <c r="B380" s="721" t="s">
        <v>297</v>
      </c>
      <c r="C380" s="720"/>
      <c r="D380" s="721" t="s">
        <v>297</v>
      </c>
      <c r="E380" s="721" t="s">
        <v>297</v>
      </c>
      <c r="F380" s="721" t="s">
        <v>297</v>
      </c>
      <c r="G380" s="720"/>
      <c r="H380" s="720"/>
      <c r="I380" s="720"/>
      <c r="J380" s="720"/>
      <c r="K380" s="720"/>
      <c r="L380" s="723"/>
    </row>
    <row r="381" spans="1:12" x14ac:dyDescent="0.25">
      <c r="A381" s="717" t="s">
        <v>1101</v>
      </c>
      <c r="B381" s="720"/>
      <c r="C381" s="720"/>
      <c r="D381" s="720"/>
      <c r="E381" s="720"/>
      <c r="F381" s="721" t="s">
        <v>297</v>
      </c>
      <c r="G381" s="721" t="s">
        <v>297</v>
      </c>
      <c r="H381" s="721" t="s">
        <v>297</v>
      </c>
      <c r="I381" s="721" t="s">
        <v>297</v>
      </c>
      <c r="J381" s="720"/>
      <c r="K381" s="720"/>
      <c r="L381" s="723"/>
    </row>
    <row r="382" spans="1:12" x14ac:dyDescent="0.25">
      <c r="A382" s="717" t="s">
        <v>1102</v>
      </c>
      <c r="B382" s="721" t="s">
        <v>297</v>
      </c>
      <c r="C382" s="720"/>
      <c r="D382" s="720"/>
      <c r="E382" s="720"/>
      <c r="F382" s="720"/>
      <c r="G382" s="720"/>
      <c r="H382" s="720"/>
      <c r="I382" s="720"/>
      <c r="J382" s="720"/>
      <c r="K382" s="720"/>
      <c r="L382" s="723"/>
    </row>
    <row r="383" spans="1:12" x14ac:dyDescent="0.25">
      <c r="A383" s="717" t="s">
        <v>1103</v>
      </c>
      <c r="B383" s="721" t="s">
        <v>297</v>
      </c>
      <c r="C383" s="720"/>
      <c r="D383" s="721" t="s">
        <v>297</v>
      </c>
      <c r="E383" s="721" t="s">
        <v>297</v>
      </c>
      <c r="F383" s="720"/>
      <c r="G383" s="720"/>
      <c r="H383" s="720"/>
      <c r="I383" s="720"/>
      <c r="J383" s="720"/>
      <c r="K383" s="720"/>
      <c r="L383" s="723"/>
    </row>
    <row r="384" spans="1:12" x14ac:dyDescent="0.25">
      <c r="A384" s="717" t="s">
        <v>1104</v>
      </c>
      <c r="B384" s="720"/>
      <c r="C384" s="720"/>
      <c r="D384" s="721" t="s">
        <v>297</v>
      </c>
      <c r="E384" s="720"/>
      <c r="F384" s="720"/>
      <c r="G384" s="721" t="s">
        <v>297</v>
      </c>
      <c r="H384" s="720"/>
      <c r="I384" s="720"/>
      <c r="J384" s="720"/>
      <c r="K384" s="720"/>
      <c r="L384" s="723"/>
    </row>
    <row r="385" spans="1:12" x14ac:dyDescent="0.25">
      <c r="A385" s="717" t="s">
        <v>1105</v>
      </c>
      <c r="B385" s="721" t="s">
        <v>297</v>
      </c>
      <c r="C385" s="720"/>
      <c r="D385" s="720"/>
      <c r="E385" s="720"/>
      <c r="F385" s="721" t="s">
        <v>297</v>
      </c>
      <c r="G385" s="721" t="s">
        <v>297</v>
      </c>
      <c r="H385" s="721" t="s">
        <v>297</v>
      </c>
      <c r="I385" s="720"/>
      <c r="J385" s="720"/>
      <c r="K385" s="720"/>
      <c r="L385" s="723"/>
    </row>
    <row r="386" spans="1:12" x14ac:dyDescent="0.25">
      <c r="A386" s="717" t="s">
        <v>1106</v>
      </c>
      <c r="B386" s="720"/>
      <c r="C386" s="720"/>
      <c r="D386" s="721" t="s">
        <v>297</v>
      </c>
      <c r="E386" s="721" t="s">
        <v>297</v>
      </c>
      <c r="F386" s="721" t="s">
        <v>297</v>
      </c>
      <c r="G386" s="720"/>
      <c r="H386" s="720"/>
      <c r="I386" s="720"/>
      <c r="J386" s="720"/>
      <c r="K386" s="720"/>
      <c r="L386" s="723"/>
    </row>
    <row r="387" spans="1:12" x14ac:dyDescent="0.25">
      <c r="A387" s="717" t="s">
        <v>1107</v>
      </c>
      <c r="B387" s="720"/>
      <c r="C387" s="720"/>
      <c r="D387" s="721" t="s">
        <v>297</v>
      </c>
      <c r="E387" s="720"/>
      <c r="F387" s="720"/>
      <c r="G387" s="720"/>
      <c r="H387" s="720"/>
      <c r="I387" s="720"/>
      <c r="J387" s="720"/>
      <c r="K387" s="721" t="s">
        <v>297</v>
      </c>
      <c r="L387" s="723"/>
    </row>
    <row r="388" spans="1:12" x14ac:dyDescent="0.25">
      <c r="A388" s="717" t="s">
        <v>1108</v>
      </c>
      <c r="B388" s="720"/>
      <c r="C388" s="720"/>
      <c r="D388" s="721" t="s">
        <v>297</v>
      </c>
      <c r="E388" s="721" t="s">
        <v>297</v>
      </c>
      <c r="F388" s="721" t="s">
        <v>297</v>
      </c>
      <c r="G388" s="721" t="s">
        <v>297</v>
      </c>
      <c r="H388" s="720"/>
      <c r="I388" s="720"/>
      <c r="J388" s="720"/>
      <c r="K388" s="720"/>
      <c r="L388" s="723"/>
    </row>
    <row r="389" spans="1:12" x14ac:dyDescent="0.25">
      <c r="A389" s="717" t="s">
        <v>1109</v>
      </c>
      <c r="B389" s="721" t="s">
        <v>297</v>
      </c>
      <c r="C389" s="721" t="s">
        <v>297</v>
      </c>
      <c r="D389" s="720"/>
      <c r="E389" s="720"/>
      <c r="F389" s="720"/>
      <c r="G389" s="720"/>
      <c r="H389" s="720"/>
      <c r="I389" s="720"/>
      <c r="J389" s="720"/>
      <c r="K389" s="720"/>
      <c r="L389" s="723"/>
    </row>
    <row r="390" spans="1:12" x14ac:dyDescent="0.25">
      <c r="A390" s="717" t="s">
        <v>1110</v>
      </c>
      <c r="B390" s="720"/>
      <c r="C390" s="720"/>
      <c r="D390" s="720"/>
      <c r="E390" s="721" t="s">
        <v>297</v>
      </c>
      <c r="F390" s="721" t="s">
        <v>297</v>
      </c>
      <c r="G390" s="720"/>
      <c r="H390" s="721" t="s">
        <v>297</v>
      </c>
      <c r="I390" s="720"/>
      <c r="J390" s="720"/>
      <c r="K390" s="720"/>
      <c r="L390" s="723"/>
    </row>
    <row r="391" spans="1:12" x14ac:dyDescent="0.25">
      <c r="A391" s="717" t="s">
        <v>1111</v>
      </c>
      <c r="B391" s="724" t="s">
        <v>297</v>
      </c>
      <c r="C391" s="725"/>
      <c r="D391" s="725"/>
      <c r="E391" s="725"/>
      <c r="F391" s="725"/>
      <c r="G391" s="725"/>
      <c r="H391" s="725"/>
      <c r="I391" s="725"/>
      <c r="J391" s="725"/>
      <c r="K391" s="725"/>
      <c r="L391" s="726"/>
    </row>
    <row r="392" spans="1:12" x14ac:dyDescent="0.25">
      <c r="A392" s="717" t="s">
        <v>1112</v>
      </c>
      <c r="B392" s="721" t="s">
        <v>297</v>
      </c>
      <c r="C392" s="721" t="s">
        <v>297</v>
      </c>
      <c r="D392" s="721" t="s">
        <v>297</v>
      </c>
      <c r="E392" s="721" t="s">
        <v>297</v>
      </c>
      <c r="F392" s="721" t="s">
        <v>297</v>
      </c>
      <c r="G392" s="720"/>
      <c r="H392" s="721" t="s">
        <v>297</v>
      </c>
      <c r="I392" s="720"/>
      <c r="J392" s="720"/>
      <c r="K392" s="721" t="s">
        <v>297</v>
      </c>
      <c r="L392" s="723"/>
    </row>
    <row r="393" spans="1:12" x14ac:dyDescent="0.25">
      <c r="A393" s="717" t="s">
        <v>1113</v>
      </c>
      <c r="B393" s="727"/>
      <c r="C393" s="727"/>
      <c r="D393" s="728" t="s">
        <v>297</v>
      </c>
      <c r="E393" s="727"/>
      <c r="F393" s="727"/>
      <c r="G393" s="727"/>
      <c r="H393" s="727"/>
      <c r="I393" s="727"/>
      <c r="J393" s="727"/>
      <c r="K393" s="727"/>
      <c r="L393" s="729"/>
    </row>
    <row r="394" spans="1:12" x14ac:dyDescent="0.25">
      <c r="A394" s="717" t="s">
        <v>1114</v>
      </c>
      <c r="B394" s="730"/>
      <c r="C394" s="730"/>
      <c r="D394" s="730"/>
      <c r="E394" s="730"/>
      <c r="F394" s="730"/>
      <c r="G394" s="730"/>
      <c r="H394" s="730"/>
      <c r="I394" s="728" t="s">
        <v>297</v>
      </c>
      <c r="J394" s="728" t="s">
        <v>297</v>
      </c>
      <c r="K394" s="730"/>
      <c r="L394" s="731"/>
    </row>
    <row r="395" spans="1:12" x14ac:dyDescent="0.25">
      <c r="A395" s="717" t="s">
        <v>1115</v>
      </c>
      <c r="B395" s="728" t="s">
        <v>297</v>
      </c>
      <c r="C395" s="730"/>
      <c r="D395" s="728" t="s">
        <v>297</v>
      </c>
      <c r="E395" s="728" t="s">
        <v>297</v>
      </c>
      <c r="F395" s="730"/>
      <c r="G395" s="730"/>
      <c r="H395" s="730"/>
      <c r="I395" s="730"/>
      <c r="J395" s="730"/>
      <c r="K395" s="730"/>
      <c r="L395" s="731"/>
    </row>
    <row r="396" spans="1:12" ht="15.75" thickBot="1" x14ac:dyDescent="0.3">
      <c r="A396" s="717" t="s">
        <v>1116</v>
      </c>
      <c r="B396" s="730"/>
      <c r="C396" s="730"/>
      <c r="D396" s="728" t="s">
        <v>297</v>
      </c>
      <c r="E396" s="730"/>
      <c r="F396" s="730"/>
      <c r="G396" s="730"/>
      <c r="H396" s="730"/>
      <c r="I396" s="730"/>
      <c r="J396" s="730"/>
      <c r="K396" s="730"/>
      <c r="L396" s="731"/>
    </row>
    <row r="397" spans="1:12" ht="15.75" thickBot="1" x14ac:dyDescent="0.3">
      <c r="A397" s="380"/>
      <c r="B397" s="381">
        <v>2004</v>
      </c>
      <c r="C397" s="381">
        <v>2005</v>
      </c>
      <c r="D397" s="381">
        <v>2006</v>
      </c>
      <c r="E397" s="381">
        <v>2007</v>
      </c>
      <c r="F397" s="381">
        <v>2008</v>
      </c>
      <c r="G397" s="381">
        <v>2009</v>
      </c>
      <c r="H397" s="381">
        <v>2010</v>
      </c>
      <c r="I397" s="381">
        <v>2011</v>
      </c>
      <c r="J397" s="381">
        <v>2012</v>
      </c>
      <c r="K397" s="381">
        <v>2013</v>
      </c>
      <c r="L397" s="381">
        <v>2014</v>
      </c>
    </row>
    <row r="398" spans="1:12" x14ac:dyDescent="0.25">
      <c r="A398" s="717" t="s">
        <v>1117</v>
      </c>
      <c r="B398" s="730"/>
      <c r="C398" s="730"/>
      <c r="D398" s="730"/>
      <c r="E398" s="730"/>
      <c r="F398" s="728" t="s">
        <v>297</v>
      </c>
      <c r="G398" s="728" t="s">
        <v>297</v>
      </c>
      <c r="H398" s="728" t="s">
        <v>297</v>
      </c>
      <c r="I398" s="730"/>
      <c r="J398" s="730"/>
      <c r="K398" s="730"/>
      <c r="L398" s="731"/>
    </row>
    <row r="399" spans="1:12" ht="15.75" thickBot="1" x14ac:dyDescent="0.3">
      <c r="A399" s="732" t="s">
        <v>1118</v>
      </c>
      <c r="B399" s="733" t="s">
        <v>297</v>
      </c>
      <c r="C399" s="733" t="s">
        <v>297</v>
      </c>
      <c r="D399" s="734"/>
      <c r="E399" s="734"/>
      <c r="F399" s="734"/>
      <c r="G399" s="734"/>
      <c r="H399" s="734"/>
      <c r="I399" s="734"/>
      <c r="J399" s="734"/>
      <c r="K399" s="734"/>
      <c r="L399" s="735"/>
    </row>
    <row r="430" spans="2:11" x14ac:dyDescent="0.25">
      <c r="C430" s="2294" t="s">
        <v>351</v>
      </c>
      <c r="D430" s="2294"/>
      <c r="E430" s="2294"/>
      <c r="F430" s="2294"/>
      <c r="G430" s="2294"/>
      <c r="H430" s="2294"/>
      <c r="I430" s="2294"/>
      <c r="J430" s="2294"/>
      <c r="K430" s="2294"/>
    </row>
    <row r="431" spans="2:11" x14ac:dyDescent="0.25">
      <c r="C431" s="2294"/>
      <c r="D431" s="2294"/>
      <c r="E431" s="2294"/>
      <c r="F431" s="2294"/>
      <c r="G431" s="2294"/>
      <c r="H431" s="2294"/>
      <c r="I431" s="2294"/>
      <c r="J431" s="2294"/>
      <c r="K431" s="2294"/>
    </row>
    <row r="432" spans="2:11" x14ac:dyDescent="0.25">
      <c r="B432" s="70"/>
      <c r="C432" t="s">
        <v>352</v>
      </c>
      <c r="E432" s="71"/>
      <c r="F432" t="s">
        <v>353</v>
      </c>
      <c r="J432" s="72"/>
      <c r="K432" t="s">
        <v>354</v>
      </c>
    </row>
    <row r="435" spans="3:11" x14ac:dyDescent="0.25">
      <c r="C435" s="399"/>
      <c r="D435" s="74" t="s">
        <v>832</v>
      </c>
      <c r="E435" s="74" t="s">
        <v>292</v>
      </c>
      <c r="F435" s="74" t="s">
        <v>355</v>
      </c>
      <c r="H435" s="399"/>
      <c r="I435" s="74" t="s">
        <v>832</v>
      </c>
      <c r="J435" s="74" t="s">
        <v>292</v>
      </c>
      <c r="K435" s="74" t="s">
        <v>355</v>
      </c>
    </row>
    <row r="436" spans="3:11" x14ac:dyDescent="0.25">
      <c r="C436" s="400" t="s">
        <v>1088</v>
      </c>
      <c r="D436" s="89">
        <v>461292.49999999988</v>
      </c>
      <c r="E436" s="89">
        <v>44850</v>
      </c>
      <c r="F436" s="421">
        <v>9.7226813789515351E-2</v>
      </c>
      <c r="H436" s="400" t="s">
        <v>1115</v>
      </c>
      <c r="I436" s="424">
        <v>100258.6</v>
      </c>
      <c r="J436" s="424">
        <v>184500</v>
      </c>
      <c r="K436" s="421">
        <v>1.8402411364212146</v>
      </c>
    </row>
    <row r="437" spans="3:11" x14ac:dyDescent="0.25">
      <c r="C437" s="736" t="s">
        <v>1089</v>
      </c>
      <c r="D437" s="86">
        <v>2015727</v>
      </c>
      <c r="E437" s="86">
        <v>101000</v>
      </c>
      <c r="F437" s="737">
        <v>5.010599153556012E-2</v>
      </c>
      <c r="H437" s="400" t="s">
        <v>1116</v>
      </c>
      <c r="I437" s="424">
        <v>27500</v>
      </c>
      <c r="J437" s="424">
        <v>30000</v>
      </c>
      <c r="K437" s="421">
        <v>1.0909090909090908</v>
      </c>
    </row>
    <row r="438" spans="3:11" x14ac:dyDescent="0.25">
      <c r="C438" s="400" t="s">
        <v>1090</v>
      </c>
      <c r="D438" s="89">
        <v>877748</v>
      </c>
      <c r="E438" s="89">
        <v>118000</v>
      </c>
      <c r="F438" s="421">
        <v>0.13443494032455786</v>
      </c>
      <c r="H438" s="400" t="s">
        <v>1117</v>
      </c>
      <c r="I438" s="424">
        <v>229328.3</v>
      </c>
      <c r="J438" s="424">
        <v>171310</v>
      </c>
      <c r="K438" s="421">
        <v>0.7470076741509879</v>
      </c>
    </row>
    <row r="439" spans="3:11" x14ac:dyDescent="0.25">
      <c r="C439" s="400" t="s">
        <v>1091</v>
      </c>
      <c r="D439" s="89">
        <v>221041.3</v>
      </c>
      <c r="E439" s="89">
        <v>307400</v>
      </c>
      <c r="F439" s="421">
        <v>1.3906903370546591</v>
      </c>
      <c r="H439" s="400" t="s">
        <v>1118</v>
      </c>
      <c r="I439" s="424">
        <v>292373.59999999998</v>
      </c>
      <c r="J439" s="424">
        <v>93000</v>
      </c>
      <c r="K439" s="421">
        <v>0.31808617467514172</v>
      </c>
    </row>
    <row r="440" spans="3:11" x14ac:dyDescent="0.25">
      <c r="C440" s="400" t="s">
        <v>1092</v>
      </c>
      <c r="D440" s="89">
        <v>453192.55999999994</v>
      </c>
      <c r="E440" s="89">
        <v>313000</v>
      </c>
      <c r="F440" s="421">
        <v>0.69065564536187452</v>
      </c>
    </row>
    <row r="441" spans="3:11" x14ac:dyDescent="0.25">
      <c r="C441" s="400" t="s">
        <v>1093</v>
      </c>
      <c r="D441" s="89">
        <v>778527.7</v>
      </c>
      <c r="E441" s="89">
        <v>20950</v>
      </c>
      <c r="F441" s="421">
        <v>2.6909768271572099E-2</v>
      </c>
    </row>
    <row r="442" spans="3:11" x14ac:dyDescent="0.25">
      <c r="C442" s="401" t="s">
        <v>1094</v>
      </c>
      <c r="D442" s="85">
        <v>820</v>
      </c>
      <c r="E442" s="85">
        <v>20000</v>
      </c>
      <c r="F442" s="422">
        <v>24.390243902439025</v>
      </c>
    </row>
    <row r="443" spans="3:11" x14ac:dyDescent="0.25">
      <c r="C443" s="401" t="s">
        <v>1095</v>
      </c>
      <c r="D443" s="738">
        <v>102131.42</v>
      </c>
      <c r="E443" s="738">
        <v>237200</v>
      </c>
      <c r="F443" s="739">
        <v>2.3224978170282955</v>
      </c>
    </row>
    <row r="444" spans="3:11" x14ac:dyDescent="0.25">
      <c r="C444" s="400" t="s">
        <v>1096</v>
      </c>
      <c r="D444" s="424">
        <v>164162.4</v>
      </c>
      <c r="E444" s="424">
        <v>182020</v>
      </c>
      <c r="F444" s="421">
        <v>1.1087800860611201</v>
      </c>
    </row>
    <row r="445" spans="3:11" x14ac:dyDescent="0.25">
      <c r="C445" s="736" t="s">
        <v>1097</v>
      </c>
      <c r="D445" s="740">
        <v>1881778</v>
      </c>
      <c r="E445" s="740">
        <v>142930</v>
      </c>
      <c r="F445" s="737">
        <v>7.5954761932597786E-2</v>
      </c>
    </row>
    <row r="446" spans="3:11" x14ac:dyDescent="0.25">
      <c r="C446" s="400" t="s">
        <v>1098</v>
      </c>
      <c r="D446" s="424">
        <v>63349.58</v>
      </c>
      <c r="E446" s="424">
        <v>15000</v>
      </c>
      <c r="F446" s="421">
        <v>0.23678136461204635</v>
      </c>
    </row>
    <row r="447" spans="3:11" x14ac:dyDescent="0.25">
      <c r="C447" s="400" t="s">
        <v>1099</v>
      </c>
      <c r="D447" s="424">
        <v>185703.7</v>
      </c>
      <c r="E447" s="424">
        <v>106320</v>
      </c>
      <c r="F447" s="421">
        <v>0.5725249416139796</v>
      </c>
    </row>
    <row r="448" spans="3:11" x14ac:dyDescent="0.25">
      <c r="C448" s="400" t="s">
        <v>1100</v>
      </c>
      <c r="D448" s="424">
        <v>215000</v>
      </c>
      <c r="E448" s="425">
        <v>255375</v>
      </c>
      <c r="F448" s="421">
        <v>1.1877906976744186</v>
      </c>
    </row>
    <row r="449" spans="3:6" x14ac:dyDescent="0.25">
      <c r="C449" s="736" t="s">
        <v>1101</v>
      </c>
      <c r="D449" s="740">
        <v>1502362.1</v>
      </c>
      <c r="E449" s="741">
        <v>223700</v>
      </c>
      <c r="F449" s="737">
        <v>0.14889885733938574</v>
      </c>
    </row>
    <row r="450" spans="3:6" x14ac:dyDescent="0.25">
      <c r="C450" s="400" t="s">
        <v>1102</v>
      </c>
      <c r="D450" s="424">
        <v>167625.79999999999</v>
      </c>
      <c r="E450" s="424">
        <v>5000</v>
      </c>
      <c r="F450" s="421">
        <v>2.9828343846830262E-2</v>
      </c>
    </row>
    <row r="451" spans="3:6" x14ac:dyDescent="0.25">
      <c r="C451" s="400" t="s">
        <v>1103</v>
      </c>
      <c r="D451" s="424">
        <v>642323.23</v>
      </c>
      <c r="E451" s="424">
        <v>103200</v>
      </c>
      <c r="F451" s="421">
        <v>0.16066677208607261</v>
      </c>
    </row>
    <row r="452" spans="3:6" x14ac:dyDescent="0.25">
      <c r="C452" s="400" t="s">
        <v>1104</v>
      </c>
      <c r="D452" s="424">
        <v>106813</v>
      </c>
      <c r="E452" s="424">
        <v>167000</v>
      </c>
      <c r="F452" s="421">
        <v>1.5634801007368018</v>
      </c>
    </row>
    <row r="453" spans="3:6" x14ac:dyDescent="0.25">
      <c r="C453" s="736" t="s">
        <v>1105</v>
      </c>
      <c r="D453" s="740">
        <v>3983285.9</v>
      </c>
      <c r="E453" s="740">
        <v>696500</v>
      </c>
      <c r="F453" s="737">
        <v>0.17485563865752143</v>
      </c>
    </row>
    <row r="454" spans="3:6" x14ac:dyDescent="0.25">
      <c r="C454" s="400" t="s">
        <v>1106</v>
      </c>
      <c r="D454" s="424">
        <v>115275</v>
      </c>
      <c r="E454" s="424">
        <v>87700</v>
      </c>
      <c r="F454" s="421">
        <v>0.76078941661244848</v>
      </c>
    </row>
    <row r="455" spans="3:6" x14ac:dyDescent="0.25">
      <c r="C455" s="400" t="s">
        <v>1107</v>
      </c>
      <c r="D455" s="425">
        <v>413451</v>
      </c>
      <c r="E455" s="424">
        <v>134700</v>
      </c>
      <c r="F455" s="421">
        <v>0.32579435047925875</v>
      </c>
    </row>
    <row r="456" spans="3:6" x14ac:dyDescent="0.25">
      <c r="C456" s="736" t="s">
        <v>1108</v>
      </c>
      <c r="D456" s="740">
        <v>7085971.9000000004</v>
      </c>
      <c r="E456" s="740">
        <v>956530</v>
      </c>
      <c r="F456" s="737">
        <v>0.13498924544140514</v>
      </c>
    </row>
    <row r="457" spans="3:6" x14ac:dyDescent="0.25">
      <c r="C457" s="400" t="s">
        <v>1109</v>
      </c>
      <c r="D457" s="424">
        <v>103687.2</v>
      </c>
      <c r="E457" s="424">
        <v>53800</v>
      </c>
      <c r="F457" s="421">
        <v>0.5188682884676219</v>
      </c>
    </row>
    <row r="458" spans="3:6" x14ac:dyDescent="0.25">
      <c r="C458" s="401" t="s">
        <v>1110</v>
      </c>
      <c r="D458" s="423">
        <v>79946</v>
      </c>
      <c r="E458" s="423">
        <v>458000</v>
      </c>
      <c r="F458" s="422">
        <v>5.7288669852150198</v>
      </c>
    </row>
    <row r="459" spans="3:6" x14ac:dyDescent="0.25">
      <c r="C459" s="400" t="s">
        <v>1111</v>
      </c>
      <c r="D459" s="424">
        <v>184643.1</v>
      </c>
      <c r="E459" s="424">
        <v>4500</v>
      </c>
      <c r="F459" s="421">
        <v>2.4371341252394485E-2</v>
      </c>
    </row>
    <row r="460" spans="3:6" x14ac:dyDescent="0.25">
      <c r="C460" s="400" t="s">
        <v>1112</v>
      </c>
      <c r="D460" s="424">
        <v>779756.6</v>
      </c>
      <c r="E460" s="424">
        <v>502210</v>
      </c>
      <c r="F460" s="421">
        <v>0.64405995409336714</v>
      </c>
    </row>
    <row r="461" spans="3:6" x14ac:dyDescent="0.25">
      <c r="C461" s="400" t="s">
        <v>1113</v>
      </c>
      <c r="D461" s="424">
        <v>78090</v>
      </c>
      <c r="E461" s="424">
        <v>50000</v>
      </c>
      <c r="F461" s="421">
        <v>0.64028684850813167</v>
      </c>
    </row>
    <row r="462" spans="3:6" x14ac:dyDescent="0.25">
      <c r="C462" s="400" t="s">
        <v>1114</v>
      </c>
      <c r="D462" s="424">
        <v>128238.3</v>
      </c>
      <c r="E462" s="424">
        <v>99000</v>
      </c>
      <c r="F462" s="421">
        <v>0.77200025265462813</v>
      </c>
    </row>
    <row r="495" spans="1:12" ht="15.75" thickBot="1" x14ac:dyDescent="0.3"/>
    <row r="496" spans="1:12" x14ac:dyDescent="0.25">
      <c r="A496" s="2487" t="s">
        <v>1119</v>
      </c>
      <c r="B496" s="426" t="s">
        <v>482</v>
      </c>
      <c r="C496" s="2297">
        <v>15337</v>
      </c>
      <c r="D496" s="2298"/>
      <c r="E496" s="2298"/>
      <c r="F496" s="2298"/>
      <c r="G496" s="2299" t="s">
        <v>358</v>
      </c>
      <c r="H496" s="2300"/>
      <c r="I496" s="2300"/>
      <c r="J496" s="2301"/>
      <c r="K496" s="2305"/>
      <c r="L496" s="2306"/>
    </row>
    <row r="497" spans="1:12" x14ac:dyDescent="0.25">
      <c r="A497" s="2488"/>
      <c r="B497" s="427" t="s">
        <v>1</v>
      </c>
      <c r="C497" s="2273">
        <v>46267546.960000001</v>
      </c>
      <c r="D497" s="2307"/>
      <c r="E497" s="2307"/>
      <c r="F497" s="2307"/>
      <c r="G497" s="2302"/>
      <c r="H497" s="2303"/>
      <c r="I497" s="2303"/>
      <c r="J497" s="2304"/>
      <c r="K497" s="2273">
        <v>5874185</v>
      </c>
      <c r="L497" s="2274"/>
    </row>
    <row r="498" spans="1:12" ht="31.5" x14ac:dyDescent="0.25">
      <c r="A498" s="2488"/>
      <c r="B498" s="428"/>
      <c r="C498" s="2275" t="s">
        <v>291</v>
      </c>
      <c r="D498" s="2276"/>
      <c r="E498" s="2276"/>
      <c r="F498" s="2276"/>
      <c r="G498" s="2302"/>
      <c r="H498" s="2303"/>
      <c r="I498" s="2303"/>
      <c r="J498" s="2304"/>
      <c r="K498" s="2275" t="s">
        <v>359</v>
      </c>
      <c r="L498" s="2277"/>
    </row>
    <row r="499" spans="1:12" ht="15.75" thickBot="1" x14ac:dyDescent="0.3">
      <c r="A499" s="429" t="s">
        <v>360</v>
      </c>
      <c r="B499" s="430" t="s">
        <v>361</v>
      </c>
      <c r="C499" s="431" t="s">
        <v>839</v>
      </c>
      <c r="D499" s="432" t="s">
        <v>355</v>
      </c>
      <c r="E499" s="433" t="s">
        <v>362</v>
      </c>
      <c r="F499" s="434" t="s">
        <v>355</v>
      </c>
      <c r="G499" s="431" t="s">
        <v>839</v>
      </c>
      <c r="H499" s="433" t="s">
        <v>355</v>
      </c>
      <c r="I499" s="433" t="s">
        <v>362</v>
      </c>
      <c r="J499" s="434" t="s">
        <v>355</v>
      </c>
      <c r="K499" s="431" t="s">
        <v>839</v>
      </c>
      <c r="L499" s="434" t="s">
        <v>363</v>
      </c>
    </row>
    <row r="500" spans="1:12" x14ac:dyDescent="0.25">
      <c r="A500" s="2278" t="s">
        <v>364</v>
      </c>
      <c r="B500" s="435" t="s">
        <v>365</v>
      </c>
      <c r="C500" s="773">
        <v>160345</v>
      </c>
      <c r="D500" s="774">
        <f>C500/$C$497</f>
        <v>3.4656040904572738E-3</v>
      </c>
      <c r="E500" s="775">
        <v>71</v>
      </c>
      <c r="F500" s="776">
        <f>E500/$C$496</f>
        <v>4.629327769446437E-3</v>
      </c>
      <c r="G500" s="2497">
        <f>SUM(C500:C503)</f>
        <v>724062</v>
      </c>
      <c r="H500" s="2501">
        <f>SUM(D500:D503)</f>
        <v>1.5649457288625618E-2</v>
      </c>
      <c r="I500" s="2505">
        <f>SUM(E500:E503)</f>
        <v>422</v>
      </c>
      <c r="J500" s="2509">
        <f>SUM(F500:F503)</f>
        <v>2.7515159418399947E-2</v>
      </c>
      <c r="K500" s="983"/>
      <c r="L500" s="947"/>
    </row>
    <row r="501" spans="1:12" x14ac:dyDescent="0.25">
      <c r="A501" s="2279"/>
      <c r="B501" s="698" t="s">
        <v>366</v>
      </c>
      <c r="C501" s="779">
        <v>76452</v>
      </c>
      <c r="D501" s="780">
        <f t="shared" ref="D501:D534" si="9">C501/$C$497</f>
        <v>1.652389310072902E-3</v>
      </c>
      <c r="E501" s="781">
        <v>54</v>
      </c>
      <c r="F501" s="782">
        <f t="shared" ref="F501:F534" si="10">E501/$C$496</f>
        <v>3.5208971767620788E-3</v>
      </c>
      <c r="G501" s="2498"/>
      <c r="H501" s="2502"/>
      <c r="I501" s="2506"/>
      <c r="J501" s="2510"/>
      <c r="K501" s="777"/>
      <c r="L501" s="778"/>
    </row>
    <row r="502" spans="1:12" x14ac:dyDescent="0.25">
      <c r="A502" s="2279"/>
      <c r="B502" s="436" t="s">
        <v>367</v>
      </c>
      <c r="C502" s="783">
        <v>144810</v>
      </c>
      <c r="D502" s="780">
        <f t="shared" si="9"/>
        <v>3.1298395855132236E-3</v>
      </c>
      <c r="E502" s="784">
        <v>52</v>
      </c>
      <c r="F502" s="782">
        <f t="shared" si="10"/>
        <v>3.3904935776227422E-3</v>
      </c>
      <c r="G502" s="2499"/>
      <c r="H502" s="2503"/>
      <c r="I502" s="2507"/>
      <c r="J502" s="2511"/>
      <c r="K502" s="777"/>
      <c r="L502" s="778"/>
    </row>
    <row r="503" spans="1:12" x14ac:dyDescent="0.25">
      <c r="A503" s="2280"/>
      <c r="B503" s="437" t="s">
        <v>368</v>
      </c>
      <c r="C503" s="785">
        <v>342455</v>
      </c>
      <c r="D503" s="786">
        <f t="shared" si="9"/>
        <v>7.4016243025822178E-3</v>
      </c>
      <c r="E503" s="787">
        <v>245</v>
      </c>
      <c r="F503" s="788">
        <f t="shared" si="10"/>
        <v>1.5974440894568689E-2</v>
      </c>
      <c r="G503" s="2500"/>
      <c r="H503" s="2504"/>
      <c r="I503" s="2508"/>
      <c r="J503" s="2512"/>
      <c r="K503" s="777"/>
      <c r="L503" s="778"/>
    </row>
    <row r="504" spans="1:12" x14ac:dyDescent="0.25">
      <c r="A504" s="2329" t="s">
        <v>369</v>
      </c>
      <c r="B504" s="438" t="s">
        <v>370</v>
      </c>
      <c r="C504" s="789">
        <v>3940904.8</v>
      </c>
      <c r="D504" s="790">
        <f t="shared" si="9"/>
        <v>8.5176437026303925E-2</v>
      </c>
      <c r="E504" s="791">
        <v>513</v>
      </c>
      <c r="F504" s="792">
        <f t="shared" si="10"/>
        <v>3.3448523179239749E-2</v>
      </c>
      <c r="G504" s="2489">
        <f>SUM(C504:C505)</f>
        <v>4882828.3999999994</v>
      </c>
      <c r="H504" s="2491">
        <f>SUM(D504:D505)</f>
        <v>0.10553462893162209</v>
      </c>
      <c r="I504" s="2493">
        <f>SUM(E504:E505)</f>
        <v>880</v>
      </c>
      <c r="J504" s="2495">
        <f>SUM(F504:F505)</f>
        <v>5.7377583621307945E-2</v>
      </c>
      <c r="K504" s="793"/>
      <c r="L504" s="2495">
        <f>K505/K497</f>
        <v>1.1916546720949375E-2</v>
      </c>
    </row>
    <row r="505" spans="1:12" x14ac:dyDescent="0.25">
      <c r="A505" s="2330"/>
      <c r="B505" s="439" t="s">
        <v>371</v>
      </c>
      <c r="C505" s="794">
        <v>941923.6</v>
      </c>
      <c r="D505" s="795">
        <f t="shared" si="9"/>
        <v>2.0358191905318162E-2</v>
      </c>
      <c r="E505" s="796">
        <v>367</v>
      </c>
      <c r="F505" s="797">
        <f t="shared" si="10"/>
        <v>2.39290604420682E-2</v>
      </c>
      <c r="G505" s="2490"/>
      <c r="H505" s="2492"/>
      <c r="I505" s="2494"/>
      <c r="J505" s="2496"/>
      <c r="K505" s="798">
        <v>70000</v>
      </c>
      <c r="L505" s="2496"/>
    </row>
    <row r="506" spans="1:12" x14ac:dyDescent="0.25">
      <c r="A506" s="2310" t="s">
        <v>372</v>
      </c>
      <c r="B506" s="440" t="s">
        <v>373</v>
      </c>
      <c r="C506" s="799">
        <v>47310</v>
      </c>
      <c r="D506" s="800">
        <f t="shared" si="9"/>
        <v>1.0225309770777612E-3</v>
      </c>
      <c r="E506" s="801">
        <v>46</v>
      </c>
      <c r="F506" s="802">
        <f t="shared" si="10"/>
        <v>2.9992827802047335E-3</v>
      </c>
      <c r="G506" s="2516">
        <f>SUM(C506:C510)</f>
        <v>187280</v>
      </c>
      <c r="H506" s="2521">
        <f>SUM(D506:D510)</f>
        <v>4.0477616019260849E-3</v>
      </c>
      <c r="I506" s="2526">
        <f>SUM(E506:E510)</f>
        <v>140</v>
      </c>
      <c r="J506" s="2531">
        <f>SUM(F506:F510)</f>
        <v>9.1282519397535376E-3</v>
      </c>
      <c r="K506" s="777"/>
      <c r="L506" s="778"/>
    </row>
    <row r="507" spans="1:12" x14ac:dyDescent="0.25">
      <c r="A507" s="2311"/>
      <c r="B507" s="742" t="s">
        <v>374</v>
      </c>
      <c r="C507" s="799">
        <v>15414</v>
      </c>
      <c r="D507" s="800">
        <f t="shared" si="9"/>
        <v>3.3314928092742784E-4</v>
      </c>
      <c r="E507" s="801">
        <v>19</v>
      </c>
      <c r="F507" s="803">
        <f t="shared" si="10"/>
        <v>1.2388341918236944E-3</v>
      </c>
      <c r="G507" s="2517"/>
      <c r="H507" s="2522"/>
      <c r="I507" s="2527"/>
      <c r="J507" s="2532"/>
      <c r="K507" s="777"/>
      <c r="L507" s="778"/>
    </row>
    <row r="508" spans="1:12" x14ac:dyDescent="0.25">
      <c r="A508" s="2311"/>
      <c r="B508" s="441" t="s">
        <v>375</v>
      </c>
      <c r="C508" s="804">
        <v>123856</v>
      </c>
      <c r="D508" s="800">
        <f t="shared" si="9"/>
        <v>2.6769519487834111E-3</v>
      </c>
      <c r="E508" s="805">
        <v>72</v>
      </c>
      <c r="F508" s="806">
        <f t="shared" si="10"/>
        <v>4.6945295690161044E-3</v>
      </c>
      <c r="G508" s="2518"/>
      <c r="H508" s="2523"/>
      <c r="I508" s="2528"/>
      <c r="J508" s="2533"/>
      <c r="K508" s="777"/>
      <c r="L508" s="778"/>
    </row>
    <row r="509" spans="1:12" x14ac:dyDescent="0.25">
      <c r="A509" s="2311"/>
      <c r="B509" s="442" t="s">
        <v>376</v>
      </c>
      <c r="C509" s="807">
        <v>400</v>
      </c>
      <c r="D509" s="800">
        <f t="shared" si="9"/>
        <v>8.6453686499916396E-6</v>
      </c>
      <c r="E509" s="808">
        <v>2</v>
      </c>
      <c r="F509" s="806">
        <f t="shared" si="10"/>
        <v>1.3040359913933625E-4</v>
      </c>
      <c r="G509" s="2519"/>
      <c r="H509" s="2524"/>
      <c r="I509" s="2529"/>
      <c r="J509" s="2534"/>
      <c r="K509" s="777"/>
      <c r="L509" s="778"/>
    </row>
    <row r="510" spans="1:12" x14ac:dyDescent="0.25">
      <c r="A510" s="2312"/>
      <c r="B510" s="443" t="s">
        <v>377</v>
      </c>
      <c r="C510" s="809">
        <v>300</v>
      </c>
      <c r="D510" s="810">
        <f t="shared" si="9"/>
        <v>6.4840264874937297E-6</v>
      </c>
      <c r="E510" s="811">
        <v>1</v>
      </c>
      <c r="F510" s="812">
        <f t="shared" si="10"/>
        <v>6.5201799569668126E-5</v>
      </c>
      <c r="G510" s="2520"/>
      <c r="H510" s="2525"/>
      <c r="I510" s="2530"/>
      <c r="J510" s="2535"/>
      <c r="K510" s="777"/>
      <c r="L510" s="778"/>
    </row>
    <row r="511" spans="1:12" x14ac:dyDescent="0.25">
      <c r="A511" s="2357" t="s">
        <v>378</v>
      </c>
      <c r="B511" s="444" t="s">
        <v>379</v>
      </c>
      <c r="C511" s="813">
        <v>2000</v>
      </c>
      <c r="D511" s="814">
        <f t="shared" si="9"/>
        <v>4.3226843249958198E-5</v>
      </c>
      <c r="E511" s="815">
        <v>6</v>
      </c>
      <c r="F511" s="816">
        <f t="shared" si="10"/>
        <v>3.9121079741800876E-4</v>
      </c>
      <c r="G511" s="2536">
        <f>SUM(C511:C515)</f>
        <v>274558</v>
      </c>
      <c r="H511" s="2540">
        <f>SUM(D511:D515)</f>
        <v>5.9341378145110115E-3</v>
      </c>
      <c r="I511" s="2544">
        <f>SUM(E511:E515)</f>
        <v>72</v>
      </c>
      <c r="J511" s="2548">
        <f>SUM(F511:F515)</f>
        <v>4.6945295690161044E-3</v>
      </c>
      <c r="K511" s="777"/>
      <c r="L511" s="778"/>
    </row>
    <row r="512" spans="1:12" x14ac:dyDescent="0.25">
      <c r="A512" s="2358"/>
      <c r="B512" s="445" t="s">
        <v>380</v>
      </c>
      <c r="C512" s="817">
        <v>6175</v>
      </c>
      <c r="D512" s="818">
        <f t="shared" si="9"/>
        <v>1.3346287853424594E-4</v>
      </c>
      <c r="E512" s="819">
        <v>13</v>
      </c>
      <c r="F512" s="820">
        <f t="shared" si="10"/>
        <v>8.4762339440568556E-4</v>
      </c>
      <c r="G512" s="2537"/>
      <c r="H512" s="2541"/>
      <c r="I512" s="2545"/>
      <c r="J512" s="2549"/>
      <c r="K512" s="777"/>
      <c r="L512" s="778"/>
    </row>
    <row r="513" spans="1:12" x14ac:dyDescent="0.25">
      <c r="A513" s="2358"/>
      <c r="B513" s="446" t="s">
        <v>381</v>
      </c>
      <c r="C513" s="821">
        <v>54550</v>
      </c>
      <c r="D513" s="818">
        <f t="shared" si="9"/>
        <v>1.1790121496426098E-3</v>
      </c>
      <c r="E513" s="822">
        <v>12</v>
      </c>
      <c r="F513" s="820">
        <f t="shared" si="10"/>
        <v>7.8242159483601751E-4</v>
      </c>
      <c r="G513" s="2538"/>
      <c r="H513" s="2542"/>
      <c r="I513" s="2546"/>
      <c r="J513" s="2550"/>
      <c r="K513" s="777"/>
      <c r="L513" s="778"/>
    </row>
    <row r="514" spans="1:12" x14ac:dyDescent="0.25">
      <c r="A514" s="2358"/>
      <c r="B514" s="446" t="s">
        <v>382</v>
      </c>
      <c r="C514" s="821">
        <v>173750</v>
      </c>
      <c r="D514" s="818">
        <f t="shared" si="9"/>
        <v>3.7553320073401186E-3</v>
      </c>
      <c r="E514" s="822">
        <v>16</v>
      </c>
      <c r="F514" s="820">
        <f t="shared" si="10"/>
        <v>1.04322879311469E-3</v>
      </c>
      <c r="G514" s="2538"/>
      <c r="H514" s="2542"/>
      <c r="I514" s="2546"/>
      <c r="J514" s="2550"/>
      <c r="K514" s="777"/>
      <c r="L514" s="778"/>
    </row>
    <row r="515" spans="1:12" x14ac:dyDescent="0.25">
      <c r="A515" s="2359"/>
      <c r="B515" s="447" t="s">
        <v>383</v>
      </c>
      <c r="C515" s="823">
        <v>38083</v>
      </c>
      <c r="D515" s="824">
        <f t="shared" si="9"/>
        <v>8.2310393574407906E-4</v>
      </c>
      <c r="E515" s="825">
        <v>25</v>
      </c>
      <c r="F515" s="826">
        <f t="shared" si="10"/>
        <v>1.6300449892417031E-3</v>
      </c>
      <c r="G515" s="2539"/>
      <c r="H515" s="2543"/>
      <c r="I515" s="2547"/>
      <c r="J515" s="2551"/>
      <c r="K515" s="777"/>
      <c r="L515" s="778"/>
    </row>
    <row r="516" spans="1:12" x14ac:dyDescent="0.25">
      <c r="A516" s="2565" t="s">
        <v>1656</v>
      </c>
      <c r="B516" s="448" t="s">
        <v>385</v>
      </c>
      <c r="C516" s="827">
        <v>346170.63</v>
      </c>
      <c r="D516" s="828">
        <f t="shared" si="9"/>
        <v>7.4819317803746389E-3</v>
      </c>
      <c r="E516" s="829">
        <v>280</v>
      </c>
      <c r="F516" s="830">
        <f t="shared" si="10"/>
        <v>1.8256503879507075E-2</v>
      </c>
      <c r="G516" s="2567">
        <f>SUM(C516:C525)</f>
        <v>2082065.93</v>
      </c>
      <c r="H516" s="2570">
        <f>SUM(D516:D525)</f>
        <v>4.5000568796094223E-2</v>
      </c>
      <c r="I516" s="2573">
        <f>SUM(E516:E525)</f>
        <v>1579</v>
      </c>
      <c r="J516" s="2576">
        <f>SUM(F516:F525)</f>
        <v>0.10295364152050597</v>
      </c>
      <c r="K516" s="831">
        <v>418520</v>
      </c>
      <c r="L516" s="2513">
        <f>SUM(K516:K525)/K497</f>
        <v>0.18718256234694686</v>
      </c>
    </row>
    <row r="517" spans="1:12" x14ac:dyDescent="0.25">
      <c r="A517" s="2377"/>
      <c r="B517" s="449" t="s">
        <v>386</v>
      </c>
      <c r="C517" s="832">
        <v>878016.1</v>
      </c>
      <c r="D517" s="828">
        <f t="shared" si="9"/>
        <v>1.8976932162819812E-2</v>
      </c>
      <c r="E517" s="833">
        <v>739</v>
      </c>
      <c r="F517" s="834">
        <f t="shared" si="10"/>
        <v>4.8184129881984741E-2</v>
      </c>
      <c r="G517" s="2568"/>
      <c r="H517" s="2571"/>
      <c r="I517" s="2574"/>
      <c r="J517" s="2577"/>
      <c r="K517" s="835"/>
      <c r="L517" s="2514"/>
    </row>
    <row r="518" spans="1:12" x14ac:dyDescent="0.25">
      <c r="A518" s="2377"/>
      <c r="B518" s="449" t="s">
        <v>387</v>
      </c>
      <c r="C518" s="832">
        <v>70050</v>
      </c>
      <c r="D518" s="828">
        <f t="shared" si="9"/>
        <v>1.5140201848297858E-3</v>
      </c>
      <c r="E518" s="833">
        <v>26</v>
      </c>
      <c r="F518" s="834">
        <f t="shared" si="10"/>
        <v>1.6952467888113711E-3</v>
      </c>
      <c r="G518" s="2568"/>
      <c r="H518" s="2571"/>
      <c r="I518" s="2574"/>
      <c r="J518" s="2577"/>
      <c r="K518" s="835"/>
      <c r="L518" s="2514"/>
    </row>
    <row r="519" spans="1:12" x14ac:dyDescent="0.25">
      <c r="A519" s="2377"/>
      <c r="B519" s="449" t="s">
        <v>388</v>
      </c>
      <c r="C519" s="832">
        <v>14100</v>
      </c>
      <c r="D519" s="828">
        <f t="shared" si="9"/>
        <v>3.0474924491220531E-4</v>
      </c>
      <c r="E519" s="833">
        <v>5</v>
      </c>
      <c r="F519" s="834">
        <f t="shared" si="10"/>
        <v>3.260089978483406E-4</v>
      </c>
      <c r="G519" s="2568"/>
      <c r="H519" s="2571"/>
      <c r="I519" s="2574"/>
      <c r="J519" s="2577"/>
      <c r="K519" s="835"/>
      <c r="L519" s="2514"/>
    </row>
    <row r="520" spans="1:12" x14ac:dyDescent="0.25">
      <c r="A520" s="2377"/>
      <c r="B520" s="449" t="s">
        <v>389</v>
      </c>
      <c r="C520" s="832">
        <v>198645</v>
      </c>
      <c r="D520" s="828">
        <f t="shared" si="9"/>
        <v>4.2933981386939733E-3</v>
      </c>
      <c r="E520" s="833">
        <v>124</v>
      </c>
      <c r="F520" s="834">
        <f t="shared" si="10"/>
        <v>8.0850231466388471E-3</v>
      </c>
      <c r="G520" s="2568"/>
      <c r="H520" s="2571"/>
      <c r="I520" s="2574"/>
      <c r="J520" s="2577"/>
      <c r="K520" s="835"/>
      <c r="L520" s="2514"/>
    </row>
    <row r="521" spans="1:12" x14ac:dyDescent="0.25">
      <c r="A521" s="2377"/>
      <c r="B521" s="449" t="s">
        <v>390</v>
      </c>
      <c r="C521" s="832">
        <v>50940</v>
      </c>
      <c r="D521" s="828">
        <f t="shared" si="9"/>
        <v>1.1009876975764353E-3</v>
      </c>
      <c r="E521" s="833">
        <v>57</v>
      </c>
      <c r="F521" s="834">
        <f t="shared" si="10"/>
        <v>3.7165025754710831E-3</v>
      </c>
      <c r="G521" s="2568"/>
      <c r="H521" s="2571"/>
      <c r="I521" s="2574"/>
      <c r="J521" s="2577"/>
      <c r="K521" s="835"/>
      <c r="L521" s="2514"/>
    </row>
    <row r="522" spans="1:12" x14ac:dyDescent="0.25">
      <c r="A522" s="2377"/>
      <c r="B522" s="449" t="s">
        <v>391</v>
      </c>
      <c r="C522" s="832">
        <v>135219.20000000001</v>
      </c>
      <c r="D522" s="828">
        <f t="shared" si="9"/>
        <v>2.9225495813923739E-3</v>
      </c>
      <c r="E522" s="833">
        <v>135</v>
      </c>
      <c r="F522" s="834">
        <f t="shared" si="10"/>
        <v>8.8022429419051963E-3</v>
      </c>
      <c r="G522" s="2568"/>
      <c r="H522" s="2571"/>
      <c r="I522" s="2574"/>
      <c r="J522" s="2577"/>
      <c r="K522" s="835">
        <v>20950</v>
      </c>
      <c r="L522" s="2514"/>
    </row>
    <row r="523" spans="1:12" x14ac:dyDescent="0.25">
      <c r="A523" s="2377"/>
      <c r="B523" s="449" t="s">
        <v>392</v>
      </c>
      <c r="C523" s="832">
        <v>110210</v>
      </c>
      <c r="D523" s="828">
        <f t="shared" si="9"/>
        <v>2.3820151972889464E-3</v>
      </c>
      <c r="E523" s="833">
        <v>73</v>
      </c>
      <c r="F523" s="834">
        <f t="shared" si="10"/>
        <v>4.7597313685857727E-3</v>
      </c>
      <c r="G523" s="2568"/>
      <c r="H523" s="2571"/>
      <c r="I523" s="2574"/>
      <c r="J523" s="2577"/>
      <c r="K523" s="835">
        <v>660075</v>
      </c>
      <c r="L523" s="2514"/>
    </row>
    <row r="524" spans="1:12" x14ac:dyDescent="0.25">
      <c r="A524" s="2377"/>
      <c r="B524" s="449" t="s">
        <v>393</v>
      </c>
      <c r="C524" s="832">
        <v>52215</v>
      </c>
      <c r="D524" s="828">
        <f t="shared" si="9"/>
        <v>1.1285448101482837E-3</v>
      </c>
      <c r="E524" s="833">
        <v>59</v>
      </c>
      <c r="F524" s="834">
        <f t="shared" si="10"/>
        <v>3.8469061746104192E-3</v>
      </c>
      <c r="G524" s="2568"/>
      <c r="H524" s="2571"/>
      <c r="I524" s="2574"/>
      <c r="J524" s="2577"/>
      <c r="K524" s="835"/>
      <c r="L524" s="2514"/>
    </row>
    <row r="525" spans="1:12" ht="15.75" thickBot="1" x14ac:dyDescent="0.3">
      <c r="A525" s="2566"/>
      <c r="B525" s="984" t="s">
        <v>394</v>
      </c>
      <c r="C525" s="985">
        <f>155450+71050</f>
        <v>226500</v>
      </c>
      <c r="D525" s="986">
        <f t="shared" si="9"/>
        <v>4.8954399980577663E-3</v>
      </c>
      <c r="E525" s="987">
        <v>81</v>
      </c>
      <c r="F525" s="988">
        <f t="shared" si="10"/>
        <v>5.2813457651431179E-3</v>
      </c>
      <c r="G525" s="2569"/>
      <c r="H525" s="2572"/>
      <c r="I525" s="2575"/>
      <c r="J525" s="2578"/>
      <c r="K525" s="989"/>
      <c r="L525" s="2515"/>
    </row>
    <row r="526" spans="1:12" x14ac:dyDescent="0.25">
      <c r="A526" s="689"/>
      <c r="B526" s="690"/>
      <c r="C526" s="851"/>
      <c r="D526" s="852"/>
      <c r="E526" s="853"/>
      <c r="F526" s="852"/>
      <c r="G526" s="854"/>
      <c r="H526" s="852"/>
      <c r="I526" s="855"/>
      <c r="J526" s="852"/>
      <c r="K526" s="854"/>
      <c r="L526" s="852"/>
    </row>
    <row r="527" spans="1:12" ht="15" customHeight="1" thickBot="1" x14ac:dyDescent="0.3">
      <c r="A527" s="691"/>
      <c r="B527" s="692"/>
      <c r="C527" s="950"/>
      <c r="D527" s="951"/>
      <c r="E527" s="952"/>
      <c r="F527" s="951"/>
      <c r="G527" s="953"/>
      <c r="H527" s="951"/>
      <c r="I527" s="954"/>
      <c r="J527" s="951"/>
      <c r="K527" s="953"/>
      <c r="L527" s="951"/>
    </row>
    <row r="528" spans="1:12" x14ac:dyDescent="0.25">
      <c r="A528" s="2487" t="s">
        <v>1119</v>
      </c>
      <c r="B528" s="426" t="s">
        <v>482</v>
      </c>
      <c r="C528" s="2297">
        <v>15337</v>
      </c>
      <c r="D528" s="2298"/>
      <c r="E528" s="2298"/>
      <c r="F528" s="2298"/>
      <c r="G528" s="2299" t="s">
        <v>358</v>
      </c>
      <c r="H528" s="2300"/>
      <c r="I528" s="2300"/>
      <c r="J528" s="2301"/>
      <c r="K528" s="2305"/>
      <c r="L528" s="2306"/>
    </row>
    <row r="529" spans="1:12" x14ac:dyDescent="0.25">
      <c r="A529" s="2488"/>
      <c r="B529" s="427" t="s">
        <v>1</v>
      </c>
      <c r="C529" s="2273">
        <v>46267546.960000001</v>
      </c>
      <c r="D529" s="2307"/>
      <c r="E529" s="2307"/>
      <c r="F529" s="2307"/>
      <c r="G529" s="2302"/>
      <c r="H529" s="2303"/>
      <c r="I529" s="2303"/>
      <c r="J529" s="2304"/>
      <c r="K529" s="2273">
        <v>5874185</v>
      </c>
      <c r="L529" s="2274"/>
    </row>
    <row r="530" spans="1:12" ht="31.5" x14ac:dyDescent="0.25">
      <c r="A530" s="2488"/>
      <c r="B530" s="428"/>
      <c r="C530" s="2275" t="s">
        <v>291</v>
      </c>
      <c r="D530" s="2276"/>
      <c r="E530" s="2276"/>
      <c r="F530" s="2276"/>
      <c r="G530" s="2302"/>
      <c r="H530" s="2303"/>
      <c r="I530" s="2303"/>
      <c r="J530" s="2304"/>
      <c r="K530" s="2275" t="s">
        <v>359</v>
      </c>
      <c r="L530" s="2277"/>
    </row>
    <row r="531" spans="1:12" ht="15.75" thickBot="1" x14ac:dyDescent="0.3">
      <c r="A531" s="429" t="s">
        <v>360</v>
      </c>
      <c r="B531" s="430" t="s">
        <v>361</v>
      </c>
      <c r="C531" s="431" t="s">
        <v>839</v>
      </c>
      <c r="D531" s="432" t="s">
        <v>355</v>
      </c>
      <c r="E531" s="433" t="s">
        <v>362</v>
      </c>
      <c r="F531" s="434" t="s">
        <v>355</v>
      </c>
      <c r="G531" s="431" t="s">
        <v>839</v>
      </c>
      <c r="H531" s="433" t="s">
        <v>355</v>
      </c>
      <c r="I531" s="433" t="s">
        <v>362</v>
      </c>
      <c r="J531" s="434" t="s">
        <v>355</v>
      </c>
      <c r="K531" s="431" t="s">
        <v>839</v>
      </c>
      <c r="L531" s="434" t="s">
        <v>363</v>
      </c>
    </row>
    <row r="532" spans="1:12" x14ac:dyDescent="0.25">
      <c r="A532" s="2552" t="s">
        <v>1120</v>
      </c>
      <c r="B532" s="990" t="s">
        <v>395</v>
      </c>
      <c r="C532" s="991">
        <v>3520</v>
      </c>
      <c r="D532" s="992">
        <f t="shared" si="9"/>
        <v>7.6079244119926423E-5</v>
      </c>
      <c r="E532" s="993">
        <v>7</v>
      </c>
      <c r="F532" s="994">
        <f t="shared" si="10"/>
        <v>4.5641259698767686E-4</v>
      </c>
      <c r="G532" s="2553">
        <f>SUM(C532:C534)</f>
        <v>135781.25</v>
      </c>
      <c r="H532" s="2556">
        <f>SUM(D532:D534)</f>
        <v>2.9346974050166934E-3</v>
      </c>
      <c r="I532" s="2559">
        <f>SUM(E532:E534)</f>
        <v>164</v>
      </c>
      <c r="J532" s="2562">
        <f>SUM(F532:F534)</f>
        <v>1.0693095129425572E-2</v>
      </c>
      <c r="K532" s="983"/>
      <c r="L532" s="947"/>
    </row>
    <row r="533" spans="1:12" x14ac:dyDescent="0.25">
      <c r="A533" s="2343"/>
      <c r="B533" s="452" t="s">
        <v>396</v>
      </c>
      <c r="C533" s="844">
        <v>42670</v>
      </c>
      <c r="D533" s="845">
        <f t="shared" si="9"/>
        <v>9.2224470073785816E-4</v>
      </c>
      <c r="E533" s="846">
        <v>79</v>
      </c>
      <c r="F533" s="847">
        <f t="shared" si="10"/>
        <v>5.1509421660037814E-3</v>
      </c>
      <c r="G533" s="2554"/>
      <c r="H533" s="2557"/>
      <c r="I533" s="2560"/>
      <c r="J533" s="2563"/>
      <c r="K533" s="777"/>
      <c r="L533" s="778"/>
    </row>
    <row r="534" spans="1:12" ht="15.75" thickBot="1" x14ac:dyDescent="0.3">
      <c r="A534" s="2344"/>
      <c r="B534" s="453" t="s">
        <v>397</v>
      </c>
      <c r="C534" s="848">
        <v>89591.25</v>
      </c>
      <c r="D534" s="845">
        <f t="shared" si="9"/>
        <v>1.9363734601589087E-3</v>
      </c>
      <c r="E534" s="849">
        <v>78</v>
      </c>
      <c r="F534" s="850">
        <f t="shared" si="10"/>
        <v>5.085740366434114E-3</v>
      </c>
      <c r="G534" s="2555"/>
      <c r="H534" s="2558"/>
      <c r="I534" s="2561"/>
      <c r="J534" s="2564"/>
      <c r="K534" s="777"/>
      <c r="L534" s="778"/>
    </row>
    <row r="535" spans="1:12" x14ac:dyDescent="0.25">
      <c r="A535" s="2477" t="s">
        <v>398</v>
      </c>
      <c r="B535" s="454" t="s">
        <v>399</v>
      </c>
      <c r="C535" s="856">
        <v>7710</v>
      </c>
      <c r="D535" s="857">
        <f t="shared" ref="D535:D558" si="11">C535/$C$497</f>
        <v>1.6663948072858886E-4</v>
      </c>
      <c r="E535" s="858">
        <v>11</v>
      </c>
      <c r="F535" s="859">
        <f t="shared" ref="F535:F558" si="12">E535/$C$496</f>
        <v>7.1721979526634936E-4</v>
      </c>
      <c r="G535" s="2598">
        <f>SUM(C535:C539)</f>
        <v>6025803.5999999996</v>
      </c>
      <c r="H535" s="2601">
        <f>SUM(D535:D539)</f>
        <v>0.13023823383611691</v>
      </c>
      <c r="I535" s="2604">
        <f>SUM(E535:E539)</f>
        <v>1140</v>
      </c>
      <c r="J535" s="2607">
        <f>SUM(F535:F539)</f>
        <v>7.4330051509421666E-2</v>
      </c>
      <c r="K535" s="860"/>
      <c r="L535" s="2579">
        <f>K539/K497</f>
        <v>0.11467122673187854</v>
      </c>
    </row>
    <row r="536" spans="1:12" x14ac:dyDescent="0.25">
      <c r="A536" s="2404"/>
      <c r="B536" s="455" t="s">
        <v>400</v>
      </c>
      <c r="C536" s="861">
        <v>39530</v>
      </c>
      <c r="D536" s="862">
        <f t="shared" si="11"/>
        <v>8.5437855683542384E-4</v>
      </c>
      <c r="E536" s="863">
        <v>9</v>
      </c>
      <c r="F536" s="864">
        <f t="shared" si="12"/>
        <v>5.8681619612701305E-4</v>
      </c>
      <c r="G536" s="2599"/>
      <c r="H536" s="2602"/>
      <c r="I536" s="2605"/>
      <c r="J536" s="2608"/>
      <c r="K536" s="861"/>
      <c r="L536" s="2580"/>
    </row>
    <row r="537" spans="1:12" x14ac:dyDescent="0.25">
      <c r="A537" s="2404"/>
      <c r="B537" s="455" t="s">
        <v>401</v>
      </c>
      <c r="C537" s="861">
        <v>34941</v>
      </c>
      <c r="D537" s="862">
        <f t="shared" si="11"/>
        <v>7.5519456499839469E-4</v>
      </c>
      <c r="E537" s="863">
        <v>42</v>
      </c>
      <c r="F537" s="864">
        <f t="shared" si="12"/>
        <v>2.7384755819260614E-3</v>
      </c>
      <c r="G537" s="2599"/>
      <c r="H537" s="2602"/>
      <c r="I537" s="2605"/>
      <c r="J537" s="2608"/>
      <c r="K537" s="861"/>
      <c r="L537" s="2580"/>
    </row>
    <row r="538" spans="1:12" x14ac:dyDescent="0.25">
      <c r="A538" s="2404"/>
      <c r="B538" s="455" t="s">
        <v>402</v>
      </c>
      <c r="C538" s="861">
        <v>4644920</v>
      </c>
      <c r="D538" s="862">
        <f t="shared" si="11"/>
        <v>0.10039261437429792</v>
      </c>
      <c r="E538" s="863">
        <v>648</v>
      </c>
      <c r="F538" s="864">
        <f t="shared" si="12"/>
        <v>4.2250766121144943E-2</v>
      </c>
      <c r="G538" s="2599"/>
      <c r="H538" s="2602"/>
      <c r="I538" s="2605"/>
      <c r="J538" s="2608"/>
      <c r="K538" s="861"/>
      <c r="L538" s="2580"/>
    </row>
    <row r="539" spans="1:12" x14ac:dyDescent="0.25">
      <c r="A539" s="2405"/>
      <c r="B539" s="456" t="s">
        <v>403</v>
      </c>
      <c r="C539" s="865">
        <v>1298702.6000000001</v>
      </c>
      <c r="D539" s="866">
        <f t="shared" si="11"/>
        <v>2.8069406859256584E-2</v>
      </c>
      <c r="E539" s="867">
        <v>430</v>
      </c>
      <c r="F539" s="868">
        <f t="shared" si="12"/>
        <v>2.8036773814957294E-2</v>
      </c>
      <c r="G539" s="2600"/>
      <c r="H539" s="2603"/>
      <c r="I539" s="2606"/>
      <c r="J539" s="2609"/>
      <c r="K539" s="865">
        <v>673600</v>
      </c>
      <c r="L539" s="2581"/>
    </row>
    <row r="540" spans="1:12" x14ac:dyDescent="0.25">
      <c r="A540" s="2418" t="s">
        <v>404</v>
      </c>
      <c r="B540" s="457" t="s">
        <v>405</v>
      </c>
      <c r="C540" s="869">
        <v>100</v>
      </c>
      <c r="D540" s="870">
        <f t="shared" si="11"/>
        <v>2.1613421624979099E-6</v>
      </c>
      <c r="E540" s="871">
        <v>1</v>
      </c>
      <c r="F540" s="872">
        <f t="shared" si="12"/>
        <v>6.5201799569668126E-5</v>
      </c>
      <c r="G540" s="2582">
        <f>SUM(C540:C541)</f>
        <v>300</v>
      </c>
      <c r="H540" s="2584">
        <f>D540:D541</f>
        <v>2.1613421624979099E-6</v>
      </c>
      <c r="I540" s="2586">
        <f>SUM(E540:E541)</f>
        <v>4</v>
      </c>
      <c r="J540" s="2588">
        <f>SUM(F540:F541)</f>
        <v>2.608071982786725E-4</v>
      </c>
      <c r="K540" s="873"/>
      <c r="L540" s="874"/>
    </row>
    <row r="541" spans="1:12" x14ac:dyDescent="0.25">
      <c r="A541" s="2280"/>
      <c r="B541" s="458" t="s">
        <v>834</v>
      </c>
      <c r="C541" s="785">
        <v>200</v>
      </c>
      <c r="D541" s="875">
        <f t="shared" si="11"/>
        <v>4.3226843249958198E-6</v>
      </c>
      <c r="E541" s="787">
        <v>3</v>
      </c>
      <c r="F541" s="876">
        <f t="shared" si="12"/>
        <v>1.9560539870900438E-4</v>
      </c>
      <c r="G541" s="2583"/>
      <c r="H541" s="2585"/>
      <c r="I541" s="2587"/>
      <c r="J541" s="2589"/>
      <c r="K541" s="777"/>
      <c r="L541" s="778"/>
    </row>
    <row r="542" spans="1:12" x14ac:dyDescent="0.25">
      <c r="A542" s="2394" t="s">
        <v>406</v>
      </c>
      <c r="B542" s="459" t="s">
        <v>407</v>
      </c>
      <c r="C542" s="877">
        <v>19335</v>
      </c>
      <c r="D542" s="878">
        <f t="shared" si="11"/>
        <v>4.1789550711897089E-4</v>
      </c>
      <c r="E542" s="791">
        <v>7</v>
      </c>
      <c r="F542" s="879">
        <f t="shared" si="12"/>
        <v>4.5641259698767686E-4</v>
      </c>
      <c r="G542" s="2590">
        <f>SUM(C542:C551)</f>
        <v>2678697.4099999997</v>
      </c>
      <c r="H542" s="2592">
        <f>SUM(D542:D551)</f>
        <v>5.7895816528069501E-2</v>
      </c>
      <c r="I542" s="2594">
        <f>SUM(E542:E551)</f>
        <v>992</v>
      </c>
      <c r="J542" s="2596">
        <f>SUM(F542:F551)</f>
        <v>6.4680185173110763E-2</v>
      </c>
      <c r="K542" s="880"/>
      <c r="L542" s="2495">
        <f>SUM(K542:K551)/K497</f>
        <v>7.3695329649985488E-3</v>
      </c>
    </row>
    <row r="543" spans="1:12" x14ac:dyDescent="0.25">
      <c r="A543" s="2394"/>
      <c r="B543" s="460" t="s">
        <v>408</v>
      </c>
      <c r="C543" s="881">
        <v>19200</v>
      </c>
      <c r="D543" s="882">
        <f t="shared" si="11"/>
        <v>4.149776951995987E-4</v>
      </c>
      <c r="E543" s="883">
        <v>15</v>
      </c>
      <c r="F543" s="879">
        <f t="shared" si="12"/>
        <v>9.7802699354502176E-4</v>
      </c>
      <c r="G543" s="2591"/>
      <c r="H543" s="2593"/>
      <c r="I543" s="2595"/>
      <c r="J543" s="2597"/>
      <c r="K543" s="884"/>
      <c r="L543" s="2597"/>
    </row>
    <row r="544" spans="1:12" x14ac:dyDescent="0.25">
      <c r="A544" s="2394"/>
      <c r="B544" s="460" t="s">
        <v>409</v>
      </c>
      <c r="C544" s="881">
        <v>18699.8</v>
      </c>
      <c r="D544" s="882">
        <f t="shared" si="11"/>
        <v>4.0416666170278417E-4</v>
      </c>
      <c r="E544" s="883">
        <v>19</v>
      </c>
      <c r="F544" s="879">
        <f t="shared" si="12"/>
        <v>1.2388341918236944E-3</v>
      </c>
      <c r="G544" s="2591"/>
      <c r="H544" s="2593"/>
      <c r="I544" s="2595"/>
      <c r="J544" s="2597"/>
      <c r="K544" s="884"/>
      <c r="L544" s="2597"/>
    </row>
    <row r="545" spans="1:12" x14ac:dyDescent="0.25">
      <c r="A545" s="2394"/>
      <c r="B545" s="460" t="s">
        <v>835</v>
      </c>
      <c r="C545" s="881">
        <v>83</v>
      </c>
      <c r="D545" s="882">
        <f t="shared" si="11"/>
        <v>1.7939139948732652E-6</v>
      </c>
      <c r="E545" s="883">
        <v>3</v>
      </c>
      <c r="F545" s="879">
        <f t="shared" si="12"/>
        <v>1.9560539870900438E-4</v>
      </c>
      <c r="G545" s="2591"/>
      <c r="H545" s="2593"/>
      <c r="I545" s="2595"/>
      <c r="J545" s="2597"/>
      <c r="K545" s="884"/>
      <c r="L545" s="2597"/>
    </row>
    <row r="546" spans="1:12" x14ac:dyDescent="0.25">
      <c r="A546" s="2394"/>
      <c r="B546" s="460" t="s">
        <v>410</v>
      </c>
      <c r="C546" s="881">
        <v>33700</v>
      </c>
      <c r="D546" s="882">
        <f t="shared" si="11"/>
        <v>7.2837230876179567E-4</v>
      </c>
      <c r="E546" s="883">
        <v>6</v>
      </c>
      <c r="F546" s="879">
        <f t="shared" si="12"/>
        <v>3.9121079741800876E-4</v>
      </c>
      <c r="G546" s="2591"/>
      <c r="H546" s="2593"/>
      <c r="I546" s="2595"/>
      <c r="J546" s="2597"/>
      <c r="K546" s="884">
        <v>43290</v>
      </c>
      <c r="L546" s="2597"/>
    </row>
    <row r="547" spans="1:12" x14ac:dyDescent="0.25">
      <c r="A547" s="2394"/>
      <c r="B547" s="460" t="s">
        <v>411</v>
      </c>
      <c r="C547" s="881">
        <v>193465</v>
      </c>
      <c r="D547" s="882">
        <f t="shared" si="11"/>
        <v>4.1814406146765811E-3</v>
      </c>
      <c r="E547" s="883">
        <v>82</v>
      </c>
      <c r="F547" s="879">
        <f t="shared" si="12"/>
        <v>5.3465475647127862E-3</v>
      </c>
      <c r="G547" s="2591"/>
      <c r="H547" s="2593"/>
      <c r="I547" s="2595"/>
      <c r="J547" s="2597"/>
      <c r="K547" s="884"/>
      <c r="L547" s="2597"/>
    </row>
    <row r="548" spans="1:12" x14ac:dyDescent="0.25">
      <c r="A548" s="2394"/>
      <c r="B548" s="460" t="s">
        <v>412</v>
      </c>
      <c r="C548" s="881">
        <v>101162.6</v>
      </c>
      <c r="D548" s="882">
        <f t="shared" si="11"/>
        <v>2.1864699264791108E-3</v>
      </c>
      <c r="E548" s="883">
        <v>92</v>
      </c>
      <c r="F548" s="879">
        <f t="shared" si="12"/>
        <v>5.9985655604094671E-3</v>
      </c>
      <c r="G548" s="2591"/>
      <c r="H548" s="2593"/>
      <c r="I548" s="2595"/>
      <c r="J548" s="2597"/>
      <c r="K548" s="884"/>
      <c r="L548" s="2597"/>
    </row>
    <row r="549" spans="1:12" x14ac:dyDescent="0.25">
      <c r="A549" s="2394"/>
      <c r="B549" s="460" t="s">
        <v>390</v>
      </c>
      <c r="C549" s="881">
        <v>25325</v>
      </c>
      <c r="D549" s="882">
        <f t="shared" si="11"/>
        <v>5.4735990265259566E-4</v>
      </c>
      <c r="E549" s="883">
        <v>30</v>
      </c>
      <c r="F549" s="879">
        <f t="shared" si="12"/>
        <v>1.9560539870900435E-3</v>
      </c>
      <c r="G549" s="2591"/>
      <c r="H549" s="2593"/>
      <c r="I549" s="2595"/>
      <c r="J549" s="2597"/>
      <c r="K549" s="884"/>
      <c r="L549" s="2597"/>
    </row>
    <row r="550" spans="1:12" x14ac:dyDescent="0.25">
      <c r="A550" s="2394"/>
      <c r="B550" s="460" t="s">
        <v>413</v>
      </c>
      <c r="C550" s="881">
        <v>2267667.0099999998</v>
      </c>
      <c r="D550" s="882">
        <f t="shared" si="11"/>
        <v>4.9012043192185689E-2</v>
      </c>
      <c r="E550" s="883">
        <v>737</v>
      </c>
      <c r="F550" s="879">
        <f t="shared" si="12"/>
        <v>4.8053726282845405E-2</v>
      </c>
      <c r="G550" s="2591"/>
      <c r="H550" s="2593"/>
      <c r="I550" s="2595"/>
      <c r="J550" s="2597"/>
      <c r="K550" s="884"/>
      <c r="L550" s="2597"/>
    </row>
    <row r="551" spans="1:12" x14ac:dyDescent="0.25">
      <c r="A551" s="2330"/>
      <c r="B551" s="461" t="s">
        <v>414</v>
      </c>
      <c r="C551" s="794">
        <v>60</v>
      </c>
      <c r="D551" s="885">
        <f t="shared" si="11"/>
        <v>1.296805297498746E-6</v>
      </c>
      <c r="E551" s="796">
        <v>1</v>
      </c>
      <c r="F551" s="797">
        <f t="shared" si="12"/>
        <v>6.5201799569668126E-5</v>
      </c>
      <c r="G551" s="2490"/>
      <c r="H551" s="2492"/>
      <c r="I551" s="2494"/>
      <c r="J551" s="2496"/>
      <c r="K551" s="798"/>
      <c r="L551" s="2496"/>
    </row>
    <row r="552" spans="1:12" x14ac:dyDescent="0.25">
      <c r="A552" s="2310" t="s">
        <v>415</v>
      </c>
      <c r="B552" s="440" t="s">
        <v>416</v>
      </c>
      <c r="C552" s="886">
        <v>161273</v>
      </c>
      <c r="D552" s="887">
        <f t="shared" si="11"/>
        <v>3.4856613457252541E-3</v>
      </c>
      <c r="E552" s="888">
        <v>170</v>
      </c>
      <c r="F552" s="802">
        <f t="shared" si="12"/>
        <v>1.108430592684358E-2</v>
      </c>
      <c r="G552" s="2516">
        <f>SUM(C552:C556)</f>
        <v>1141185.01</v>
      </c>
      <c r="H552" s="2521">
        <f>SUM(D552:D556)</f>
        <v>2.466491277323599E-2</v>
      </c>
      <c r="I552" s="2526">
        <f>SUM(E552:E556)</f>
        <v>855</v>
      </c>
      <c r="J552" s="2531">
        <f>SUM(F552:F556)</f>
        <v>5.5747538632066246E-2</v>
      </c>
      <c r="K552" s="886"/>
      <c r="L552" s="2620">
        <f>SUM(K552:K556)/K497</f>
        <v>0.18601559195020245</v>
      </c>
    </row>
    <row r="553" spans="1:12" x14ac:dyDescent="0.25">
      <c r="A553" s="2311"/>
      <c r="B553" s="441" t="s">
        <v>417</v>
      </c>
      <c r="C553" s="672">
        <v>169360</v>
      </c>
      <c r="D553" s="889">
        <f t="shared" si="11"/>
        <v>3.6604490864064602E-3</v>
      </c>
      <c r="E553" s="805">
        <v>217</v>
      </c>
      <c r="F553" s="803">
        <f t="shared" si="12"/>
        <v>1.4148790506617983E-2</v>
      </c>
      <c r="G553" s="2518"/>
      <c r="H553" s="2523"/>
      <c r="I553" s="2528"/>
      <c r="J553" s="2533"/>
      <c r="K553" s="672"/>
      <c r="L553" s="2621"/>
    </row>
    <row r="554" spans="1:12" x14ac:dyDescent="0.25">
      <c r="A554" s="2311"/>
      <c r="B554" s="441" t="s">
        <v>418</v>
      </c>
      <c r="C554" s="672">
        <v>5590</v>
      </c>
      <c r="D554" s="889">
        <f t="shared" si="11"/>
        <v>1.2081902688363316E-4</v>
      </c>
      <c r="E554" s="805">
        <v>8</v>
      </c>
      <c r="F554" s="803">
        <f t="shared" si="12"/>
        <v>5.2161439655734501E-4</v>
      </c>
      <c r="G554" s="2518"/>
      <c r="H554" s="2523"/>
      <c r="I554" s="2528"/>
      <c r="J554" s="2533"/>
      <c r="K554" s="672"/>
      <c r="L554" s="2621"/>
    </row>
    <row r="555" spans="1:12" x14ac:dyDescent="0.25">
      <c r="A555" s="2311"/>
      <c r="B555" s="441" t="s">
        <v>419</v>
      </c>
      <c r="C555" s="672">
        <v>258840</v>
      </c>
      <c r="D555" s="889">
        <f t="shared" si="11"/>
        <v>5.5944180534095904E-3</v>
      </c>
      <c r="E555" s="805">
        <v>194</v>
      </c>
      <c r="F555" s="803">
        <f t="shared" si="12"/>
        <v>1.2649149116515615E-2</v>
      </c>
      <c r="G555" s="2518"/>
      <c r="H555" s="2523"/>
      <c r="I555" s="2528"/>
      <c r="J555" s="2533"/>
      <c r="K555" s="672">
        <v>1047690</v>
      </c>
      <c r="L555" s="2621"/>
    </row>
    <row r="556" spans="1:12" ht="15.75" thickBot="1" x14ac:dyDescent="0.3">
      <c r="A556" s="2623"/>
      <c r="B556" s="442" t="s">
        <v>420</v>
      </c>
      <c r="C556" s="890">
        <v>546122.01</v>
      </c>
      <c r="D556" s="891">
        <f t="shared" si="11"/>
        <v>1.1803565260811052E-2</v>
      </c>
      <c r="E556" s="808">
        <v>266</v>
      </c>
      <c r="F556" s="892">
        <f t="shared" si="12"/>
        <v>1.7343678685531719E-2</v>
      </c>
      <c r="G556" s="2519"/>
      <c r="H556" s="2524"/>
      <c r="I556" s="2529"/>
      <c r="J556" s="2534"/>
      <c r="K556" s="893">
        <v>45000</v>
      </c>
      <c r="L556" s="2622"/>
    </row>
    <row r="557" spans="1:12" x14ac:dyDescent="0.25">
      <c r="A557" s="2610" t="s">
        <v>421</v>
      </c>
      <c r="B557" s="743" t="s">
        <v>422</v>
      </c>
      <c r="C557" s="894">
        <f>80121.6+3900</f>
        <v>84021.6</v>
      </c>
      <c r="D557" s="895">
        <f t="shared" si="11"/>
        <v>1.815994266405344E-3</v>
      </c>
      <c r="E557" s="896">
        <v>4</v>
      </c>
      <c r="F557" s="897">
        <f t="shared" si="12"/>
        <v>2.608071982786725E-4</v>
      </c>
      <c r="G557" s="2612">
        <f>SUM(C557:C558)</f>
        <v>103321.60000000001</v>
      </c>
      <c r="H557" s="2614">
        <f>SUM(D557:D558)</f>
        <v>2.2331333037674404E-3</v>
      </c>
      <c r="I557" s="2616">
        <f>SUM(E557:E558)</f>
        <v>11</v>
      </c>
      <c r="J557" s="2618">
        <f>SUM(F557:F558)</f>
        <v>7.1721979526634936E-4</v>
      </c>
      <c r="K557" s="898"/>
      <c r="L557" s="899"/>
    </row>
    <row r="558" spans="1:12" ht="15.75" thickBot="1" x14ac:dyDescent="0.3">
      <c r="A558" s="2611"/>
      <c r="B558" s="995" t="s">
        <v>423</v>
      </c>
      <c r="C558" s="996">
        <v>19300</v>
      </c>
      <c r="D558" s="997">
        <f t="shared" si="11"/>
        <v>4.1713903736209662E-4</v>
      </c>
      <c r="E558" s="998">
        <v>7</v>
      </c>
      <c r="F558" s="999">
        <f t="shared" si="12"/>
        <v>4.5641259698767686E-4</v>
      </c>
      <c r="G558" s="2613"/>
      <c r="H558" s="2615"/>
      <c r="I558" s="2617"/>
      <c r="J558" s="2619"/>
      <c r="K558" s="981"/>
      <c r="L558" s="1000"/>
    </row>
    <row r="559" spans="1:12" ht="15.75" thickBot="1" x14ac:dyDescent="0.3">
      <c r="A559" s="689"/>
      <c r="B559" s="690"/>
      <c r="C559" s="851"/>
      <c r="D559" s="852"/>
      <c r="E559" s="853"/>
      <c r="F559" s="852"/>
      <c r="G559" s="854"/>
      <c r="H559" s="852"/>
      <c r="I559" s="855"/>
      <c r="J559" s="852"/>
      <c r="K559" s="851"/>
      <c r="L559" s="853"/>
    </row>
    <row r="560" spans="1:12" x14ac:dyDescent="0.25">
      <c r="A560" s="2487" t="s">
        <v>1119</v>
      </c>
      <c r="B560" s="426" t="s">
        <v>482</v>
      </c>
      <c r="C560" s="2297">
        <v>15337</v>
      </c>
      <c r="D560" s="2298"/>
      <c r="E560" s="2298"/>
      <c r="F560" s="2298"/>
      <c r="G560" s="2299" t="s">
        <v>358</v>
      </c>
      <c r="H560" s="2300"/>
      <c r="I560" s="2300"/>
      <c r="J560" s="2301"/>
      <c r="K560" s="2305"/>
      <c r="L560" s="2306"/>
    </row>
    <row r="561" spans="1:12" x14ac:dyDescent="0.25">
      <c r="A561" s="2488"/>
      <c r="B561" s="427" t="s">
        <v>1</v>
      </c>
      <c r="C561" s="2273">
        <v>46267546.960000001</v>
      </c>
      <c r="D561" s="2307"/>
      <c r="E561" s="2307"/>
      <c r="F561" s="2307"/>
      <c r="G561" s="2302"/>
      <c r="H561" s="2303"/>
      <c r="I561" s="2303"/>
      <c r="J561" s="2304"/>
      <c r="K561" s="2273">
        <v>5874185</v>
      </c>
      <c r="L561" s="2274"/>
    </row>
    <row r="562" spans="1:12" ht="27" customHeight="1" x14ac:dyDescent="0.25">
      <c r="A562" s="2488"/>
      <c r="B562" s="428"/>
      <c r="C562" s="2275" t="s">
        <v>291</v>
      </c>
      <c r="D562" s="2276"/>
      <c r="E562" s="2276"/>
      <c r="F562" s="2276"/>
      <c r="G562" s="2302"/>
      <c r="H562" s="2303"/>
      <c r="I562" s="2303"/>
      <c r="J562" s="2304"/>
      <c r="K562" s="2275" t="s">
        <v>359</v>
      </c>
      <c r="L562" s="2277"/>
    </row>
    <row r="563" spans="1:12" ht="15.75" thickBot="1" x14ac:dyDescent="0.3">
      <c r="A563" s="429" t="s">
        <v>360</v>
      </c>
      <c r="B563" s="430" t="s">
        <v>361</v>
      </c>
      <c r="C563" s="431" t="s">
        <v>839</v>
      </c>
      <c r="D563" s="432" t="s">
        <v>355</v>
      </c>
      <c r="E563" s="433" t="s">
        <v>362</v>
      </c>
      <c r="F563" s="434" t="s">
        <v>355</v>
      </c>
      <c r="G563" s="431" t="s">
        <v>839</v>
      </c>
      <c r="H563" s="433" t="s">
        <v>355</v>
      </c>
      <c r="I563" s="433" t="s">
        <v>362</v>
      </c>
      <c r="J563" s="434" t="s">
        <v>355</v>
      </c>
      <c r="K563" s="431" t="s">
        <v>839</v>
      </c>
      <c r="L563" s="434" t="s">
        <v>363</v>
      </c>
    </row>
    <row r="564" spans="1:12" x14ac:dyDescent="0.25">
      <c r="A564" s="2438" t="s">
        <v>424</v>
      </c>
      <c r="B564" s="1001" t="s">
        <v>425</v>
      </c>
      <c r="C564" s="1002">
        <v>132935</v>
      </c>
      <c r="D564" s="1003">
        <f t="shared" ref="D564:D604" si="13">C564/$C$497</f>
        <v>2.8731802037165965E-3</v>
      </c>
      <c r="E564" s="1004">
        <v>117</v>
      </c>
      <c r="F564" s="1005">
        <f t="shared" ref="F564:F604" si="14">E564/$C$496</f>
        <v>7.6286105496511701E-3</v>
      </c>
      <c r="G564" s="2624">
        <f>SUM(C564:C570)</f>
        <v>834942.33000000007</v>
      </c>
      <c r="H564" s="2626">
        <f>SUM(D564:D570)</f>
        <v>1.8045960610832433E-2</v>
      </c>
      <c r="I564" s="2628">
        <f>SUM(E564:E570)</f>
        <v>567</v>
      </c>
      <c r="J564" s="2630">
        <f>SUM(F564:F570)</f>
        <v>3.6969420356001828E-2</v>
      </c>
      <c r="K564" s="1006"/>
      <c r="L564" s="2652"/>
    </row>
    <row r="565" spans="1:12" x14ac:dyDescent="0.25">
      <c r="A565" s="2377"/>
      <c r="B565" s="449" t="s">
        <v>426</v>
      </c>
      <c r="C565" s="832">
        <v>41779.379999999997</v>
      </c>
      <c r="D565" s="828">
        <f t="shared" si="13"/>
        <v>9.0299535517021927E-4</v>
      </c>
      <c r="E565" s="833">
        <v>60</v>
      </c>
      <c r="F565" s="834">
        <f t="shared" si="14"/>
        <v>3.912107974180087E-3</v>
      </c>
      <c r="G565" s="2625"/>
      <c r="H565" s="2627"/>
      <c r="I565" s="2629"/>
      <c r="J565" s="2631"/>
      <c r="K565" s="898"/>
      <c r="L565" s="2653"/>
    </row>
    <row r="566" spans="1:12" x14ac:dyDescent="0.25">
      <c r="A566" s="2377"/>
      <c r="B566" s="449" t="s">
        <v>427</v>
      </c>
      <c r="C566" s="832">
        <v>10530</v>
      </c>
      <c r="D566" s="828">
        <f t="shared" si="13"/>
        <v>2.2758932971102993E-4</v>
      </c>
      <c r="E566" s="833">
        <v>19</v>
      </c>
      <c r="F566" s="834">
        <f t="shared" si="14"/>
        <v>1.2388341918236944E-3</v>
      </c>
      <c r="G566" s="2625"/>
      <c r="H566" s="2627"/>
      <c r="I566" s="2629"/>
      <c r="J566" s="2631"/>
      <c r="K566" s="898"/>
      <c r="L566" s="2653"/>
    </row>
    <row r="567" spans="1:12" x14ac:dyDescent="0.25">
      <c r="A567" s="2377"/>
      <c r="B567" s="449" t="s">
        <v>428</v>
      </c>
      <c r="C567" s="832">
        <v>142851.9</v>
      </c>
      <c r="D567" s="828">
        <f t="shared" si="13"/>
        <v>3.0875183446293516E-3</v>
      </c>
      <c r="E567" s="833">
        <v>180</v>
      </c>
      <c r="F567" s="834">
        <f t="shared" si="14"/>
        <v>1.1736323922540263E-2</v>
      </c>
      <c r="G567" s="2625"/>
      <c r="H567" s="2627"/>
      <c r="I567" s="2629"/>
      <c r="J567" s="2631"/>
      <c r="K567" s="898"/>
      <c r="L567" s="2653"/>
    </row>
    <row r="568" spans="1:12" x14ac:dyDescent="0.25">
      <c r="A568" s="2377"/>
      <c r="B568" s="449" t="s">
        <v>429</v>
      </c>
      <c r="C568" s="832">
        <v>47998</v>
      </c>
      <c r="D568" s="828">
        <f t="shared" si="13"/>
        <v>1.0374010111557468E-3</v>
      </c>
      <c r="E568" s="833">
        <v>33</v>
      </c>
      <c r="F568" s="834">
        <f t="shared" si="14"/>
        <v>2.1516593857990479E-3</v>
      </c>
      <c r="G568" s="2625"/>
      <c r="H568" s="2627"/>
      <c r="I568" s="2629"/>
      <c r="J568" s="2631"/>
      <c r="K568" s="898"/>
      <c r="L568" s="2653"/>
    </row>
    <row r="569" spans="1:12" x14ac:dyDescent="0.25">
      <c r="A569" s="2377"/>
      <c r="B569" s="449" t="s">
        <v>430</v>
      </c>
      <c r="C569" s="832">
        <v>232318.05</v>
      </c>
      <c r="D569" s="828">
        <f t="shared" si="13"/>
        <v>5.021187965742975E-3</v>
      </c>
      <c r="E569" s="833">
        <v>86</v>
      </c>
      <c r="F569" s="834">
        <f t="shared" si="14"/>
        <v>5.6073547629914584E-3</v>
      </c>
      <c r="G569" s="2625"/>
      <c r="H569" s="2627"/>
      <c r="I569" s="2629"/>
      <c r="J569" s="2631"/>
      <c r="K569" s="898"/>
      <c r="L569" s="2653"/>
    </row>
    <row r="570" spans="1:12" x14ac:dyDescent="0.25">
      <c r="A570" s="2377"/>
      <c r="B570" s="465" t="s">
        <v>431</v>
      </c>
      <c r="C570" s="836">
        <v>226530</v>
      </c>
      <c r="D570" s="837">
        <f t="shared" si="13"/>
        <v>4.8960884007065155E-3</v>
      </c>
      <c r="E570" s="838">
        <v>72</v>
      </c>
      <c r="F570" s="902">
        <f t="shared" si="14"/>
        <v>4.6945295690161044E-3</v>
      </c>
      <c r="G570" s="2625"/>
      <c r="H570" s="2627"/>
      <c r="I570" s="2629"/>
      <c r="J570" s="2631"/>
      <c r="K570" s="898"/>
      <c r="L570" s="2653"/>
    </row>
    <row r="571" spans="1:12" x14ac:dyDescent="0.25">
      <c r="A571" s="2486" t="s">
        <v>432</v>
      </c>
      <c r="B571" s="451" t="s">
        <v>433</v>
      </c>
      <c r="C571" s="840">
        <v>16858856.600000001</v>
      </c>
      <c r="D571" s="903">
        <f t="shared" si="13"/>
        <v>0.36437757581086166</v>
      </c>
      <c r="E571" s="842">
        <v>1895</v>
      </c>
      <c r="F571" s="843">
        <f t="shared" si="14"/>
        <v>0.1235574101845211</v>
      </c>
      <c r="G571" s="2654">
        <f>SUM(C571:C576)</f>
        <v>19287588.600000001</v>
      </c>
      <c r="H571" s="2656">
        <f>SUM(D571:D576)</f>
        <v>0.41687078454094045</v>
      </c>
      <c r="I571" s="2658">
        <f>SUM(E571:E576)</f>
        <v>2347</v>
      </c>
      <c r="J571" s="2660">
        <f>SUM(F571:F576)</f>
        <v>0.1530286235900111</v>
      </c>
      <c r="K571" s="904">
        <v>1557380</v>
      </c>
      <c r="L571" s="2660">
        <f>SUM(K571:K576)/K497</f>
        <v>0.26512273617531623</v>
      </c>
    </row>
    <row r="572" spans="1:12" x14ac:dyDescent="0.25">
      <c r="A572" s="2343"/>
      <c r="B572" s="467" t="s">
        <v>434</v>
      </c>
      <c r="C572" s="905">
        <v>11780</v>
      </c>
      <c r="D572" s="906">
        <f t="shared" si="13"/>
        <v>2.5460610674225381E-4</v>
      </c>
      <c r="E572" s="907">
        <v>10</v>
      </c>
      <c r="F572" s="908">
        <f t="shared" si="14"/>
        <v>6.5201799569668121E-4</v>
      </c>
      <c r="G572" s="2554"/>
      <c r="H572" s="2557"/>
      <c r="I572" s="2560"/>
      <c r="J572" s="2563"/>
      <c r="K572" s="909"/>
      <c r="L572" s="2563"/>
    </row>
    <row r="573" spans="1:12" x14ac:dyDescent="0.25">
      <c r="A573" s="2343"/>
      <c r="B573" s="452" t="s">
        <v>435</v>
      </c>
      <c r="C573" s="844">
        <v>841475</v>
      </c>
      <c r="D573" s="906">
        <f t="shared" si="13"/>
        <v>1.8187153961879289E-2</v>
      </c>
      <c r="E573" s="846">
        <v>59</v>
      </c>
      <c r="F573" s="908">
        <f t="shared" si="14"/>
        <v>3.8469061746104192E-3</v>
      </c>
      <c r="G573" s="2554"/>
      <c r="H573" s="2557"/>
      <c r="I573" s="2560"/>
      <c r="J573" s="2563"/>
      <c r="K573" s="909"/>
      <c r="L573" s="2563"/>
    </row>
    <row r="574" spans="1:12" x14ac:dyDescent="0.25">
      <c r="A574" s="2343"/>
      <c r="B574" s="452" t="s">
        <v>436</v>
      </c>
      <c r="C574" s="844">
        <v>1149660</v>
      </c>
      <c r="D574" s="906">
        <f t="shared" si="13"/>
        <v>2.4848086305373471E-2</v>
      </c>
      <c r="E574" s="846">
        <v>272</v>
      </c>
      <c r="F574" s="908">
        <f t="shared" si="14"/>
        <v>1.7734889482949729E-2</v>
      </c>
      <c r="G574" s="2554"/>
      <c r="H574" s="2557"/>
      <c r="I574" s="2560"/>
      <c r="J574" s="2563"/>
      <c r="K574" s="909"/>
      <c r="L574" s="2563"/>
    </row>
    <row r="575" spans="1:12" x14ac:dyDescent="0.25">
      <c r="A575" s="2343"/>
      <c r="B575" s="452" t="s">
        <v>437</v>
      </c>
      <c r="C575" s="844">
        <v>35952</v>
      </c>
      <c r="D575" s="906">
        <f t="shared" si="13"/>
        <v>7.7704573426124856E-4</v>
      </c>
      <c r="E575" s="846">
        <v>15</v>
      </c>
      <c r="F575" s="908">
        <f t="shared" si="14"/>
        <v>9.7802699354502176E-4</v>
      </c>
      <c r="G575" s="2554"/>
      <c r="H575" s="2557"/>
      <c r="I575" s="2560"/>
      <c r="J575" s="2563"/>
      <c r="K575" s="909"/>
      <c r="L575" s="2563"/>
    </row>
    <row r="576" spans="1:12" x14ac:dyDescent="0.25">
      <c r="A576" s="2475"/>
      <c r="B576" s="468" t="s">
        <v>438</v>
      </c>
      <c r="C576" s="910">
        <v>389865</v>
      </c>
      <c r="D576" s="911">
        <f t="shared" si="13"/>
        <v>8.4263166218224769E-3</v>
      </c>
      <c r="E576" s="912">
        <v>96</v>
      </c>
      <c r="F576" s="913">
        <f t="shared" si="14"/>
        <v>6.2593727586881401E-3</v>
      </c>
      <c r="G576" s="2655"/>
      <c r="H576" s="2657"/>
      <c r="I576" s="2659"/>
      <c r="J576" s="2661"/>
      <c r="K576" s="914"/>
      <c r="L576" s="2661"/>
    </row>
    <row r="577" spans="1:12" x14ac:dyDescent="0.25">
      <c r="A577" s="2477" t="s">
        <v>439</v>
      </c>
      <c r="B577" s="454" t="s">
        <v>440</v>
      </c>
      <c r="C577" s="860">
        <v>96835</v>
      </c>
      <c r="D577" s="915">
        <f t="shared" si="13"/>
        <v>2.0929356830548512E-3</v>
      </c>
      <c r="E577" s="858">
        <v>73</v>
      </c>
      <c r="F577" s="859">
        <f t="shared" si="14"/>
        <v>4.7597313685857727E-3</v>
      </c>
      <c r="G577" s="2635">
        <f>SUM(C577:C583)</f>
        <v>1144544</v>
      </c>
      <c r="H577" s="2640">
        <f>SUM(D577:D583)</f>
        <v>2.4737512040340075E-2</v>
      </c>
      <c r="I577" s="2604">
        <f>SUM(E577:E583)</f>
        <v>1091</v>
      </c>
      <c r="J577" s="2607">
        <f>SUM(F577:F583)</f>
        <v>7.1135163330507928E-2</v>
      </c>
      <c r="K577" s="916">
        <v>114480</v>
      </c>
      <c r="L577" s="2647">
        <f>SUM(K577:K583)/K497</f>
        <v>1.9488660980204062E-2</v>
      </c>
    </row>
    <row r="578" spans="1:12" x14ac:dyDescent="0.25">
      <c r="A578" s="2404"/>
      <c r="B578" s="744" t="s">
        <v>441</v>
      </c>
      <c r="C578" s="917">
        <v>2500</v>
      </c>
      <c r="D578" s="918">
        <f t="shared" si="13"/>
        <v>5.4033554062447746E-5</v>
      </c>
      <c r="E578" s="919">
        <v>3</v>
      </c>
      <c r="F578" s="920">
        <f t="shared" si="14"/>
        <v>1.9560539870900438E-4</v>
      </c>
      <c r="G578" s="2636"/>
      <c r="H578" s="2641"/>
      <c r="I578" s="2605"/>
      <c r="J578" s="2608"/>
      <c r="K578" s="921"/>
      <c r="L578" s="2648"/>
    </row>
    <row r="579" spans="1:12" x14ac:dyDescent="0.25">
      <c r="A579" s="2404"/>
      <c r="B579" s="455" t="s">
        <v>442</v>
      </c>
      <c r="C579" s="861">
        <v>469284</v>
      </c>
      <c r="D579" s="862">
        <f t="shared" si="13"/>
        <v>1.0142832953856691E-2</v>
      </c>
      <c r="E579" s="863">
        <v>210</v>
      </c>
      <c r="F579" s="864">
        <f t="shared" si="14"/>
        <v>1.3692377909630305E-2</v>
      </c>
      <c r="G579" s="2637"/>
      <c r="H579" s="2642"/>
      <c r="I579" s="2605"/>
      <c r="J579" s="2608"/>
      <c r="K579" s="922"/>
      <c r="L579" s="2649"/>
    </row>
    <row r="580" spans="1:12" x14ac:dyDescent="0.25">
      <c r="A580" s="2404"/>
      <c r="B580" s="455" t="s">
        <v>443</v>
      </c>
      <c r="C580" s="861">
        <v>700</v>
      </c>
      <c r="D580" s="862">
        <f t="shared" si="13"/>
        <v>1.5129395137485369E-5</v>
      </c>
      <c r="E580" s="863">
        <v>2</v>
      </c>
      <c r="F580" s="864">
        <f t="shared" si="14"/>
        <v>1.3040359913933625E-4</v>
      </c>
      <c r="G580" s="2637"/>
      <c r="H580" s="2642"/>
      <c r="I580" s="2605"/>
      <c r="J580" s="2608"/>
      <c r="K580" s="922"/>
      <c r="L580" s="2649"/>
    </row>
    <row r="581" spans="1:12" x14ac:dyDescent="0.25">
      <c r="A581" s="2404"/>
      <c r="B581" s="455" t="s">
        <v>444</v>
      </c>
      <c r="C581" s="861">
        <v>279965</v>
      </c>
      <c r="D581" s="862">
        <f t="shared" si="13"/>
        <v>6.0510015852372739E-3</v>
      </c>
      <c r="E581" s="863">
        <v>199</v>
      </c>
      <c r="F581" s="864">
        <f t="shared" si="14"/>
        <v>1.2975158114363956E-2</v>
      </c>
      <c r="G581" s="2637"/>
      <c r="H581" s="2642"/>
      <c r="I581" s="2605"/>
      <c r="J581" s="2608"/>
      <c r="K581" s="922"/>
      <c r="L581" s="2649"/>
    </row>
    <row r="582" spans="1:12" x14ac:dyDescent="0.25">
      <c r="A582" s="2404"/>
      <c r="B582" s="745" t="s">
        <v>445</v>
      </c>
      <c r="C582" s="923">
        <v>5000</v>
      </c>
      <c r="D582" s="866">
        <f t="shared" si="13"/>
        <v>1.0806710812489549E-4</v>
      </c>
      <c r="E582" s="924">
        <v>6</v>
      </c>
      <c r="F582" s="925">
        <f t="shared" si="14"/>
        <v>3.9121079741800876E-4</v>
      </c>
      <c r="G582" s="2638"/>
      <c r="H582" s="2643"/>
      <c r="I582" s="2605"/>
      <c r="J582" s="2608"/>
      <c r="K582" s="926"/>
      <c r="L582" s="2650"/>
    </row>
    <row r="583" spans="1:12" ht="15.75" thickBot="1" x14ac:dyDescent="0.3">
      <c r="A583" s="2634"/>
      <c r="B583" s="1007" t="s">
        <v>446</v>
      </c>
      <c r="C583" s="1008">
        <v>290260</v>
      </c>
      <c r="D583" s="1009">
        <f t="shared" si="13"/>
        <v>6.2735117608664331E-3</v>
      </c>
      <c r="E583" s="1010">
        <v>598</v>
      </c>
      <c r="F583" s="1011">
        <f t="shared" si="14"/>
        <v>3.8990676142661537E-2</v>
      </c>
      <c r="G583" s="2639"/>
      <c r="H583" s="2644"/>
      <c r="I583" s="2645"/>
      <c r="J583" s="2646"/>
      <c r="K583" s="1012"/>
      <c r="L583" s="2651"/>
    </row>
    <row r="584" spans="1:12" x14ac:dyDescent="0.25">
      <c r="A584" s="689"/>
      <c r="B584" s="690"/>
      <c r="C584" s="851"/>
      <c r="D584" s="852"/>
      <c r="E584" s="853"/>
      <c r="F584" s="852"/>
      <c r="G584" s="854"/>
      <c r="H584" s="852"/>
      <c r="I584" s="855"/>
      <c r="J584" s="852"/>
      <c r="K584" s="854"/>
      <c r="L584" s="852"/>
    </row>
    <row r="585" spans="1:12" x14ac:dyDescent="0.25">
      <c r="A585" s="689"/>
      <c r="B585" s="690"/>
      <c r="C585" s="851"/>
      <c r="D585" s="852"/>
      <c r="E585" s="853"/>
      <c r="F585" s="852"/>
      <c r="G585" s="854"/>
      <c r="H585" s="852"/>
      <c r="I585" s="855"/>
      <c r="J585" s="852"/>
      <c r="K585" s="854"/>
      <c r="L585" s="852"/>
    </row>
    <row r="586" spans="1:12" x14ac:dyDescent="0.25">
      <c r="A586" s="689"/>
      <c r="B586" s="690"/>
      <c r="C586" s="851"/>
      <c r="D586" s="852"/>
      <c r="E586" s="853"/>
      <c r="F586" s="852"/>
      <c r="G586" s="854"/>
      <c r="H586" s="852"/>
      <c r="I586" s="855"/>
      <c r="J586" s="852"/>
      <c r="K586" s="854"/>
      <c r="L586" s="852"/>
    </row>
    <row r="587" spans="1:12" x14ac:dyDescent="0.25">
      <c r="A587" s="689"/>
      <c r="B587" s="690"/>
      <c r="C587" s="851"/>
      <c r="D587" s="852"/>
      <c r="E587" s="853"/>
      <c r="F587" s="852"/>
      <c r="G587" s="854"/>
      <c r="H587" s="852"/>
      <c r="I587" s="855"/>
      <c r="J587" s="852"/>
      <c r="K587" s="854"/>
      <c r="L587" s="852"/>
    </row>
    <row r="588" spans="1:12" x14ac:dyDescent="0.25">
      <c r="A588" s="689"/>
      <c r="B588" s="690"/>
      <c r="C588" s="851"/>
      <c r="D588" s="852"/>
      <c r="E588" s="853"/>
      <c r="F588" s="852"/>
      <c r="G588" s="854"/>
      <c r="H588" s="852"/>
      <c r="I588" s="855"/>
      <c r="J588" s="852"/>
      <c r="K588" s="854"/>
      <c r="L588" s="852"/>
    </row>
    <row r="589" spans="1:12" x14ac:dyDescent="0.25">
      <c r="A589" s="689"/>
      <c r="B589" s="690"/>
      <c r="C589" s="851"/>
      <c r="D589" s="852"/>
      <c r="E589" s="853"/>
      <c r="F589" s="852"/>
      <c r="G589" s="854"/>
      <c r="H589" s="852"/>
      <c r="I589" s="855"/>
      <c r="J589" s="852"/>
      <c r="K589" s="854"/>
      <c r="L589" s="852"/>
    </row>
    <row r="590" spans="1:12" x14ac:dyDescent="0.25">
      <c r="A590" s="689"/>
      <c r="B590" s="690"/>
      <c r="C590" s="851"/>
      <c r="D590" s="852"/>
      <c r="E590" s="853"/>
      <c r="F590" s="852"/>
      <c r="G590" s="854"/>
      <c r="H590" s="852"/>
      <c r="I590" s="855"/>
      <c r="J590" s="852"/>
      <c r="K590" s="854"/>
      <c r="L590" s="852"/>
    </row>
    <row r="591" spans="1:12" ht="14.25" customHeight="1" thickBot="1" x14ac:dyDescent="0.3">
      <c r="A591" s="689"/>
      <c r="B591" s="690"/>
      <c r="C591" s="851"/>
      <c r="D591" s="852"/>
      <c r="E591" s="853"/>
      <c r="F591" s="852"/>
      <c r="G591" s="854"/>
      <c r="H591" s="852"/>
      <c r="I591" s="855"/>
      <c r="J591" s="852"/>
      <c r="K591" s="854"/>
      <c r="L591" s="852"/>
    </row>
    <row r="592" spans="1:12" x14ac:dyDescent="0.25">
      <c r="A592" s="2487" t="s">
        <v>1119</v>
      </c>
      <c r="B592" s="426" t="s">
        <v>482</v>
      </c>
      <c r="C592" s="2297">
        <v>15337</v>
      </c>
      <c r="D592" s="2298"/>
      <c r="E592" s="2298"/>
      <c r="F592" s="2298"/>
      <c r="G592" s="2299" t="s">
        <v>358</v>
      </c>
      <c r="H592" s="2300"/>
      <c r="I592" s="2300"/>
      <c r="J592" s="2301"/>
      <c r="K592" s="2305"/>
      <c r="L592" s="2306"/>
    </row>
    <row r="593" spans="1:12" x14ac:dyDescent="0.25">
      <c r="A593" s="2488"/>
      <c r="B593" s="427" t="s">
        <v>1</v>
      </c>
      <c r="C593" s="2273">
        <v>46267546.960000001</v>
      </c>
      <c r="D593" s="2307"/>
      <c r="E593" s="2307"/>
      <c r="F593" s="2307"/>
      <c r="G593" s="2302"/>
      <c r="H593" s="2303"/>
      <c r="I593" s="2303"/>
      <c r="J593" s="2304"/>
      <c r="K593" s="2273">
        <v>5874185</v>
      </c>
      <c r="L593" s="2274"/>
    </row>
    <row r="594" spans="1:12" ht="27" customHeight="1" x14ac:dyDescent="0.25">
      <c r="A594" s="2488"/>
      <c r="B594" s="428"/>
      <c r="C594" s="2275" t="s">
        <v>291</v>
      </c>
      <c r="D594" s="2276"/>
      <c r="E594" s="2276"/>
      <c r="F594" s="2276"/>
      <c r="G594" s="2302"/>
      <c r="H594" s="2303"/>
      <c r="I594" s="2303"/>
      <c r="J594" s="2304"/>
      <c r="K594" s="2275" t="s">
        <v>359</v>
      </c>
      <c r="L594" s="2277"/>
    </row>
    <row r="595" spans="1:12" ht="15.75" thickBot="1" x14ac:dyDescent="0.3">
      <c r="A595" s="429" t="s">
        <v>360</v>
      </c>
      <c r="B595" s="430" t="s">
        <v>361</v>
      </c>
      <c r="C595" s="431" t="s">
        <v>839</v>
      </c>
      <c r="D595" s="432" t="s">
        <v>355</v>
      </c>
      <c r="E595" s="433" t="s">
        <v>362</v>
      </c>
      <c r="F595" s="434" t="s">
        <v>355</v>
      </c>
      <c r="G595" s="431" t="s">
        <v>839</v>
      </c>
      <c r="H595" s="433" t="s">
        <v>355</v>
      </c>
      <c r="I595" s="433" t="s">
        <v>362</v>
      </c>
      <c r="J595" s="434" t="s">
        <v>355</v>
      </c>
      <c r="K595" s="431" t="s">
        <v>839</v>
      </c>
      <c r="L595" s="434" t="s">
        <v>363</v>
      </c>
    </row>
    <row r="596" spans="1:12" x14ac:dyDescent="0.25">
      <c r="A596" s="2279" t="s">
        <v>448</v>
      </c>
      <c r="B596" s="469" t="s">
        <v>449</v>
      </c>
      <c r="C596" s="779">
        <v>44690</v>
      </c>
      <c r="D596" s="927">
        <f t="shared" si="13"/>
        <v>9.6590381242031597E-4</v>
      </c>
      <c r="E596" s="928">
        <v>40</v>
      </c>
      <c r="F596" s="929">
        <f t="shared" si="14"/>
        <v>2.6080719827867248E-3</v>
      </c>
      <c r="G596" s="2678">
        <f>SUM(C596:C604)</f>
        <v>1984990.55</v>
      </c>
      <c r="H596" s="2679">
        <f>SUM(D596:D604)</f>
        <v>4.2902437678749156E-2</v>
      </c>
      <c r="I596" s="2680">
        <f>SUM(E596:E604)</f>
        <v>3321</v>
      </c>
      <c r="J596" s="2632">
        <f>SUM(F596:F604)</f>
        <v>0.2165351763708678</v>
      </c>
      <c r="K596" s="961"/>
      <c r="L596" s="2510">
        <f>SUM(K596:K604)/K497</f>
        <v>0.19416140281587999</v>
      </c>
    </row>
    <row r="597" spans="1:12" x14ac:dyDescent="0.25">
      <c r="A597" s="2279"/>
      <c r="B597" s="469" t="s">
        <v>450</v>
      </c>
      <c r="C597" s="779">
        <v>71410</v>
      </c>
      <c r="D597" s="927">
        <f t="shared" si="13"/>
        <v>1.5434144382397575E-3</v>
      </c>
      <c r="E597" s="928">
        <v>30</v>
      </c>
      <c r="F597" s="929">
        <f t="shared" si="14"/>
        <v>1.9560539870900435E-3</v>
      </c>
      <c r="G597" s="2678"/>
      <c r="H597" s="2679"/>
      <c r="I597" s="2680"/>
      <c r="J597" s="2632"/>
      <c r="K597" s="930"/>
      <c r="L597" s="2511"/>
    </row>
    <row r="598" spans="1:12" x14ac:dyDescent="0.25">
      <c r="A598" s="2279"/>
      <c r="B598" s="436" t="s">
        <v>451</v>
      </c>
      <c r="C598" s="783">
        <v>261638.27</v>
      </c>
      <c r="D598" s="931">
        <f t="shared" si="13"/>
        <v>5.6548982427401199E-3</v>
      </c>
      <c r="E598" s="784">
        <v>232</v>
      </c>
      <c r="F598" s="782">
        <f t="shared" si="14"/>
        <v>1.5126817500163004E-2</v>
      </c>
      <c r="G598" s="2678"/>
      <c r="H598" s="2679"/>
      <c r="I598" s="2680"/>
      <c r="J598" s="2632"/>
      <c r="K598" s="930"/>
      <c r="L598" s="2511"/>
    </row>
    <row r="599" spans="1:12" x14ac:dyDescent="0.25">
      <c r="A599" s="2279"/>
      <c r="B599" s="436" t="s">
        <v>452</v>
      </c>
      <c r="C599" s="783">
        <v>699164.7</v>
      </c>
      <c r="D599" s="931">
        <f t="shared" si="13"/>
        <v>1.5111341446402023E-2</v>
      </c>
      <c r="E599" s="784">
        <v>1739</v>
      </c>
      <c r="F599" s="782">
        <f t="shared" si="14"/>
        <v>0.11338592945165286</v>
      </c>
      <c r="G599" s="2678"/>
      <c r="H599" s="2679"/>
      <c r="I599" s="2680"/>
      <c r="J599" s="2632"/>
      <c r="K599" s="930">
        <v>938000</v>
      </c>
      <c r="L599" s="2511"/>
    </row>
    <row r="600" spans="1:12" x14ac:dyDescent="0.25">
      <c r="A600" s="2279"/>
      <c r="B600" s="436" t="s">
        <v>453</v>
      </c>
      <c r="C600" s="783">
        <v>296734.58</v>
      </c>
      <c r="D600" s="931">
        <f t="shared" si="13"/>
        <v>6.413449588251091E-3</v>
      </c>
      <c r="E600" s="784">
        <v>788</v>
      </c>
      <c r="F600" s="782">
        <f t="shared" si="14"/>
        <v>5.1379018060898479E-2</v>
      </c>
      <c r="G600" s="2678"/>
      <c r="H600" s="2679"/>
      <c r="I600" s="2680"/>
      <c r="J600" s="2632"/>
      <c r="K600" s="930"/>
      <c r="L600" s="2511"/>
    </row>
    <row r="601" spans="1:12" x14ac:dyDescent="0.25">
      <c r="A601" s="2279"/>
      <c r="B601" s="436" t="s">
        <v>454</v>
      </c>
      <c r="C601" s="783">
        <v>246333</v>
      </c>
      <c r="D601" s="931">
        <f t="shared" si="13"/>
        <v>5.3240989891459763E-3</v>
      </c>
      <c r="E601" s="784">
        <v>183</v>
      </c>
      <c r="F601" s="782">
        <f t="shared" si="14"/>
        <v>1.1931929321249266E-2</v>
      </c>
      <c r="G601" s="2678"/>
      <c r="H601" s="2679"/>
      <c r="I601" s="2680"/>
      <c r="J601" s="2632"/>
      <c r="K601" s="930"/>
      <c r="L601" s="2511"/>
    </row>
    <row r="602" spans="1:12" x14ac:dyDescent="0.25">
      <c r="A602" s="2279"/>
      <c r="B602" s="436" t="s">
        <v>455</v>
      </c>
      <c r="C602" s="783">
        <v>249250</v>
      </c>
      <c r="D602" s="931">
        <f t="shared" si="13"/>
        <v>5.3871453400260406E-3</v>
      </c>
      <c r="E602" s="784">
        <v>205</v>
      </c>
      <c r="F602" s="782">
        <f t="shared" si="14"/>
        <v>1.3366368911781966E-2</v>
      </c>
      <c r="G602" s="2678"/>
      <c r="H602" s="2679"/>
      <c r="I602" s="2680"/>
      <c r="J602" s="2632"/>
      <c r="K602" s="930"/>
      <c r="L602" s="2511"/>
    </row>
    <row r="603" spans="1:12" x14ac:dyDescent="0.25">
      <c r="A603" s="2279"/>
      <c r="B603" s="436" t="s">
        <v>456</v>
      </c>
      <c r="C603" s="783">
        <v>106290</v>
      </c>
      <c r="D603" s="931">
        <f t="shared" si="13"/>
        <v>2.2972905845190282E-3</v>
      </c>
      <c r="E603" s="784">
        <v>86</v>
      </c>
      <c r="F603" s="782">
        <f t="shared" si="14"/>
        <v>5.6073547629914584E-3</v>
      </c>
      <c r="G603" s="2678"/>
      <c r="H603" s="2679"/>
      <c r="I603" s="2680"/>
      <c r="J603" s="2632"/>
      <c r="K603" s="930">
        <v>202540</v>
      </c>
      <c r="L603" s="2511"/>
    </row>
    <row r="604" spans="1:12" x14ac:dyDescent="0.25">
      <c r="A604" s="2279"/>
      <c r="B604" s="701" t="s">
        <v>457</v>
      </c>
      <c r="C604" s="962">
        <v>9480</v>
      </c>
      <c r="D604" s="963">
        <f t="shared" si="13"/>
        <v>2.0489523700480185E-4</v>
      </c>
      <c r="E604" s="964">
        <v>18</v>
      </c>
      <c r="F604" s="788">
        <f t="shared" si="14"/>
        <v>1.1736323922540261E-3</v>
      </c>
      <c r="G604" s="2678"/>
      <c r="H604" s="2679"/>
      <c r="I604" s="2680"/>
      <c r="J604" s="2632"/>
      <c r="K604" s="965"/>
      <c r="L604" s="2633"/>
    </row>
    <row r="605" spans="1:12" x14ac:dyDescent="0.25">
      <c r="A605" s="2329" t="s">
        <v>458</v>
      </c>
      <c r="B605" s="438" t="s">
        <v>459</v>
      </c>
      <c r="C605" s="789">
        <v>167170</v>
      </c>
      <c r="D605" s="966">
        <f t="shared" ref="D605:D634" si="15">C605/$C$497</f>
        <v>3.613115693047756E-3</v>
      </c>
      <c r="E605" s="967">
        <v>68</v>
      </c>
      <c r="F605" s="966">
        <f t="shared" ref="F605:F634" si="16">E605/$C$496</f>
        <v>4.4337223707374323E-3</v>
      </c>
      <c r="G605" s="2489">
        <f>SUM(C605:C613)</f>
        <v>2993306.38</v>
      </c>
      <c r="H605" s="2491">
        <f>SUM(D605:D613)</f>
        <v>6.46955928436799E-2</v>
      </c>
      <c r="I605" s="2493">
        <f>SUM(E605:E613)</f>
        <v>947</v>
      </c>
      <c r="J605" s="2495">
        <f>SUM(F605:F613)</f>
        <v>6.1746104192475712E-2</v>
      </c>
      <c r="K605" s="972"/>
      <c r="L605" s="974"/>
    </row>
    <row r="606" spans="1:12" x14ac:dyDescent="0.25">
      <c r="A606" s="2394"/>
      <c r="B606" s="472" t="s">
        <v>460</v>
      </c>
      <c r="C606" s="881">
        <v>501221.5</v>
      </c>
      <c r="D606" s="882">
        <f t="shared" si="15"/>
        <v>1.0833111607004462E-2</v>
      </c>
      <c r="E606" s="883">
        <v>237</v>
      </c>
      <c r="F606" s="882">
        <f t="shared" si="16"/>
        <v>1.5452826498011345E-2</v>
      </c>
      <c r="G606" s="2591"/>
      <c r="H606" s="2593"/>
      <c r="I606" s="2595"/>
      <c r="J606" s="2597"/>
      <c r="K606" s="948"/>
      <c r="L606" s="975"/>
    </row>
    <row r="607" spans="1:12" x14ac:dyDescent="0.25">
      <c r="A607" s="2394"/>
      <c r="B607" s="472" t="s">
        <v>461</v>
      </c>
      <c r="C607" s="881">
        <v>982409.78</v>
      </c>
      <c r="D607" s="882">
        <f t="shared" si="15"/>
        <v>2.1233236783642959E-2</v>
      </c>
      <c r="E607" s="883">
        <v>243</v>
      </c>
      <c r="F607" s="882">
        <f t="shared" si="16"/>
        <v>1.5844037295429353E-2</v>
      </c>
      <c r="G607" s="2591"/>
      <c r="H607" s="2593"/>
      <c r="I607" s="2595"/>
      <c r="J607" s="2597"/>
      <c r="K607" s="948"/>
      <c r="L607" s="975"/>
    </row>
    <row r="608" spans="1:12" x14ac:dyDescent="0.25">
      <c r="A608" s="2394"/>
      <c r="B608" s="472" t="s">
        <v>462</v>
      </c>
      <c r="C608" s="881">
        <v>213495</v>
      </c>
      <c r="D608" s="882">
        <f t="shared" si="15"/>
        <v>4.6143574498249129E-3</v>
      </c>
      <c r="E608" s="883">
        <v>30</v>
      </c>
      <c r="F608" s="882">
        <f t="shared" si="16"/>
        <v>1.9560539870900435E-3</v>
      </c>
      <c r="G608" s="2591"/>
      <c r="H608" s="2593"/>
      <c r="I608" s="2595"/>
      <c r="J608" s="2597"/>
      <c r="K608" s="948"/>
      <c r="L608" s="975"/>
    </row>
    <row r="609" spans="1:12" x14ac:dyDescent="0.25">
      <c r="A609" s="2394"/>
      <c r="B609" s="472" t="s">
        <v>463</v>
      </c>
      <c r="C609" s="881">
        <v>6320.8</v>
      </c>
      <c r="D609" s="882">
        <f t="shared" si="15"/>
        <v>1.3661411540716789E-4</v>
      </c>
      <c r="E609" s="883">
        <v>20</v>
      </c>
      <c r="F609" s="882">
        <f t="shared" si="16"/>
        <v>1.3040359913933624E-3</v>
      </c>
      <c r="G609" s="2591"/>
      <c r="H609" s="2593"/>
      <c r="I609" s="2595"/>
      <c r="J609" s="2597"/>
      <c r="K609" s="948"/>
      <c r="L609" s="975"/>
    </row>
    <row r="610" spans="1:12" x14ac:dyDescent="0.25">
      <c r="A610" s="2394"/>
      <c r="B610" s="472" t="s">
        <v>836</v>
      </c>
      <c r="C610" s="881">
        <v>4850</v>
      </c>
      <c r="D610" s="882">
        <f t="shared" si="15"/>
        <v>1.0482509488114863E-4</v>
      </c>
      <c r="E610" s="883">
        <v>6</v>
      </c>
      <c r="F610" s="882">
        <f t="shared" si="16"/>
        <v>3.9121079741800876E-4</v>
      </c>
      <c r="G610" s="2591"/>
      <c r="H610" s="2593"/>
      <c r="I610" s="2595"/>
      <c r="J610" s="2597"/>
      <c r="K610" s="948"/>
      <c r="L610" s="975"/>
    </row>
    <row r="611" spans="1:12" x14ac:dyDescent="0.25">
      <c r="A611" s="2394"/>
      <c r="B611" s="472" t="s">
        <v>464</v>
      </c>
      <c r="C611" s="881">
        <v>444716.3</v>
      </c>
      <c r="D611" s="882">
        <f t="shared" si="15"/>
        <v>9.6118408954006928E-3</v>
      </c>
      <c r="E611" s="883">
        <v>148</v>
      </c>
      <c r="F611" s="882">
        <f t="shared" si="16"/>
        <v>9.6498663363108819E-3</v>
      </c>
      <c r="G611" s="2591"/>
      <c r="H611" s="2593"/>
      <c r="I611" s="2595"/>
      <c r="J611" s="2597"/>
      <c r="K611" s="948"/>
      <c r="L611" s="975"/>
    </row>
    <row r="612" spans="1:12" x14ac:dyDescent="0.25">
      <c r="A612" s="2394"/>
      <c r="B612" s="746" t="s">
        <v>466</v>
      </c>
      <c r="C612" s="932">
        <v>800</v>
      </c>
      <c r="D612" s="885">
        <f t="shared" si="15"/>
        <v>1.7290737299983279E-5</v>
      </c>
      <c r="E612" s="933">
        <v>1</v>
      </c>
      <c r="F612" s="885">
        <f t="shared" si="16"/>
        <v>6.5201799569668126E-5</v>
      </c>
      <c r="G612" s="2674"/>
      <c r="H612" s="2675"/>
      <c r="I612" s="2676"/>
      <c r="J612" s="2677"/>
      <c r="K612" s="948"/>
      <c r="L612" s="975"/>
    </row>
    <row r="613" spans="1:12" x14ac:dyDescent="0.25">
      <c r="A613" s="2330"/>
      <c r="B613" s="439" t="s">
        <v>467</v>
      </c>
      <c r="C613" s="794">
        <v>672323</v>
      </c>
      <c r="D613" s="934">
        <f t="shared" si="15"/>
        <v>1.4531200467170822E-2</v>
      </c>
      <c r="E613" s="796">
        <v>194</v>
      </c>
      <c r="F613" s="934">
        <f t="shared" si="16"/>
        <v>1.2649149116515615E-2</v>
      </c>
      <c r="G613" s="2490"/>
      <c r="H613" s="2492"/>
      <c r="I613" s="2494"/>
      <c r="J613" s="2496"/>
      <c r="K613" s="948"/>
      <c r="L613" s="975"/>
    </row>
    <row r="614" spans="1:12" x14ac:dyDescent="0.25">
      <c r="A614" s="2342" t="s">
        <v>1658</v>
      </c>
      <c r="B614" s="473" t="s">
        <v>837</v>
      </c>
      <c r="C614" s="840">
        <v>3120</v>
      </c>
      <c r="D614" s="841">
        <f t="shared" si="15"/>
        <v>6.743387546993479E-5</v>
      </c>
      <c r="E614" s="842">
        <v>11</v>
      </c>
      <c r="F614" s="903">
        <f t="shared" si="16"/>
        <v>7.1721979526634936E-4</v>
      </c>
      <c r="G614" s="2654">
        <f>SUM(C614:C615)</f>
        <v>14219.3</v>
      </c>
      <c r="H614" s="2656">
        <f>SUM(D614:D615)</f>
        <v>3.0732772611206526E-4</v>
      </c>
      <c r="I614" s="2658">
        <f>SUM(E614:E615)</f>
        <v>50</v>
      </c>
      <c r="J614" s="2660">
        <f>SUM(F614:F615)</f>
        <v>3.2600899784834061E-3</v>
      </c>
      <c r="K614" s="898"/>
      <c r="L614" s="900"/>
    </row>
    <row r="615" spans="1:12" x14ac:dyDescent="0.25">
      <c r="A615" s="2475"/>
      <c r="B615" s="474" t="s">
        <v>469</v>
      </c>
      <c r="C615" s="910">
        <v>11099.3</v>
      </c>
      <c r="D615" s="935">
        <f t="shared" si="15"/>
        <v>2.3989385064213049E-4</v>
      </c>
      <c r="E615" s="912">
        <v>39</v>
      </c>
      <c r="F615" s="936">
        <f t="shared" si="16"/>
        <v>2.542870183217057E-3</v>
      </c>
      <c r="G615" s="2655"/>
      <c r="H615" s="2657"/>
      <c r="I615" s="2659"/>
      <c r="J615" s="2661"/>
      <c r="K615" s="898"/>
      <c r="L615" s="900"/>
    </row>
    <row r="616" spans="1:12" x14ac:dyDescent="0.25">
      <c r="A616" s="2310" t="s">
        <v>470</v>
      </c>
      <c r="B616" s="475" t="s">
        <v>471</v>
      </c>
      <c r="C616" s="886">
        <v>757496</v>
      </c>
      <c r="D616" s="887">
        <f t="shared" si="15"/>
        <v>1.6372080427235168E-2</v>
      </c>
      <c r="E616" s="888">
        <v>268</v>
      </c>
      <c r="F616" s="802">
        <f t="shared" si="16"/>
        <v>1.7474082284671056E-2</v>
      </c>
      <c r="G616" s="2516">
        <f>SUM(C616:C617)</f>
        <v>980086</v>
      </c>
      <c r="H616" s="2521">
        <f>SUM(D616:D617)</f>
        <v>2.1183011946739265E-2</v>
      </c>
      <c r="I616" s="2526">
        <f>SUM(E616:E617)</f>
        <v>350</v>
      </c>
      <c r="J616" s="2531">
        <f>SUM(F616:F617)</f>
        <v>2.2820629849383843E-2</v>
      </c>
      <c r="K616" s="898"/>
      <c r="L616" s="973"/>
    </row>
    <row r="617" spans="1:12" ht="15.75" thickBot="1" x14ac:dyDescent="0.3">
      <c r="A617" s="2623"/>
      <c r="B617" s="976" t="s">
        <v>472</v>
      </c>
      <c r="C617" s="977">
        <v>222590</v>
      </c>
      <c r="D617" s="978">
        <f t="shared" si="15"/>
        <v>4.8109315195040978E-3</v>
      </c>
      <c r="E617" s="979">
        <v>82</v>
      </c>
      <c r="F617" s="980">
        <f t="shared" si="16"/>
        <v>5.3465475647127862E-3</v>
      </c>
      <c r="G617" s="2670"/>
      <c r="H617" s="2671"/>
      <c r="I617" s="2672"/>
      <c r="J617" s="2673"/>
      <c r="K617" s="981"/>
      <c r="L617" s="982"/>
    </row>
    <row r="618" spans="1:12" x14ac:dyDescent="0.25">
      <c r="A618" s="689"/>
      <c r="B618" s="690"/>
      <c r="C618" s="851"/>
      <c r="D618" s="852"/>
      <c r="E618" s="853"/>
      <c r="F618" s="852"/>
      <c r="G618" s="854"/>
      <c r="H618" s="852"/>
      <c r="I618" s="855"/>
      <c r="J618" s="852"/>
      <c r="K618" s="851"/>
      <c r="L618" s="852"/>
    </row>
    <row r="619" spans="1:12" x14ac:dyDescent="0.25">
      <c r="A619" s="689"/>
      <c r="B619" s="690"/>
      <c r="C619" s="851"/>
      <c r="D619" s="852"/>
      <c r="E619" s="853"/>
      <c r="F619" s="852"/>
      <c r="G619" s="854"/>
      <c r="H619" s="852"/>
      <c r="I619" s="855"/>
      <c r="J619" s="852"/>
      <c r="K619" s="851"/>
      <c r="L619" s="852"/>
    </row>
    <row r="620" spans="1:12" x14ac:dyDescent="0.25">
      <c r="A620" s="689"/>
      <c r="B620" s="690"/>
      <c r="C620" s="851"/>
      <c r="D620" s="852"/>
      <c r="E620" s="853"/>
      <c r="F620" s="852"/>
      <c r="G620" s="854"/>
      <c r="H620" s="852"/>
      <c r="I620" s="855"/>
      <c r="J620" s="852"/>
      <c r="K620" s="851"/>
      <c r="L620" s="852"/>
    </row>
    <row r="621" spans="1:12" x14ac:dyDescent="0.25">
      <c r="A621" s="689"/>
      <c r="B621" s="690"/>
      <c r="C621" s="851"/>
      <c r="D621" s="852"/>
      <c r="E621" s="853"/>
      <c r="F621" s="852"/>
      <c r="G621" s="854"/>
      <c r="H621" s="852"/>
      <c r="I621" s="855"/>
      <c r="J621" s="852"/>
      <c r="K621" s="851"/>
      <c r="L621" s="852"/>
    </row>
    <row r="622" spans="1:12" x14ac:dyDescent="0.25">
      <c r="A622" s="689"/>
      <c r="B622" s="690"/>
      <c r="C622" s="851"/>
      <c r="D622" s="852"/>
      <c r="E622" s="853"/>
      <c r="F622" s="852"/>
      <c r="G622" s="854"/>
      <c r="H622" s="852"/>
      <c r="I622" s="855"/>
      <c r="J622" s="852"/>
      <c r="K622" s="851"/>
      <c r="L622" s="852"/>
    </row>
    <row r="623" spans="1:12" ht="15.75" thickBot="1" x14ac:dyDescent="0.3">
      <c r="A623" s="689"/>
      <c r="B623" s="690"/>
      <c r="C623" s="851"/>
      <c r="D623" s="852"/>
      <c r="E623" s="853"/>
      <c r="F623" s="852"/>
      <c r="G623" s="854"/>
      <c r="H623" s="852"/>
      <c r="I623" s="855"/>
      <c r="J623" s="852"/>
      <c r="K623" s="851"/>
      <c r="L623" s="852"/>
    </row>
    <row r="624" spans="1:12" x14ac:dyDescent="0.25">
      <c r="A624" s="2487" t="s">
        <v>1119</v>
      </c>
      <c r="B624" s="426" t="s">
        <v>482</v>
      </c>
      <c r="C624" s="2297">
        <v>15337</v>
      </c>
      <c r="D624" s="2298"/>
      <c r="E624" s="2298"/>
      <c r="F624" s="2298"/>
      <c r="G624" s="2299" t="s">
        <v>358</v>
      </c>
      <c r="H624" s="2300"/>
      <c r="I624" s="2300"/>
      <c r="J624" s="2301"/>
      <c r="K624" s="2305"/>
      <c r="L624" s="2306"/>
    </row>
    <row r="625" spans="1:12" x14ac:dyDescent="0.25">
      <c r="A625" s="2488"/>
      <c r="B625" s="427" t="s">
        <v>1</v>
      </c>
      <c r="C625" s="2273">
        <v>46267546.960000001</v>
      </c>
      <c r="D625" s="2307"/>
      <c r="E625" s="2307"/>
      <c r="F625" s="2307"/>
      <c r="G625" s="2302"/>
      <c r="H625" s="2303"/>
      <c r="I625" s="2303"/>
      <c r="J625" s="2304"/>
      <c r="K625" s="2273">
        <v>5874185</v>
      </c>
      <c r="L625" s="2274"/>
    </row>
    <row r="626" spans="1:12" ht="27" customHeight="1" x14ac:dyDescent="0.25">
      <c r="A626" s="2488"/>
      <c r="B626" s="428"/>
      <c r="C626" s="2275" t="s">
        <v>291</v>
      </c>
      <c r="D626" s="2276"/>
      <c r="E626" s="2276"/>
      <c r="F626" s="2276"/>
      <c r="G626" s="2302"/>
      <c r="H626" s="2303"/>
      <c r="I626" s="2303"/>
      <c r="J626" s="2304"/>
      <c r="K626" s="2275" t="s">
        <v>359</v>
      </c>
      <c r="L626" s="2277"/>
    </row>
    <row r="627" spans="1:12" ht="15.75" thickBot="1" x14ac:dyDescent="0.3">
      <c r="A627" s="429" t="s">
        <v>360</v>
      </c>
      <c r="B627" s="430" t="s">
        <v>361</v>
      </c>
      <c r="C627" s="431" t="s">
        <v>839</v>
      </c>
      <c r="D627" s="432" t="s">
        <v>355</v>
      </c>
      <c r="E627" s="433" t="s">
        <v>362</v>
      </c>
      <c r="F627" s="434" t="s">
        <v>355</v>
      </c>
      <c r="G627" s="431" t="s">
        <v>839</v>
      </c>
      <c r="H627" s="433" t="s">
        <v>355</v>
      </c>
      <c r="I627" s="433" t="s">
        <v>362</v>
      </c>
      <c r="J627" s="434" t="s">
        <v>355</v>
      </c>
      <c r="K627" s="431" t="s">
        <v>839</v>
      </c>
      <c r="L627" s="434" t="s">
        <v>363</v>
      </c>
    </row>
    <row r="628" spans="1:12" x14ac:dyDescent="0.25">
      <c r="A628" s="2460" t="s">
        <v>473</v>
      </c>
      <c r="B628" s="968" t="s">
        <v>838</v>
      </c>
      <c r="C628" s="969">
        <v>75</v>
      </c>
      <c r="D628" s="970">
        <f t="shared" si="15"/>
        <v>1.6210066218734324E-6</v>
      </c>
      <c r="E628" s="971">
        <v>2</v>
      </c>
      <c r="F628" s="939">
        <f t="shared" si="16"/>
        <v>1.3040359913933625E-4</v>
      </c>
      <c r="G628" s="2662">
        <f>SUM(C628:C634)</f>
        <v>791986.6</v>
      </c>
      <c r="H628" s="2664">
        <f>SUM(D628:D634)</f>
        <v>1.7117540307133673E-2</v>
      </c>
      <c r="I628" s="2666">
        <f>SUM(E628:E634)</f>
        <v>405</v>
      </c>
      <c r="J628" s="2668">
        <f>SUM(F628:F634)</f>
        <v>2.640672882571559E-2</v>
      </c>
      <c r="K628" s="969"/>
      <c r="L628" s="2668">
        <f>SUM(K628:K634)/K497</f>
        <v>1.4071739313623932E-2</v>
      </c>
    </row>
    <row r="629" spans="1:12" x14ac:dyDescent="0.25">
      <c r="A629" s="2460"/>
      <c r="B629" s="477" t="s">
        <v>474</v>
      </c>
      <c r="C629" s="937">
        <v>52425</v>
      </c>
      <c r="D629" s="941">
        <f t="shared" si="15"/>
        <v>1.1330836286895293E-3</v>
      </c>
      <c r="E629" s="938">
        <v>45</v>
      </c>
      <c r="F629" s="939">
        <f t="shared" si="16"/>
        <v>2.9340809806350657E-3</v>
      </c>
      <c r="G629" s="2662"/>
      <c r="H629" s="2664"/>
      <c r="I629" s="2666"/>
      <c r="J629" s="2668"/>
      <c r="K629" s="937"/>
      <c r="L629" s="2668"/>
    </row>
    <row r="630" spans="1:12" x14ac:dyDescent="0.25">
      <c r="A630" s="2460"/>
      <c r="B630" s="477" t="s">
        <v>475</v>
      </c>
      <c r="C630" s="937">
        <v>33070</v>
      </c>
      <c r="D630" s="941">
        <f t="shared" si="15"/>
        <v>7.1475585313805876E-4</v>
      </c>
      <c r="E630" s="938">
        <v>38</v>
      </c>
      <c r="F630" s="942">
        <f t="shared" si="16"/>
        <v>2.4776683836473887E-3</v>
      </c>
      <c r="G630" s="2662"/>
      <c r="H630" s="2664"/>
      <c r="I630" s="2666"/>
      <c r="J630" s="2668"/>
      <c r="K630" s="937"/>
      <c r="L630" s="2668"/>
    </row>
    <row r="631" spans="1:12" x14ac:dyDescent="0.25">
      <c r="A631" s="2460"/>
      <c r="B631" s="477" t="s">
        <v>476</v>
      </c>
      <c r="C631" s="937">
        <v>11335</v>
      </c>
      <c r="D631" s="941">
        <f t="shared" si="15"/>
        <v>2.4498813411913807E-4</v>
      </c>
      <c r="E631" s="938">
        <v>21</v>
      </c>
      <c r="F631" s="942">
        <f t="shared" si="16"/>
        <v>1.3692377909630307E-3</v>
      </c>
      <c r="G631" s="2662"/>
      <c r="H631" s="2664"/>
      <c r="I631" s="2666"/>
      <c r="J631" s="2668"/>
      <c r="K631" s="937"/>
      <c r="L631" s="2668"/>
    </row>
    <row r="632" spans="1:12" x14ac:dyDescent="0.25">
      <c r="A632" s="2460"/>
      <c r="B632" s="477" t="s">
        <v>477</v>
      </c>
      <c r="C632" s="937">
        <v>62230</v>
      </c>
      <c r="D632" s="941">
        <f t="shared" si="15"/>
        <v>1.3450032277224494E-3</v>
      </c>
      <c r="E632" s="938">
        <v>25</v>
      </c>
      <c r="F632" s="942">
        <f t="shared" si="16"/>
        <v>1.6300449892417031E-3</v>
      </c>
      <c r="G632" s="2662"/>
      <c r="H632" s="2664"/>
      <c r="I632" s="2666"/>
      <c r="J632" s="2668"/>
      <c r="K632" s="937"/>
      <c r="L632" s="2668"/>
    </row>
    <row r="633" spans="1:12" x14ac:dyDescent="0.25">
      <c r="A633" s="2460"/>
      <c r="B633" s="477" t="s">
        <v>478</v>
      </c>
      <c r="C633" s="937">
        <v>49380</v>
      </c>
      <c r="D633" s="941">
        <f t="shared" si="15"/>
        <v>1.0672707598414679E-3</v>
      </c>
      <c r="E633" s="938">
        <v>35</v>
      </c>
      <c r="F633" s="942">
        <f t="shared" si="16"/>
        <v>2.2820629849383844E-3</v>
      </c>
      <c r="G633" s="2662"/>
      <c r="H633" s="2664"/>
      <c r="I633" s="2666"/>
      <c r="J633" s="2668"/>
      <c r="K633" s="937"/>
      <c r="L633" s="2668"/>
    </row>
    <row r="634" spans="1:12" ht="15.75" thickBot="1" x14ac:dyDescent="0.3">
      <c r="A634" s="2461"/>
      <c r="B634" s="478" t="s">
        <v>479</v>
      </c>
      <c r="C634" s="943">
        <v>583471.6</v>
      </c>
      <c r="D634" s="944">
        <f t="shared" si="15"/>
        <v>1.2610817697001155E-2</v>
      </c>
      <c r="E634" s="945">
        <v>239</v>
      </c>
      <c r="F634" s="946">
        <f t="shared" si="16"/>
        <v>1.5583230097150682E-2</v>
      </c>
      <c r="G634" s="2663"/>
      <c r="H634" s="2665"/>
      <c r="I634" s="2667"/>
      <c r="J634" s="2669"/>
      <c r="K634" s="943">
        <v>82660</v>
      </c>
      <c r="L634" s="2669"/>
    </row>
    <row r="635" spans="1:12" x14ac:dyDescent="0.25">
      <c r="A635" s="479"/>
      <c r="B635" s="480"/>
      <c r="C635" s="1013">
        <f>SUM(C500:C534,C535:C570,C571:C604,C605:C634)</f>
        <v>231399082.80000007</v>
      </c>
      <c r="D635" s="482">
        <f t="shared" ref="D635:J635" si="17">SUM(D500:D634)</f>
        <v>1</v>
      </c>
      <c r="E635" s="483">
        <f t="shared" si="17"/>
        <v>15337</v>
      </c>
      <c r="F635" s="484">
        <f t="shared" si="17"/>
        <v>0.99999999999999989</v>
      </c>
      <c r="G635" s="481">
        <f t="shared" si="17"/>
        <v>46267546.960000001</v>
      </c>
      <c r="H635" s="484">
        <f t="shared" si="17"/>
        <v>0.99999567731567496</v>
      </c>
      <c r="I635" s="483">
        <f t="shared" si="17"/>
        <v>15337</v>
      </c>
      <c r="J635" s="484">
        <f t="shared" si="17"/>
        <v>0.99999999999999989</v>
      </c>
      <c r="K635" s="481">
        <f>SUM(K605:K634,K571:K604,K535:K570,K500:K534)</f>
        <v>29370925</v>
      </c>
      <c r="L635" s="485">
        <f>SUM(L504:L634)</f>
        <v>1</v>
      </c>
    </row>
    <row r="636" spans="1:12" x14ac:dyDescent="0.25">
      <c r="B636" s="486"/>
      <c r="C636" s="1"/>
      <c r="G636" s="1"/>
      <c r="K636" s="1"/>
    </row>
    <row r="637" spans="1:12" x14ac:dyDescent="0.25">
      <c r="B637" s="486"/>
      <c r="C637" s="1"/>
      <c r="G637" s="1"/>
      <c r="K637" s="1"/>
    </row>
    <row r="638" spans="1:12" x14ac:dyDescent="0.25">
      <c r="B638" s="486"/>
      <c r="C638" s="1"/>
      <c r="G638" s="1"/>
      <c r="K638" s="1"/>
    </row>
    <row r="639" spans="1:12" x14ac:dyDescent="0.25">
      <c r="B639" s="486"/>
      <c r="C639" s="1"/>
      <c r="G639" s="1"/>
      <c r="K639" s="1"/>
    </row>
    <row r="640" spans="1:12" x14ac:dyDescent="0.25">
      <c r="B640" s="486"/>
      <c r="C640" s="1"/>
      <c r="G640" s="1"/>
      <c r="K640" s="1"/>
    </row>
    <row r="641" spans="2:11" x14ac:dyDescent="0.25">
      <c r="B641" s="486"/>
      <c r="C641" s="1"/>
      <c r="G641" s="1"/>
      <c r="K641" s="1"/>
    </row>
    <row r="642" spans="2:11" x14ac:dyDescent="0.25">
      <c r="B642" s="486"/>
      <c r="C642" s="1"/>
      <c r="G642" s="1"/>
      <c r="K642" s="1"/>
    </row>
    <row r="643" spans="2:11" x14ac:dyDescent="0.25">
      <c r="B643" s="486"/>
      <c r="C643" s="1"/>
      <c r="G643" s="1"/>
      <c r="K643" s="1"/>
    </row>
    <row r="644" spans="2:11" x14ac:dyDescent="0.25">
      <c r="B644" s="486"/>
      <c r="C644" s="1"/>
      <c r="G644" s="1"/>
      <c r="K644" s="1"/>
    </row>
    <row r="645" spans="2:11" x14ac:dyDescent="0.25">
      <c r="B645" s="486"/>
      <c r="C645" s="1"/>
      <c r="G645" s="1"/>
      <c r="K645" s="1"/>
    </row>
    <row r="646" spans="2:11" x14ac:dyDescent="0.25">
      <c r="B646" s="486"/>
      <c r="C646" s="1"/>
      <c r="G646" s="1"/>
      <c r="K646" s="1"/>
    </row>
    <row r="647" spans="2:11" x14ac:dyDescent="0.25">
      <c r="B647" s="486"/>
      <c r="C647" s="1"/>
      <c r="G647" s="1"/>
      <c r="K647" s="1"/>
    </row>
    <row r="648" spans="2:11" x14ac:dyDescent="0.25">
      <c r="B648" s="486"/>
      <c r="C648" s="1"/>
      <c r="G648" s="1"/>
      <c r="K648" s="1"/>
    </row>
    <row r="649" spans="2:11" x14ac:dyDescent="0.25">
      <c r="B649" s="486"/>
      <c r="C649" s="1"/>
      <c r="G649" s="1"/>
      <c r="K649" s="1"/>
    </row>
    <row r="650" spans="2:11" x14ac:dyDescent="0.25">
      <c r="B650" s="486"/>
      <c r="C650" s="1"/>
      <c r="G650" s="1"/>
      <c r="K650" s="1"/>
    </row>
    <row r="651" spans="2:11" x14ac:dyDescent="0.25">
      <c r="B651" s="486"/>
      <c r="C651" s="1"/>
      <c r="G651" s="1"/>
      <c r="K651" s="1"/>
    </row>
    <row r="652" spans="2:11" x14ac:dyDescent="0.25">
      <c r="B652" s="486"/>
      <c r="C652" s="1"/>
      <c r="G652" s="1"/>
      <c r="K652" s="1"/>
    </row>
    <row r="653" spans="2:11" x14ac:dyDescent="0.25">
      <c r="B653" s="486"/>
      <c r="C653" s="1"/>
      <c r="G653" s="1"/>
      <c r="K653" s="1"/>
    </row>
    <row r="654" spans="2:11" x14ac:dyDescent="0.25">
      <c r="B654" s="486"/>
      <c r="C654" s="1"/>
      <c r="G654" s="1"/>
      <c r="K654" s="1"/>
    </row>
    <row r="655" spans="2:11" x14ac:dyDescent="0.25">
      <c r="B655" s="486"/>
      <c r="C655" s="1"/>
      <c r="G655" s="1"/>
      <c r="K655" s="1"/>
    </row>
    <row r="656" spans="2:11" x14ac:dyDescent="0.25">
      <c r="B656" s="486"/>
      <c r="C656" s="1"/>
      <c r="G656" s="1"/>
      <c r="K656" s="1"/>
    </row>
    <row r="657" spans="3:11" x14ac:dyDescent="0.25">
      <c r="C657" s="1"/>
      <c r="D657" s="486"/>
      <c r="G657" s="1"/>
      <c r="K657" s="1"/>
    </row>
    <row r="658" spans="3:11" x14ac:dyDescent="0.25">
      <c r="C658" s="1"/>
      <c r="D658" s="486" t="s">
        <v>291</v>
      </c>
      <c r="E658" t="s">
        <v>359</v>
      </c>
      <c r="G658" s="1"/>
      <c r="K658" s="1"/>
    </row>
    <row r="659" spans="3:11" x14ac:dyDescent="0.25">
      <c r="C659" s="1" t="s">
        <v>364</v>
      </c>
      <c r="D659" s="486">
        <f>G500</f>
        <v>724062</v>
      </c>
      <c r="F659" s="747">
        <v>0</v>
      </c>
      <c r="G659" s="748" t="s">
        <v>404</v>
      </c>
      <c r="K659" s="1"/>
    </row>
    <row r="660" spans="3:11" x14ac:dyDescent="0.25">
      <c r="C660" s="1" t="s">
        <v>369</v>
      </c>
      <c r="D660" s="486">
        <f>G504</f>
        <v>4882828.3999999994</v>
      </c>
      <c r="E660">
        <v>70000</v>
      </c>
      <c r="F660" s="747">
        <v>2.9999999999999997E-4</v>
      </c>
      <c r="G660" s="748" t="s">
        <v>480</v>
      </c>
      <c r="K660" s="1"/>
    </row>
    <row r="661" spans="3:11" x14ac:dyDescent="0.25">
      <c r="C661" s="1" t="s">
        <v>372</v>
      </c>
      <c r="D661" s="486">
        <f>G506</f>
        <v>187280</v>
      </c>
      <c r="F661" s="747">
        <v>2.2000000000000001E-3</v>
      </c>
      <c r="G661" s="748" t="s">
        <v>421</v>
      </c>
      <c r="K661" s="1"/>
    </row>
    <row r="662" spans="3:11" x14ac:dyDescent="0.25">
      <c r="C662" s="1" t="s">
        <v>378</v>
      </c>
      <c r="D662" s="486">
        <f>G511</f>
        <v>274558</v>
      </c>
      <c r="F662" s="747">
        <v>2.8999999999999998E-3</v>
      </c>
      <c r="G662" s="748" t="s">
        <v>481</v>
      </c>
      <c r="K662" s="1"/>
    </row>
    <row r="663" spans="3:11" x14ac:dyDescent="0.25">
      <c r="C663" s="1" t="s">
        <v>384</v>
      </c>
      <c r="D663" s="486">
        <f>G516</f>
        <v>2082065.93</v>
      </c>
      <c r="E663">
        <v>1099545</v>
      </c>
      <c r="F663" s="747">
        <v>4.4000000000000003E-3</v>
      </c>
      <c r="G663" s="748" t="s">
        <v>372</v>
      </c>
      <c r="K663" s="1"/>
    </row>
    <row r="664" spans="3:11" x14ac:dyDescent="0.25">
      <c r="C664" s="1" t="s">
        <v>481</v>
      </c>
      <c r="D664" s="486">
        <f>G532</f>
        <v>135781.25</v>
      </c>
      <c r="F664" s="747">
        <v>5.8999999999999999E-3</v>
      </c>
      <c r="G664" s="748" t="s">
        <v>378</v>
      </c>
      <c r="K664" s="1"/>
    </row>
    <row r="665" spans="3:11" x14ac:dyDescent="0.25">
      <c r="C665" s="1" t="s">
        <v>398</v>
      </c>
      <c r="D665" s="486">
        <f>G535</f>
        <v>6025803.5999999996</v>
      </c>
      <c r="E665">
        <v>673600</v>
      </c>
      <c r="F665" s="749">
        <v>1.5599999999999999E-2</v>
      </c>
      <c r="G665" s="750" t="s">
        <v>364</v>
      </c>
      <c r="K665" s="1"/>
    </row>
    <row r="666" spans="3:11" x14ac:dyDescent="0.25">
      <c r="C666" s="1" t="s">
        <v>404</v>
      </c>
      <c r="D666" s="486">
        <f>G540</f>
        <v>300</v>
      </c>
      <c r="F666" s="749">
        <v>1.7100000000000001E-2</v>
      </c>
      <c r="G666" s="750" t="s">
        <v>473</v>
      </c>
      <c r="K666" s="1"/>
    </row>
    <row r="667" spans="3:11" x14ac:dyDescent="0.25">
      <c r="C667" s="1" t="s">
        <v>406</v>
      </c>
      <c r="D667" s="486">
        <f>G542</f>
        <v>2678697.4099999997</v>
      </c>
      <c r="E667">
        <v>43290</v>
      </c>
      <c r="F667" s="749">
        <v>1.7999999999999999E-2</v>
      </c>
      <c r="G667" s="750" t="s">
        <v>424</v>
      </c>
      <c r="K667" s="1"/>
    </row>
    <row r="668" spans="3:11" x14ac:dyDescent="0.25">
      <c r="C668" s="1" t="s">
        <v>415</v>
      </c>
      <c r="D668" s="486">
        <f>G552</f>
        <v>1141185.01</v>
      </c>
      <c r="E668">
        <v>1092690</v>
      </c>
      <c r="F668" s="749">
        <v>2.12E-2</v>
      </c>
      <c r="G668" s="750" t="s">
        <v>470</v>
      </c>
      <c r="K668" s="1"/>
    </row>
    <row r="669" spans="3:11" x14ac:dyDescent="0.25">
      <c r="C669" s="1" t="s">
        <v>421</v>
      </c>
      <c r="D669" s="486">
        <f>G557</f>
        <v>103321.60000000001</v>
      </c>
      <c r="F669" s="749">
        <v>2.47E-2</v>
      </c>
      <c r="G669" s="750" t="s">
        <v>415</v>
      </c>
      <c r="K669" s="1"/>
    </row>
    <row r="670" spans="3:11" x14ac:dyDescent="0.25">
      <c r="C670" s="1" t="s">
        <v>424</v>
      </c>
      <c r="D670" s="486">
        <f>G564</f>
        <v>834942.33000000007</v>
      </c>
      <c r="F670" s="749">
        <v>2.47E-2</v>
      </c>
      <c r="G670" s="750" t="s">
        <v>439</v>
      </c>
      <c r="K670" s="1"/>
    </row>
    <row r="671" spans="3:11" x14ac:dyDescent="0.25">
      <c r="C671" s="1" t="s">
        <v>432</v>
      </c>
      <c r="D671" s="486">
        <f>G571</f>
        <v>19287588.600000001</v>
      </c>
      <c r="E671">
        <v>1557380</v>
      </c>
      <c r="F671" s="751">
        <v>4.2900000000000001E-2</v>
      </c>
      <c r="G671" s="752" t="s">
        <v>448</v>
      </c>
      <c r="K671" s="1"/>
    </row>
    <row r="672" spans="3:11" x14ac:dyDescent="0.25">
      <c r="C672" s="1" t="s">
        <v>439</v>
      </c>
      <c r="D672" s="486">
        <f>G577</f>
        <v>1144544</v>
      </c>
      <c r="E672">
        <v>114480</v>
      </c>
      <c r="F672" s="751">
        <v>4.4999999999999998E-2</v>
      </c>
      <c r="G672" s="752" t="s">
        <v>384</v>
      </c>
      <c r="K672" s="1"/>
    </row>
    <row r="673" spans="2:11" x14ac:dyDescent="0.25">
      <c r="C673" s="1" t="s">
        <v>448</v>
      </c>
      <c r="D673" s="486">
        <f>G596</f>
        <v>1984990.55</v>
      </c>
      <c r="E673">
        <v>1140540</v>
      </c>
      <c r="F673" s="753">
        <v>5.79E-2</v>
      </c>
      <c r="G673" s="754" t="s">
        <v>406</v>
      </c>
      <c r="K673" s="1"/>
    </row>
    <row r="674" spans="2:11" x14ac:dyDescent="0.25">
      <c r="C674" s="1" t="s">
        <v>458</v>
      </c>
      <c r="D674" s="486">
        <f>G605</f>
        <v>2993306.38</v>
      </c>
      <c r="F674" s="753">
        <v>6.4699999999999994E-2</v>
      </c>
      <c r="G674" s="754" t="s">
        <v>458</v>
      </c>
      <c r="K674" s="1"/>
    </row>
    <row r="675" spans="2:11" x14ac:dyDescent="0.25">
      <c r="C675" s="1" t="s">
        <v>480</v>
      </c>
      <c r="D675" s="486">
        <f>G614</f>
        <v>14219.3</v>
      </c>
      <c r="F675" s="755">
        <v>0.1055</v>
      </c>
      <c r="G675" s="756" t="s">
        <v>369</v>
      </c>
      <c r="K675" s="1"/>
    </row>
    <row r="676" spans="2:11" x14ac:dyDescent="0.25">
      <c r="C676" s="1" t="s">
        <v>470</v>
      </c>
      <c r="D676" s="486">
        <f>G616</f>
        <v>980086</v>
      </c>
      <c r="F676" s="757">
        <v>0.13020000000000001</v>
      </c>
      <c r="G676" s="758" t="s">
        <v>398</v>
      </c>
      <c r="K676" s="1"/>
    </row>
    <row r="677" spans="2:11" x14ac:dyDescent="0.25">
      <c r="C677" s="1" t="s">
        <v>473</v>
      </c>
      <c r="D677" s="486">
        <f>G628</f>
        <v>791986.6</v>
      </c>
      <c r="E677">
        <v>82660</v>
      </c>
      <c r="F677" s="759">
        <v>0.41689999999999999</v>
      </c>
      <c r="G677" s="760" t="s">
        <v>432</v>
      </c>
      <c r="K677" s="1"/>
    </row>
    <row r="678" spans="2:11" x14ac:dyDescent="0.25">
      <c r="C678" s="1"/>
      <c r="D678" s="486"/>
      <c r="G678" s="1"/>
      <c r="K678" s="1"/>
    </row>
    <row r="679" spans="2:11" x14ac:dyDescent="0.25">
      <c r="B679" s="486"/>
      <c r="C679" s="1"/>
      <c r="G679" s="1"/>
      <c r="K679" s="1"/>
    </row>
    <row r="680" spans="2:11" x14ac:dyDescent="0.25">
      <c r="B680" s="486"/>
      <c r="C680" s="1"/>
      <c r="G680" s="1"/>
      <c r="K680" s="1"/>
    </row>
    <row r="681" spans="2:11" x14ac:dyDescent="0.25">
      <c r="B681" s="486"/>
      <c r="C681" s="1"/>
      <c r="G681" s="1"/>
      <c r="K681" s="1"/>
    </row>
    <row r="682" spans="2:11" x14ac:dyDescent="0.25">
      <c r="B682" s="486"/>
      <c r="C682" s="1"/>
      <c r="G682" s="1"/>
      <c r="K682" s="1"/>
    </row>
    <row r="683" spans="2:11" x14ac:dyDescent="0.25">
      <c r="B683" s="486"/>
      <c r="C683" s="1"/>
      <c r="G683" s="1"/>
      <c r="K683" s="1"/>
    </row>
    <row r="684" spans="2:11" x14ac:dyDescent="0.25">
      <c r="B684" s="486"/>
      <c r="C684" s="1"/>
      <c r="G684" s="1"/>
      <c r="K684" s="1"/>
    </row>
    <row r="685" spans="2:11" x14ac:dyDescent="0.25">
      <c r="B685" s="486"/>
      <c r="C685" s="1"/>
      <c r="G685" s="1"/>
      <c r="K685" s="1"/>
    </row>
    <row r="686" spans="2:11" x14ac:dyDescent="0.25">
      <c r="B686" s="486"/>
      <c r="C686" s="1"/>
      <c r="G686" s="1"/>
      <c r="K686" s="1"/>
    </row>
    <row r="687" spans="2:11" x14ac:dyDescent="0.25">
      <c r="B687" s="486"/>
      <c r="C687" s="1"/>
      <c r="G687" s="1"/>
      <c r="K687" s="1"/>
    </row>
    <row r="688" spans="2:11" x14ac:dyDescent="0.25">
      <c r="B688" s="486"/>
      <c r="C688" s="1"/>
      <c r="G688" s="1"/>
      <c r="K688" s="1"/>
    </row>
    <row r="689" spans="2:11" x14ac:dyDescent="0.25">
      <c r="B689" s="486"/>
      <c r="C689" s="1"/>
      <c r="G689" s="1"/>
      <c r="K689" s="1"/>
    </row>
    <row r="690" spans="2:11" x14ac:dyDescent="0.25">
      <c r="B690" s="486"/>
      <c r="C690" s="1"/>
      <c r="G690" s="1"/>
      <c r="K690" s="1"/>
    </row>
    <row r="691" spans="2:11" x14ac:dyDescent="0.25">
      <c r="B691" s="486"/>
      <c r="C691" s="1"/>
      <c r="G691" s="1"/>
      <c r="K691" s="1"/>
    </row>
    <row r="692" spans="2:11" x14ac:dyDescent="0.25">
      <c r="B692" s="486"/>
      <c r="C692" s="1"/>
      <c r="G692" s="1"/>
      <c r="K692" s="1"/>
    </row>
    <row r="693" spans="2:11" x14ac:dyDescent="0.25">
      <c r="B693" s="486"/>
      <c r="C693" s="1"/>
      <c r="G693" s="1"/>
      <c r="K693" s="1"/>
    </row>
    <row r="694" spans="2:11" x14ac:dyDescent="0.25">
      <c r="B694" s="486"/>
      <c r="C694" s="1"/>
      <c r="G694" s="1"/>
      <c r="K694" s="1"/>
    </row>
    <row r="695" spans="2:11" x14ac:dyDescent="0.25">
      <c r="B695" s="486"/>
      <c r="C695" s="1"/>
      <c r="G695" s="1"/>
      <c r="K695" s="1"/>
    </row>
    <row r="696" spans="2:11" x14ac:dyDescent="0.25">
      <c r="B696" s="486"/>
      <c r="C696" s="1"/>
      <c r="G696" s="1"/>
      <c r="K696" s="1"/>
    </row>
    <row r="697" spans="2:11" x14ac:dyDescent="0.25">
      <c r="B697" s="486"/>
      <c r="C697" s="1"/>
      <c r="G697" s="1"/>
      <c r="K697" s="1"/>
    </row>
    <row r="698" spans="2:11" x14ac:dyDescent="0.25">
      <c r="B698" s="486"/>
      <c r="C698" s="1"/>
      <c r="G698" s="1"/>
      <c r="K698" s="1"/>
    </row>
    <row r="699" spans="2:11" x14ac:dyDescent="0.25">
      <c r="B699" s="486"/>
      <c r="C699" s="1"/>
      <c r="G699" s="1"/>
      <c r="K699" s="1"/>
    </row>
    <row r="700" spans="2:11" x14ac:dyDescent="0.25">
      <c r="B700" s="486"/>
      <c r="C700" s="1"/>
      <c r="G700" s="1"/>
      <c r="K700" s="1"/>
    </row>
    <row r="701" spans="2:11" x14ac:dyDescent="0.25">
      <c r="B701" s="486"/>
      <c r="C701" s="1"/>
      <c r="G701" s="1"/>
      <c r="K701" s="1"/>
    </row>
    <row r="702" spans="2:11" x14ac:dyDescent="0.25">
      <c r="B702" s="486"/>
      <c r="C702" s="1"/>
      <c r="G702" s="1"/>
      <c r="K702" s="1"/>
    </row>
    <row r="703" spans="2:11" x14ac:dyDescent="0.25">
      <c r="B703" s="486"/>
      <c r="C703" s="1"/>
      <c r="G703" s="1"/>
      <c r="K703" s="1"/>
    </row>
    <row r="704" spans="2:11" x14ac:dyDescent="0.25">
      <c r="B704" s="486"/>
      <c r="C704" s="1"/>
      <c r="G704" s="1"/>
      <c r="K704" s="1"/>
    </row>
    <row r="705" spans="2:11" x14ac:dyDescent="0.25">
      <c r="B705" s="486"/>
      <c r="C705" s="1"/>
      <c r="G705" s="1"/>
      <c r="K705" s="1"/>
    </row>
    <row r="706" spans="2:11" x14ac:dyDescent="0.25">
      <c r="B706" s="486"/>
      <c r="C706" s="1"/>
      <c r="G706" s="1"/>
      <c r="K706" s="1"/>
    </row>
    <row r="707" spans="2:11" x14ac:dyDescent="0.25">
      <c r="B707" s="486"/>
      <c r="C707" s="1"/>
      <c r="G707" s="1"/>
      <c r="K707" s="1"/>
    </row>
    <row r="708" spans="2:11" x14ac:dyDescent="0.25">
      <c r="B708" s="486"/>
      <c r="C708" s="1"/>
      <c r="G708" s="1"/>
      <c r="K708" s="1"/>
    </row>
    <row r="709" spans="2:11" x14ac:dyDescent="0.25">
      <c r="B709" s="486"/>
      <c r="C709" s="1"/>
      <c r="G709" s="1"/>
      <c r="K709" s="1"/>
    </row>
    <row r="710" spans="2:11" x14ac:dyDescent="0.25">
      <c r="B710" s="486"/>
      <c r="C710" s="1"/>
      <c r="G710" s="1"/>
      <c r="K710" s="1"/>
    </row>
    <row r="711" spans="2:11" x14ac:dyDescent="0.25">
      <c r="B711" s="486"/>
      <c r="C711" s="1"/>
      <c r="G711" s="1"/>
      <c r="K711" s="1"/>
    </row>
    <row r="712" spans="2:11" x14ac:dyDescent="0.25">
      <c r="B712" s="486"/>
      <c r="C712" s="1"/>
      <c r="G712" s="1"/>
      <c r="K712" s="1"/>
    </row>
    <row r="713" spans="2:11" x14ac:dyDescent="0.25">
      <c r="B713" s="486"/>
      <c r="C713" s="1"/>
      <c r="G713" s="1"/>
      <c r="K713" s="1"/>
    </row>
    <row r="714" spans="2:11" x14ac:dyDescent="0.25">
      <c r="B714" s="486"/>
      <c r="C714" s="1"/>
      <c r="G714" s="1"/>
      <c r="K714" s="1"/>
    </row>
    <row r="715" spans="2:11" x14ac:dyDescent="0.25">
      <c r="B715" s="486"/>
      <c r="C715" s="1"/>
      <c r="G715" s="1"/>
      <c r="K715" s="1"/>
    </row>
    <row r="716" spans="2:11" x14ac:dyDescent="0.25">
      <c r="B716" s="486"/>
      <c r="C716" s="1"/>
      <c r="G716" s="1"/>
      <c r="K716" s="1"/>
    </row>
    <row r="717" spans="2:11" x14ac:dyDescent="0.25">
      <c r="B717" s="486"/>
      <c r="C717" s="1"/>
      <c r="G717" s="1"/>
      <c r="K717" s="1"/>
    </row>
    <row r="718" spans="2:11" x14ac:dyDescent="0.25">
      <c r="B718" s="486"/>
      <c r="C718" s="1"/>
      <c r="G718" s="1"/>
      <c r="K718" s="1"/>
    </row>
    <row r="719" spans="2:11" x14ac:dyDescent="0.25">
      <c r="B719" s="486"/>
      <c r="C719" s="1"/>
      <c r="G719" s="1"/>
      <c r="K719" s="1"/>
    </row>
    <row r="720" spans="2:11" x14ac:dyDescent="0.25">
      <c r="B720" s="486"/>
      <c r="C720" s="1"/>
      <c r="G720" s="1"/>
      <c r="K720" s="1"/>
    </row>
    <row r="721" spans="1:13" ht="15" customHeight="1" x14ac:dyDescent="0.25">
      <c r="B721" s="486"/>
      <c r="C721" s="1"/>
      <c r="G721" s="1"/>
      <c r="K721" s="1"/>
    </row>
    <row r="722" spans="1:13" ht="15" customHeight="1" x14ac:dyDescent="0.25">
      <c r="A722" s="2272" t="s">
        <v>1626</v>
      </c>
      <c r="B722" s="2272"/>
      <c r="C722" s="2272"/>
      <c r="D722" s="2272"/>
      <c r="E722" s="2272"/>
      <c r="F722" s="2272"/>
      <c r="G722" s="2272"/>
      <c r="H722" s="2272"/>
      <c r="I722" s="2272"/>
      <c r="J722" s="2272"/>
      <c r="K722" s="2272"/>
      <c r="L722" s="2272"/>
      <c r="M722" s="2272"/>
    </row>
    <row r="723" spans="1:13" x14ac:dyDescent="0.25">
      <c r="A723" s="2272"/>
      <c r="B723" s="2272"/>
      <c r="C723" s="2272"/>
      <c r="D723" s="2272"/>
      <c r="E723" s="2272"/>
      <c r="F723" s="2272"/>
      <c r="G723" s="2272"/>
      <c r="H723" s="2272"/>
      <c r="I723" s="2272"/>
      <c r="J723" s="2272"/>
      <c r="K723" s="2272"/>
      <c r="L723" s="2272"/>
      <c r="M723" s="2272"/>
    </row>
    <row r="724" spans="1:13" ht="15.75" customHeight="1" x14ac:dyDescent="0.25">
      <c r="A724" s="1480"/>
      <c r="B724" s="1480"/>
      <c r="C724" s="1480"/>
      <c r="D724" s="1480"/>
      <c r="E724" s="1480"/>
      <c r="F724" s="1480"/>
      <c r="G724" s="1480"/>
      <c r="H724" s="1480"/>
      <c r="I724" s="1480"/>
      <c r="J724" s="1480"/>
      <c r="K724" s="1480"/>
      <c r="L724" s="1480"/>
      <c r="M724" s="1480"/>
    </row>
    <row r="725" spans="1:13" ht="68.25" customHeight="1" x14ac:dyDescent="0.25">
      <c r="A725" s="1517"/>
      <c r="B725" s="2262" t="s">
        <v>1633</v>
      </c>
      <c r="C725" s="2262"/>
      <c r="D725" s="2262"/>
      <c r="E725" s="2262"/>
      <c r="F725" s="2262"/>
      <c r="G725" s="2262"/>
      <c r="H725" s="2262"/>
      <c r="I725" s="2262"/>
      <c r="J725" s="2262"/>
      <c r="K725" s="2262"/>
      <c r="L725" s="2262"/>
      <c r="M725" s="1517"/>
    </row>
    <row r="726" spans="1:13" ht="33.75" customHeight="1" x14ac:dyDescent="0.25">
      <c r="A726" s="1517"/>
      <c r="B726" s="2262" t="s">
        <v>1628</v>
      </c>
      <c r="C726" s="2262"/>
      <c r="D726" s="2262"/>
      <c r="E726" s="2262"/>
      <c r="F726" s="2262"/>
      <c r="G726" s="2262"/>
      <c r="H726" s="2262"/>
      <c r="I726" s="2262"/>
      <c r="J726" s="2262"/>
      <c r="K726" s="2262"/>
      <c r="L726" s="2262"/>
      <c r="M726" s="1517"/>
    </row>
    <row r="727" spans="1:13" ht="36" customHeight="1" x14ac:dyDescent="0.25">
      <c r="A727" s="1517"/>
      <c r="B727" s="2262" t="s">
        <v>1629</v>
      </c>
      <c r="C727" s="2262"/>
      <c r="D727" s="2262"/>
      <c r="E727" s="2262"/>
      <c r="F727" s="2262"/>
      <c r="G727" s="2262"/>
      <c r="H727" s="2262"/>
      <c r="I727" s="2262"/>
      <c r="J727" s="2262"/>
      <c r="K727" s="2262"/>
      <c r="L727" s="2262"/>
      <c r="M727" s="1517"/>
    </row>
    <row r="728" spans="1:13" ht="16.5" customHeight="1" x14ac:dyDescent="0.25">
      <c r="A728" s="1478"/>
      <c r="B728" s="2476" t="s">
        <v>1627</v>
      </c>
      <c r="C728" s="2476"/>
      <c r="D728" s="2476"/>
      <c r="E728" s="2476"/>
      <c r="F728" s="2476"/>
      <c r="G728" s="2476"/>
      <c r="H728" s="2476"/>
      <c r="I728" s="2476"/>
      <c r="J728" s="2476"/>
      <c r="K728" s="2476"/>
      <c r="L728" s="2476"/>
      <c r="M728" s="1520"/>
    </row>
    <row r="729" spans="1:13" ht="52.5" customHeight="1" x14ac:dyDescent="0.25">
      <c r="A729" s="1517"/>
      <c r="B729" s="2262" t="s">
        <v>1634</v>
      </c>
      <c r="C729" s="2262"/>
      <c r="D729" s="2262"/>
      <c r="E729" s="2262"/>
      <c r="F729" s="2262"/>
      <c r="G729" s="2262"/>
      <c r="H729" s="2262"/>
      <c r="I729" s="2262"/>
      <c r="J729" s="2262"/>
      <c r="K729" s="2262"/>
      <c r="L729" s="2262"/>
      <c r="M729" s="1517"/>
    </row>
    <row r="730" spans="1:13" ht="31.5" customHeight="1" x14ac:dyDescent="0.25">
      <c r="A730" s="1517"/>
      <c r="B730" s="2262" t="s">
        <v>1632</v>
      </c>
      <c r="C730" s="2262"/>
      <c r="D730" s="2262"/>
      <c r="E730" s="2262"/>
      <c r="F730" s="2262"/>
      <c r="G730" s="2262"/>
      <c r="H730" s="2262"/>
      <c r="I730" s="2262"/>
      <c r="J730" s="2262"/>
      <c r="K730" s="2262"/>
      <c r="L730" s="2262"/>
      <c r="M730" s="1517"/>
    </row>
    <row r="731" spans="1:13" x14ac:dyDescent="0.25">
      <c r="B731" s="486"/>
      <c r="C731" s="1"/>
      <c r="G731" s="1"/>
      <c r="K731" s="1"/>
    </row>
  </sheetData>
  <sheetProtection algorithmName="SHA-512" hashValue="mdzy0wdg79eRhv2ErG3IR4oPg/UlfucHQd1zV0zV71wXkcWZqDyKyfiF04qrI3tkuCfPfPACF2a0f95r4Iz1tA==" saltValue="v9C6VeklPBjD8CUGzdrg5Q==" spinCount="100000" sheet="1" objects="1" scenarios="1"/>
  <mergeCells count="156">
    <mergeCell ref="C626:F626"/>
    <mergeCell ref="K626:L626"/>
    <mergeCell ref="A592:A594"/>
    <mergeCell ref="C592:F592"/>
    <mergeCell ref="G592:J594"/>
    <mergeCell ref="K592:L592"/>
    <mergeCell ref="C593:F593"/>
    <mergeCell ref="K593:L593"/>
    <mergeCell ref="C594:F594"/>
    <mergeCell ref="K594:L594"/>
    <mergeCell ref="I616:I617"/>
    <mergeCell ref="J616:J617"/>
    <mergeCell ref="A605:A613"/>
    <mergeCell ref="G605:G613"/>
    <mergeCell ref="H605:H613"/>
    <mergeCell ref="I605:I613"/>
    <mergeCell ref="J605:J613"/>
    <mergeCell ref="A596:A604"/>
    <mergeCell ref="G596:G604"/>
    <mergeCell ref="H596:H604"/>
    <mergeCell ref="I596:I604"/>
    <mergeCell ref="A614:A615"/>
    <mergeCell ref="K528:L528"/>
    <mergeCell ref="C529:F529"/>
    <mergeCell ref="K529:L529"/>
    <mergeCell ref="C530:F530"/>
    <mergeCell ref="K530:L530"/>
    <mergeCell ref="A628:A634"/>
    <mergeCell ref="G628:G634"/>
    <mergeCell ref="H628:H634"/>
    <mergeCell ref="I628:I634"/>
    <mergeCell ref="J628:J634"/>
    <mergeCell ref="L628:L634"/>
    <mergeCell ref="A624:A626"/>
    <mergeCell ref="C624:F624"/>
    <mergeCell ref="G624:J626"/>
    <mergeCell ref="G614:G615"/>
    <mergeCell ref="H614:H615"/>
    <mergeCell ref="I614:I615"/>
    <mergeCell ref="J614:J615"/>
    <mergeCell ref="A616:A617"/>
    <mergeCell ref="G616:G617"/>
    <mergeCell ref="H616:H617"/>
    <mergeCell ref="K624:L624"/>
    <mergeCell ref="C625:F625"/>
    <mergeCell ref="K625:L625"/>
    <mergeCell ref="A564:A570"/>
    <mergeCell ref="G564:G570"/>
    <mergeCell ref="H564:H570"/>
    <mergeCell ref="I564:I570"/>
    <mergeCell ref="J564:J570"/>
    <mergeCell ref="J596:J604"/>
    <mergeCell ref="L596:L604"/>
    <mergeCell ref="A577:A583"/>
    <mergeCell ref="G577:G583"/>
    <mergeCell ref="H577:H583"/>
    <mergeCell ref="I577:I583"/>
    <mergeCell ref="J577:J583"/>
    <mergeCell ref="L577:L583"/>
    <mergeCell ref="L564:L570"/>
    <mergeCell ref="A571:A576"/>
    <mergeCell ref="G571:G576"/>
    <mergeCell ref="H571:H576"/>
    <mergeCell ref="I571:I576"/>
    <mergeCell ref="J571:J576"/>
    <mergeCell ref="L571:L576"/>
    <mergeCell ref="A557:A558"/>
    <mergeCell ref="G557:G558"/>
    <mergeCell ref="H557:H558"/>
    <mergeCell ref="I557:I558"/>
    <mergeCell ref="J557:J558"/>
    <mergeCell ref="A560:A562"/>
    <mergeCell ref="C560:F560"/>
    <mergeCell ref="G560:J562"/>
    <mergeCell ref="L542:L551"/>
    <mergeCell ref="G552:G556"/>
    <mergeCell ref="H552:H556"/>
    <mergeCell ref="I552:I556"/>
    <mergeCell ref="J552:J556"/>
    <mergeCell ref="L552:L556"/>
    <mergeCell ref="K560:L560"/>
    <mergeCell ref="C561:F561"/>
    <mergeCell ref="K561:L561"/>
    <mergeCell ref="C562:F562"/>
    <mergeCell ref="K562:L562"/>
    <mergeCell ref="A552:A556"/>
    <mergeCell ref="L535:L539"/>
    <mergeCell ref="G540:G541"/>
    <mergeCell ref="H540:H541"/>
    <mergeCell ref="I540:I541"/>
    <mergeCell ref="J540:J541"/>
    <mergeCell ref="A542:A551"/>
    <mergeCell ref="G542:G551"/>
    <mergeCell ref="H542:H551"/>
    <mergeCell ref="I542:I551"/>
    <mergeCell ref="J542:J551"/>
    <mergeCell ref="A535:A539"/>
    <mergeCell ref="G535:G539"/>
    <mergeCell ref="H535:H539"/>
    <mergeCell ref="I535:I539"/>
    <mergeCell ref="J535:J539"/>
    <mergeCell ref="A540:A541"/>
    <mergeCell ref="A532:A534"/>
    <mergeCell ref="G532:G534"/>
    <mergeCell ref="H532:H534"/>
    <mergeCell ref="I532:I534"/>
    <mergeCell ref="J532:J534"/>
    <mergeCell ref="A516:A525"/>
    <mergeCell ref="G516:G525"/>
    <mergeCell ref="H516:H525"/>
    <mergeCell ref="I516:I525"/>
    <mergeCell ref="J516:J525"/>
    <mergeCell ref="A528:A530"/>
    <mergeCell ref="C528:F528"/>
    <mergeCell ref="G528:J530"/>
    <mergeCell ref="K498:L498"/>
    <mergeCell ref="A500:A503"/>
    <mergeCell ref="G500:G503"/>
    <mergeCell ref="H500:H503"/>
    <mergeCell ref="I500:I503"/>
    <mergeCell ref="J500:J503"/>
    <mergeCell ref="L516:L525"/>
    <mergeCell ref="A506:A510"/>
    <mergeCell ref="G506:G510"/>
    <mergeCell ref="H506:H510"/>
    <mergeCell ref="I506:I510"/>
    <mergeCell ref="J506:J510"/>
    <mergeCell ref="A511:A515"/>
    <mergeCell ref="G511:G515"/>
    <mergeCell ref="H511:H515"/>
    <mergeCell ref="I511:I515"/>
    <mergeCell ref="J511:J515"/>
    <mergeCell ref="B730:L730"/>
    <mergeCell ref="A722:M723"/>
    <mergeCell ref="B725:L725"/>
    <mergeCell ref="B726:L726"/>
    <mergeCell ref="B727:L727"/>
    <mergeCell ref="B728:L728"/>
    <mergeCell ref="B729:L729"/>
    <mergeCell ref="C35:K36"/>
    <mergeCell ref="A364:M365"/>
    <mergeCell ref="A331:B336"/>
    <mergeCell ref="C430:K431"/>
    <mergeCell ref="A496:A498"/>
    <mergeCell ref="C496:F496"/>
    <mergeCell ref="G496:J498"/>
    <mergeCell ref="K496:L496"/>
    <mergeCell ref="C497:F497"/>
    <mergeCell ref="K497:L497"/>
    <mergeCell ref="A504:A505"/>
    <mergeCell ref="G504:G505"/>
    <mergeCell ref="H504:H505"/>
    <mergeCell ref="I504:I505"/>
    <mergeCell ref="J504:J505"/>
    <mergeCell ref="L504:L505"/>
    <mergeCell ref="C498:F498"/>
  </mergeCells>
  <pageMargins left="0.25" right="0.25" top="0.75" bottom="0.75" header="0.3" footer="0.3"/>
  <pageSetup paperSize="9"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4:N437"/>
  <sheetViews>
    <sheetView zoomScaleNormal="100" workbookViewId="0">
      <selection activeCell="M33" sqref="M33"/>
    </sheetView>
  </sheetViews>
  <sheetFormatPr defaultRowHeight="15" x14ac:dyDescent="0.25"/>
  <cols>
    <col min="1" max="1" width="12.85546875" customWidth="1"/>
    <col min="2" max="2" width="11.5703125" customWidth="1"/>
    <col min="3" max="3" width="11" customWidth="1"/>
    <col min="4" max="4" width="10.85546875" customWidth="1"/>
    <col min="5" max="5" width="10.42578125" customWidth="1"/>
    <col min="6" max="7" width="10.85546875" customWidth="1"/>
    <col min="8" max="8" width="10.42578125" customWidth="1"/>
    <col min="9" max="9" width="10.85546875" customWidth="1"/>
    <col min="10" max="10" width="10.7109375" customWidth="1"/>
    <col min="11" max="11" width="10.5703125" customWidth="1"/>
    <col min="12" max="12" width="10.7109375" customWidth="1"/>
    <col min="13" max="13" width="10.85546875" customWidth="1"/>
  </cols>
  <sheetData>
    <row r="34" spans="1:13" x14ac:dyDescent="0.25">
      <c r="D34" s="1"/>
    </row>
    <row r="35" spans="1:13" x14ac:dyDescent="0.25">
      <c r="C35" s="2108" t="s">
        <v>0</v>
      </c>
      <c r="D35" s="2108"/>
      <c r="E35" s="2108"/>
      <c r="F35" s="2108"/>
      <c r="G35" s="2108"/>
      <c r="H35" s="2108"/>
      <c r="I35" s="2108"/>
      <c r="J35" s="2108"/>
    </row>
    <row r="36" spans="1:13" x14ac:dyDescent="0.25">
      <c r="C36" s="2108"/>
      <c r="D36" s="2108"/>
      <c r="E36" s="2108"/>
      <c r="F36" s="2108"/>
      <c r="G36" s="2108"/>
      <c r="H36" s="2108"/>
      <c r="I36" s="2108"/>
      <c r="J36" s="2108"/>
    </row>
    <row r="37" spans="1:13" ht="15.75" thickBot="1" x14ac:dyDescent="0.3">
      <c r="D37" s="1"/>
    </row>
    <row r="38" spans="1:13" ht="15.75" thickBot="1" x14ac:dyDescent="0.3">
      <c r="A38" s="2"/>
      <c r="B38" s="2">
        <v>2004</v>
      </c>
      <c r="C38" s="2">
        <v>2005</v>
      </c>
      <c r="D38" s="3">
        <v>2006</v>
      </c>
      <c r="E38" s="2">
        <v>2007</v>
      </c>
      <c r="F38" s="2">
        <v>2008</v>
      </c>
      <c r="G38" s="2">
        <v>2009</v>
      </c>
      <c r="H38" s="2">
        <v>2010</v>
      </c>
      <c r="I38" s="2">
        <v>2011</v>
      </c>
      <c r="J38" s="2">
        <v>2012</v>
      </c>
      <c r="K38" s="2">
        <v>2013</v>
      </c>
      <c r="L38" s="2">
        <v>2014</v>
      </c>
      <c r="M38" s="2" t="s">
        <v>1</v>
      </c>
    </row>
    <row r="39" spans="1:13" x14ac:dyDescent="0.25">
      <c r="A39" s="1052" t="s">
        <v>2</v>
      </c>
      <c r="B39" s="6"/>
      <c r="C39" s="6"/>
      <c r="D39" s="7"/>
      <c r="E39" s="6"/>
      <c r="F39" s="6"/>
      <c r="G39" s="6"/>
      <c r="H39" s="6"/>
      <c r="I39" s="6">
        <v>4000</v>
      </c>
      <c r="J39" s="6"/>
      <c r="K39" s="6"/>
      <c r="L39" s="6"/>
      <c r="M39" s="10">
        <f t="shared" ref="M39:M66" si="0">SUM(B39:L39)</f>
        <v>4000</v>
      </c>
    </row>
    <row r="40" spans="1:13" x14ac:dyDescent="0.25">
      <c r="A40" s="1053" t="s">
        <v>1121</v>
      </c>
      <c r="B40" s="1054">
        <v>500</v>
      </c>
      <c r="C40" s="1054"/>
      <c r="D40" s="1055"/>
      <c r="E40" s="1054"/>
      <c r="F40" s="1054"/>
      <c r="G40" s="1054"/>
      <c r="H40" s="1054"/>
      <c r="I40" s="1054"/>
      <c r="J40" s="1054"/>
      <c r="K40" s="1054"/>
      <c r="L40" s="1054"/>
      <c r="M40" s="10">
        <f t="shared" si="0"/>
        <v>500</v>
      </c>
    </row>
    <row r="41" spans="1:13" x14ac:dyDescent="0.25">
      <c r="A41" s="1056" t="s">
        <v>1122</v>
      </c>
      <c r="B41" s="10"/>
      <c r="C41" s="10"/>
      <c r="D41" s="11"/>
      <c r="E41" s="10"/>
      <c r="F41" s="10"/>
      <c r="G41" s="10"/>
      <c r="H41" s="10"/>
      <c r="I41" s="10"/>
      <c r="J41" s="10"/>
      <c r="K41" s="10">
        <v>1800</v>
      </c>
      <c r="L41" s="10">
        <v>39650</v>
      </c>
      <c r="M41" s="10">
        <f t="shared" si="0"/>
        <v>41450</v>
      </c>
    </row>
    <row r="42" spans="1:13" x14ac:dyDescent="0.25">
      <c r="A42" s="1057" t="s">
        <v>1123</v>
      </c>
      <c r="B42" s="1058"/>
      <c r="C42" s="10"/>
      <c r="D42" s="11"/>
      <c r="E42" s="1058"/>
      <c r="F42" s="10"/>
      <c r="G42" s="10"/>
      <c r="H42" s="10"/>
      <c r="I42" s="10">
        <v>7000</v>
      </c>
      <c r="J42" s="10"/>
      <c r="K42" s="10"/>
      <c r="L42" s="10"/>
      <c r="M42" s="10">
        <f t="shared" si="0"/>
        <v>7000</v>
      </c>
    </row>
    <row r="43" spans="1:13" x14ac:dyDescent="0.25">
      <c r="A43" s="1059" t="s">
        <v>846</v>
      </c>
      <c r="B43" s="1058"/>
      <c r="C43" s="1058">
        <v>750</v>
      </c>
      <c r="D43" s="1060">
        <v>3850</v>
      </c>
      <c r="E43" s="1058">
        <v>1333</v>
      </c>
      <c r="F43" s="1058"/>
      <c r="G43" s="1058">
        <v>13500</v>
      </c>
      <c r="H43" s="1058">
        <v>10700</v>
      </c>
      <c r="I43" s="1058"/>
      <c r="J43" s="1058"/>
      <c r="K43" s="1058"/>
      <c r="L43" s="1058"/>
      <c r="M43" s="10">
        <f t="shared" si="0"/>
        <v>30133</v>
      </c>
    </row>
    <row r="44" spans="1:13" x14ac:dyDescent="0.25">
      <c r="A44" s="8" t="s">
        <v>1124</v>
      </c>
      <c r="B44" s="9">
        <v>2500</v>
      </c>
      <c r="C44" s="10"/>
      <c r="D44" s="11"/>
      <c r="E44" s="10"/>
      <c r="F44" s="10"/>
      <c r="G44" s="10"/>
      <c r="H44" s="10"/>
      <c r="I44" s="10"/>
      <c r="J44" s="10"/>
      <c r="K44" s="10"/>
      <c r="L44" s="10"/>
      <c r="M44" s="10">
        <f t="shared" si="0"/>
        <v>2500</v>
      </c>
    </row>
    <row r="45" spans="1:13" x14ac:dyDescent="0.25">
      <c r="A45" s="8" t="s">
        <v>1125</v>
      </c>
      <c r="B45" s="9"/>
      <c r="C45" s="10"/>
      <c r="D45" s="11"/>
      <c r="E45" s="10"/>
      <c r="F45" s="10"/>
      <c r="G45" s="10"/>
      <c r="H45" s="10"/>
      <c r="I45" s="10">
        <v>2000</v>
      </c>
      <c r="J45" s="10">
        <v>24000</v>
      </c>
      <c r="K45" s="10"/>
      <c r="L45" s="10"/>
      <c r="M45" s="10">
        <f t="shared" si="0"/>
        <v>26000</v>
      </c>
    </row>
    <row r="46" spans="1:13" x14ac:dyDescent="0.25">
      <c r="A46" s="8" t="s">
        <v>1126</v>
      </c>
      <c r="B46" s="9"/>
      <c r="C46" s="10">
        <v>800</v>
      </c>
      <c r="D46" s="11">
        <v>20000</v>
      </c>
      <c r="E46" s="10"/>
      <c r="F46" s="10"/>
      <c r="G46" s="10"/>
      <c r="H46" s="10"/>
      <c r="I46" s="10"/>
      <c r="J46" s="10"/>
      <c r="K46" s="10"/>
      <c r="L46" s="10"/>
      <c r="M46" s="10">
        <f t="shared" si="0"/>
        <v>20800</v>
      </c>
    </row>
    <row r="47" spans="1:13" x14ac:dyDescent="0.25">
      <c r="A47" s="8" t="s">
        <v>1127</v>
      </c>
      <c r="B47" s="9">
        <v>5000</v>
      </c>
      <c r="C47" s="10">
        <v>4350</v>
      </c>
      <c r="D47" s="11">
        <v>4260</v>
      </c>
      <c r="E47" s="10">
        <v>10540</v>
      </c>
      <c r="F47" s="10"/>
      <c r="G47" s="10"/>
      <c r="H47" s="10"/>
      <c r="I47" s="10"/>
      <c r="J47" s="10"/>
      <c r="K47" s="10"/>
      <c r="L47" s="10"/>
      <c r="M47" s="10">
        <f t="shared" si="0"/>
        <v>24150</v>
      </c>
    </row>
    <row r="48" spans="1:13" x14ac:dyDescent="0.25">
      <c r="A48" s="8" t="s">
        <v>1128</v>
      </c>
      <c r="B48" s="9"/>
      <c r="C48" s="10"/>
      <c r="D48" s="11"/>
      <c r="E48" s="10"/>
      <c r="F48" s="10"/>
      <c r="G48" s="10"/>
      <c r="H48" s="10"/>
      <c r="I48" s="10">
        <v>2000</v>
      </c>
      <c r="J48" s="10">
        <v>7000</v>
      </c>
      <c r="K48" s="10"/>
      <c r="L48" s="10"/>
      <c r="M48" s="10">
        <f t="shared" si="0"/>
        <v>9000</v>
      </c>
    </row>
    <row r="49" spans="1:13" x14ac:dyDescent="0.25">
      <c r="A49" s="8" t="s">
        <v>1129</v>
      </c>
      <c r="B49" s="12">
        <v>34000</v>
      </c>
      <c r="C49" s="10">
        <v>2500</v>
      </c>
      <c r="D49" s="11">
        <v>5000</v>
      </c>
      <c r="E49" s="13">
        <v>1333.3</v>
      </c>
      <c r="F49" s="13">
        <v>2500</v>
      </c>
      <c r="G49" s="13">
        <v>3000</v>
      </c>
      <c r="H49" s="10">
        <v>8000</v>
      </c>
      <c r="I49" s="10">
        <v>14000</v>
      </c>
      <c r="J49" s="10">
        <v>37500</v>
      </c>
      <c r="K49" s="10">
        <v>27500</v>
      </c>
      <c r="L49" s="10">
        <v>15200</v>
      </c>
      <c r="M49" s="10">
        <f t="shared" si="0"/>
        <v>150533.29999999999</v>
      </c>
    </row>
    <row r="50" spans="1:13" x14ac:dyDescent="0.25">
      <c r="A50" s="8" t="s">
        <v>1130</v>
      </c>
      <c r="B50" s="9">
        <v>21350</v>
      </c>
      <c r="C50" s="10">
        <v>32200</v>
      </c>
      <c r="D50" s="11">
        <v>67300</v>
      </c>
      <c r="E50" s="10">
        <v>62000</v>
      </c>
      <c r="F50" s="10">
        <v>9100</v>
      </c>
      <c r="G50" s="10">
        <v>20000</v>
      </c>
      <c r="H50" s="10">
        <v>24000</v>
      </c>
      <c r="I50" s="10">
        <v>12000</v>
      </c>
      <c r="J50" s="10">
        <v>14500</v>
      </c>
      <c r="K50" s="10"/>
      <c r="L50" s="10">
        <v>8400</v>
      </c>
      <c r="M50" s="10">
        <f t="shared" si="0"/>
        <v>270850</v>
      </c>
    </row>
    <row r="51" spans="1:13" x14ac:dyDescent="0.25">
      <c r="A51" s="8" t="s">
        <v>1131</v>
      </c>
      <c r="B51" s="9"/>
      <c r="C51" s="10"/>
      <c r="D51" s="11"/>
      <c r="E51" s="10"/>
      <c r="F51" s="10"/>
      <c r="G51" s="10"/>
      <c r="H51" s="10"/>
      <c r="I51" s="10"/>
      <c r="J51" s="10"/>
      <c r="K51" s="10"/>
      <c r="L51" s="10">
        <v>17500</v>
      </c>
      <c r="M51" s="10">
        <f t="shared" si="0"/>
        <v>17500</v>
      </c>
    </row>
    <row r="52" spans="1:13" x14ac:dyDescent="0.25">
      <c r="A52" s="8" t="s">
        <v>868</v>
      </c>
      <c r="B52" s="9">
        <v>1000</v>
      </c>
      <c r="C52" s="10">
        <v>0</v>
      </c>
      <c r="D52" s="11"/>
      <c r="E52" s="10"/>
      <c r="F52" s="10"/>
      <c r="G52" s="10"/>
      <c r="H52" s="10"/>
      <c r="I52" s="10"/>
      <c r="J52" s="10"/>
      <c r="K52" s="10"/>
      <c r="L52" s="10"/>
      <c r="M52" s="10">
        <f t="shared" si="0"/>
        <v>1000</v>
      </c>
    </row>
    <row r="53" spans="1:13" x14ac:dyDescent="0.25">
      <c r="A53" s="8" t="s">
        <v>1132</v>
      </c>
      <c r="B53" s="9">
        <v>3650</v>
      </c>
      <c r="C53" s="10"/>
      <c r="D53" s="11"/>
      <c r="E53" s="10"/>
      <c r="F53" s="10"/>
      <c r="G53" s="10"/>
      <c r="H53" s="10"/>
      <c r="I53" s="10"/>
      <c r="J53" s="10"/>
      <c r="K53" s="10"/>
      <c r="L53" s="10"/>
      <c r="M53" s="10">
        <f t="shared" si="0"/>
        <v>3650</v>
      </c>
    </row>
    <row r="54" spans="1:13" x14ac:dyDescent="0.25">
      <c r="A54" s="8" t="s">
        <v>1133</v>
      </c>
      <c r="B54" s="12">
        <v>2000</v>
      </c>
      <c r="C54" s="10"/>
      <c r="D54" s="11"/>
      <c r="E54" s="10"/>
      <c r="F54" s="10"/>
      <c r="G54" s="10"/>
      <c r="H54" s="10"/>
      <c r="I54" s="10"/>
      <c r="J54" s="10"/>
      <c r="K54" s="10"/>
      <c r="L54" s="10"/>
      <c r="M54" s="10">
        <f t="shared" si="0"/>
        <v>2000</v>
      </c>
    </row>
    <row r="55" spans="1:13" x14ac:dyDescent="0.25">
      <c r="A55" s="8" t="s">
        <v>1134</v>
      </c>
      <c r="B55" s="12">
        <v>20580</v>
      </c>
      <c r="C55" s="10">
        <v>7668.6</v>
      </c>
      <c r="D55" s="11"/>
      <c r="E55" s="10">
        <v>3000</v>
      </c>
      <c r="F55" s="10">
        <v>5000</v>
      </c>
      <c r="G55" s="10">
        <v>6000</v>
      </c>
      <c r="H55" s="10">
        <v>6000</v>
      </c>
      <c r="I55" s="10"/>
      <c r="J55" s="10"/>
      <c r="K55" s="10"/>
      <c r="L55" s="10"/>
      <c r="M55" s="10">
        <f t="shared" si="0"/>
        <v>48248.6</v>
      </c>
    </row>
    <row r="56" spans="1:13" x14ac:dyDescent="0.25">
      <c r="A56" s="8" t="s">
        <v>1135</v>
      </c>
      <c r="B56" s="12"/>
      <c r="C56" s="10">
        <v>6550</v>
      </c>
      <c r="D56" s="11">
        <v>9900</v>
      </c>
      <c r="E56" s="10">
        <v>7600</v>
      </c>
      <c r="F56" s="10">
        <v>2000</v>
      </c>
      <c r="G56" s="10">
        <v>3100</v>
      </c>
      <c r="H56" s="10"/>
      <c r="I56" s="10"/>
      <c r="J56" s="10">
        <v>8000</v>
      </c>
      <c r="K56" s="10"/>
      <c r="L56" s="10"/>
      <c r="M56" s="10">
        <f t="shared" si="0"/>
        <v>37150</v>
      </c>
    </row>
    <row r="57" spans="1:13" x14ac:dyDescent="0.25">
      <c r="A57" s="8" t="s">
        <v>536</v>
      </c>
      <c r="B57" s="12"/>
      <c r="C57" s="10"/>
      <c r="D57" s="11"/>
      <c r="E57" s="10"/>
      <c r="F57" s="10"/>
      <c r="G57" s="10">
        <v>26000</v>
      </c>
      <c r="H57" s="10">
        <v>19000</v>
      </c>
      <c r="I57" s="10">
        <v>39300</v>
      </c>
      <c r="J57" s="10">
        <v>35900</v>
      </c>
      <c r="K57" s="10">
        <v>37550</v>
      </c>
      <c r="L57" s="10">
        <v>67500</v>
      </c>
      <c r="M57" s="10">
        <f t="shared" si="0"/>
        <v>225250</v>
      </c>
    </row>
    <row r="58" spans="1:13" x14ac:dyDescent="0.25">
      <c r="A58" s="8" t="s">
        <v>874</v>
      </c>
      <c r="B58" s="9">
        <v>5100</v>
      </c>
      <c r="C58" s="10">
        <v>4100</v>
      </c>
      <c r="D58" s="11"/>
      <c r="E58" s="10"/>
      <c r="F58" s="10"/>
      <c r="G58" s="10">
        <v>6000</v>
      </c>
      <c r="H58" s="10">
        <v>5500</v>
      </c>
      <c r="I58" s="10"/>
      <c r="J58" s="10"/>
      <c r="K58" s="10"/>
      <c r="L58" s="10"/>
      <c r="M58" s="10">
        <f t="shared" si="0"/>
        <v>20700</v>
      </c>
    </row>
    <row r="59" spans="1:13" x14ac:dyDescent="0.25">
      <c r="A59" s="8" t="s">
        <v>1136</v>
      </c>
      <c r="B59" s="9">
        <v>16833.3</v>
      </c>
      <c r="C59" s="10">
        <v>13750</v>
      </c>
      <c r="D59" s="11">
        <v>38850</v>
      </c>
      <c r="E59" s="10">
        <v>122100</v>
      </c>
      <c r="F59" s="10">
        <v>65100</v>
      </c>
      <c r="G59" s="10">
        <v>64300</v>
      </c>
      <c r="H59" s="10">
        <v>100985.7</v>
      </c>
      <c r="I59" s="10">
        <v>39800</v>
      </c>
      <c r="J59" s="10">
        <v>45400</v>
      </c>
      <c r="K59" s="10">
        <v>67200</v>
      </c>
      <c r="L59" s="10">
        <v>63700</v>
      </c>
      <c r="M59" s="10">
        <f t="shared" si="0"/>
        <v>638019</v>
      </c>
    </row>
    <row r="60" spans="1:13" x14ac:dyDescent="0.25">
      <c r="A60" s="8" t="s">
        <v>1137</v>
      </c>
      <c r="B60" s="9">
        <v>35839</v>
      </c>
      <c r="C60" s="10">
        <v>29338</v>
      </c>
      <c r="D60" s="11">
        <v>9100</v>
      </c>
      <c r="E60" s="10">
        <v>7200</v>
      </c>
      <c r="F60" s="10">
        <v>22300</v>
      </c>
      <c r="G60" s="10">
        <v>42000</v>
      </c>
      <c r="H60" s="10">
        <v>104850</v>
      </c>
      <c r="I60" s="10">
        <v>37450</v>
      </c>
      <c r="J60" s="10">
        <v>108650</v>
      </c>
      <c r="K60" s="10">
        <v>78700</v>
      </c>
      <c r="L60" s="10">
        <v>57685</v>
      </c>
      <c r="M60" s="10">
        <f t="shared" si="0"/>
        <v>533112</v>
      </c>
    </row>
    <row r="61" spans="1:13" x14ac:dyDescent="0.25">
      <c r="A61" s="8" t="s">
        <v>1138</v>
      </c>
      <c r="B61" s="9">
        <v>67800</v>
      </c>
      <c r="C61" s="10">
        <v>55130</v>
      </c>
      <c r="D61" s="11"/>
      <c r="E61" s="10">
        <v>75645</v>
      </c>
      <c r="F61" s="10">
        <v>121770</v>
      </c>
      <c r="G61" s="10">
        <v>247690</v>
      </c>
      <c r="H61" s="10">
        <v>80930.7</v>
      </c>
      <c r="I61" s="10">
        <v>139050</v>
      </c>
      <c r="J61" s="10">
        <v>66300</v>
      </c>
      <c r="K61" s="10">
        <v>51892.6</v>
      </c>
      <c r="L61" s="10">
        <v>46648</v>
      </c>
      <c r="M61" s="10">
        <f t="shared" si="0"/>
        <v>952856.29999999993</v>
      </c>
    </row>
    <row r="62" spans="1:13" x14ac:dyDescent="0.25">
      <c r="A62" s="8" t="s">
        <v>1139</v>
      </c>
      <c r="B62" s="14">
        <v>24900</v>
      </c>
      <c r="C62" s="10">
        <v>30046</v>
      </c>
      <c r="D62" s="11">
        <v>24000</v>
      </c>
      <c r="E62" s="15"/>
      <c r="F62" s="16"/>
      <c r="G62" s="16"/>
      <c r="H62" s="16"/>
      <c r="I62" s="16"/>
      <c r="J62" s="16"/>
      <c r="K62" s="16"/>
      <c r="L62" s="16"/>
      <c r="M62" s="10">
        <f t="shared" si="0"/>
        <v>78946</v>
      </c>
    </row>
    <row r="63" spans="1:13" x14ac:dyDescent="0.25">
      <c r="A63" s="8" t="s">
        <v>1140</v>
      </c>
      <c r="B63" s="14"/>
      <c r="C63" s="10">
        <v>9867.6</v>
      </c>
      <c r="D63" s="11">
        <v>30360</v>
      </c>
      <c r="E63" s="15">
        <v>107462.3</v>
      </c>
      <c r="F63" s="16">
        <v>201660</v>
      </c>
      <c r="G63" s="16">
        <v>291740</v>
      </c>
      <c r="H63" s="16">
        <v>222490.7</v>
      </c>
      <c r="I63" s="16">
        <v>197400</v>
      </c>
      <c r="J63" s="16">
        <v>215443.3</v>
      </c>
      <c r="K63" s="16">
        <v>296816.59999999998</v>
      </c>
      <c r="L63" s="16">
        <v>629316</v>
      </c>
      <c r="M63" s="10">
        <f t="shared" si="0"/>
        <v>2202556.5</v>
      </c>
    </row>
    <row r="64" spans="1:13" x14ac:dyDescent="0.25">
      <c r="A64" s="8" t="s">
        <v>1141</v>
      </c>
      <c r="B64" s="14">
        <v>5000</v>
      </c>
      <c r="C64" s="10"/>
      <c r="D64" s="11"/>
      <c r="E64" s="16"/>
      <c r="F64" s="16"/>
      <c r="G64" s="16"/>
      <c r="H64" s="16"/>
      <c r="I64" s="16"/>
      <c r="J64" s="16"/>
      <c r="K64" s="16"/>
      <c r="L64" s="16"/>
      <c r="M64" s="10">
        <f t="shared" si="0"/>
        <v>5000</v>
      </c>
    </row>
    <row r="65" spans="1:13" x14ac:dyDescent="0.25">
      <c r="A65" s="8" t="s">
        <v>1142</v>
      </c>
      <c r="B65" s="14"/>
      <c r="C65" s="10"/>
      <c r="D65" s="11"/>
      <c r="E65" s="16"/>
      <c r="F65" s="16"/>
      <c r="G65" s="16"/>
      <c r="H65" s="16"/>
      <c r="I65" s="16"/>
      <c r="J65" s="16"/>
      <c r="K65" s="16">
        <v>6000</v>
      </c>
      <c r="L65" s="16">
        <v>8000</v>
      </c>
      <c r="M65" s="10">
        <f t="shared" si="0"/>
        <v>14000</v>
      </c>
    </row>
    <row r="66" spans="1:13" ht="15.75" thickBot="1" x14ac:dyDescent="0.3">
      <c r="A66" s="8" t="s">
        <v>574</v>
      </c>
      <c r="B66" s="14"/>
      <c r="C66" s="10"/>
      <c r="D66" s="11"/>
      <c r="E66" s="16"/>
      <c r="F66" s="16"/>
      <c r="G66" s="16"/>
      <c r="H66" s="16"/>
      <c r="I66" s="16"/>
      <c r="J66" s="16"/>
      <c r="K66" s="16">
        <v>4000</v>
      </c>
      <c r="L66" s="16">
        <v>9000</v>
      </c>
      <c r="M66" s="10">
        <f t="shared" si="0"/>
        <v>13000</v>
      </c>
    </row>
    <row r="67" spans="1:13" ht="15.75" thickBot="1" x14ac:dyDescent="0.3">
      <c r="A67" s="2"/>
      <c r="B67" s="2">
        <v>2004</v>
      </c>
      <c r="C67" s="2">
        <v>2005</v>
      </c>
      <c r="D67" s="3">
        <v>2006</v>
      </c>
      <c r="E67" s="2">
        <v>2007</v>
      </c>
      <c r="F67" s="2">
        <v>2008</v>
      </c>
      <c r="G67" s="2">
        <v>2009</v>
      </c>
      <c r="H67" s="2">
        <v>2010</v>
      </c>
      <c r="I67" s="2">
        <v>2011</v>
      </c>
      <c r="J67" s="2">
        <v>2012</v>
      </c>
      <c r="K67" s="2">
        <v>2013</v>
      </c>
      <c r="L67" s="2">
        <v>2014</v>
      </c>
      <c r="M67" s="2" t="s">
        <v>1</v>
      </c>
    </row>
    <row r="68" spans="1:13" x14ac:dyDescent="0.25">
      <c r="A68" s="8" t="s">
        <v>1143</v>
      </c>
      <c r="B68" s="14"/>
      <c r="C68" s="10"/>
      <c r="D68" s="11"/>
      <c r="E68" s="16">
        <v>7940</v>
      </c>
      <c r="F68" s="16">
        <v>0</v>
      </c>
      <c r="G68" s="16"/>
      <c r="H68" s="16"/>
      <c r="I68" s="16"/>
      <c r="J68" s="16"/>
      <c r="K68" s="16"/>
      <c r="L68" s="16"/>
      <c r="M68" s="10">
        <f t="shared" ref="M68:M99" si="1">SUM(B68:L68)</f>
        <v>7940</v>
      </c>
    </row>
    <row r="69" spans="1:13" x14ac:dyDescent="0.25">
      <c r="A69" s="1061" t="s">
        <v>1144</v>
      </c>
      <c r="B69" s="1062">
        <v>89860</v>
      </c>
      <c r="C69" s="1063">
        <v>59999.75</v>
      </c>
      <c r="D69" s="1064">
        <v>136160</v>
      </c>
      <c r="E69" s="1065">
        <v>72766</v>
      </c>
      <c r="F69" s="1065">
        <v>12450</v>
      </c>
      <c r="G69" s="1065">
        <v>77600</v>
      </c>
      <c r="H69" s="1065">
        <v>68500</v>
      </c>
      <c r="I69" s="1065">
        <v>74050</v>
      </c>
      <c r="J69" s="1065">
        <v>80964</v>
      </c>
      <c r="K69" s="1065">
        <v>20450</v>
      </c>
      <c r="L69" s="1065">
        <v>76900</v>
      </c>
      <c r="M69" s="10">
        <f t="shared" si="1"/>
        <v>769699.75</v>
      </c>
    </row>
    <row r="70" spans="1:13" x14ac:dyDescent="0.25">
      <c r="A70" s="8" t="s">
        <v>1145</v>
      </c>
      <c r="B70" s="14"/>
      <c r="C70" s="10"/>
      <c r="D70" s="11"/>
      <c r="E70" s="16"/>
      <c r="F70" s="16"/>
      <c r="G70" s="16">
        <v>2000</v>
      </c>
      <c r="H70" s="16">
        <v>11350</v>
      </c>
      <c r="I70" s="16">
        <v>11000</v>
      </c>
      <c r="J70" s="16">
        <v>15500</v>
      </c>
      <c r="K70" s="16">
        <v>10700</v>
      </c>
      <c r="L70" s="16">
        <v>22800</v>
      </c>
      <c r="M70" s="10">
        <f t="shared" si="1"/>
        <v>73350</v>
      </c>
    </row>
    <row r="71" spans="1:13" x14ac:dyDescent="0.25">
      <c r="A71" s="8" t="s">
        <v>1146</v>
      </c>
      <c r="B71" s="14"/>
      <c r="C71" s="10">
        <v>1200</v>
      </c>
      <c r="D71" s="11"/>
      <c r="E71" s="16"/>
      <c r="F71" s="16"/>
      <c r="G71" s="16"/>
      <c r="H71" s="16"/>
      <c r="I71" s="16"/>
      <c r="J71" s="16"/>
      <c r="K71" s="16"/>
      <c r="L71" s="16"/>
      <c r="M71" s="10">
        <f t="shared" si="1"/>
        <v>1200</v>
      </c>
    </row>
    <row r="72" spans="1:13" x14ac:dyDescent="0.25">
      <c r="A72" s="8" t="s">
        <v>578</v>
      </c>
      <c r="B72" s="14">
        <v>32859.9</v>
      </c>
      <c r="C72" s="10">
        <v>77826</v>
      </c>
      <c r="D72" s="11">
        <v>229470</v>
      </c>
      <c r="E72" s="16">
        <v>178701.3</v>
      </c>
      <c r="F72" s="16">
        <v>168160</v>
      </c>
      <c r="G72" s="16">
        <v>311910.5</v>
      </c>
      <c r="H72" s="16">
        <v>225593.7</v>
      </c>
      <c r="I72" s="16">
        <v>232900</v>
      </c>
      <c r="J72" s="16">
        <v>299114.3</v>
      </c>
      <c r="K72" s="16">
        <v>310116.59999999998</v>
      </c>
      <c r="L72" s="16">
        <v>255099</v>
      </c>
      <c r="M72" s="10">
        <f t="shared" si="1"/>
        <v>2321751.2999999998</v>
      </c>
    </row>
    <row r="73" spans="1:13" x14ac:dyDescent="0.25">
      <c r="A73" s="8" t="s">
        <v>579</v>
      </c>
      <c r="B73" s="14"/>
      <c r="C73" s="10"/>
      <c r="D73" s="11"/>
      <c r="E73" s="16"/>
      <c r="F73" s="16"/>
      <c r="G73" s="16"/>
      <c r="H73" s="16"/>
      <c r="I73" s="16"/>
      <c r="J73" s="16">
        <v>3100</v>
      </c>
      <c r="K73" s="16"/>
      <c r="L73" s="16"/>
      <c r="M73" s="10">
        <f t="shared" si="1"/>
        <v>3100</v>
      </c>
    </row>
    <row r="74" spans="1:13" x14ac:dyDescent="0.25">
      <c r="A74" s="8" t="s">
        <v>580</v>
      </c>
      <c r="B74" s="14"/>
      <c r="C74" s="10"/>
      <c r="D74" s="11"/>
      <c r="E74" s="16"/>
      <c r="F74" s="16"/>
      <c r="G74" s="16">
        <v>9500</v>
      </c>
      <c r="H74" s="16">
        <v>30500</v>
      </c>
      <c r="I74" s="16">
        <v>25000</v>
      </c>
      <c r="J74" s="16">
        <v>46400</v>
      </c>
      <c r="K74" s="16">
        <v>43800</v>
      </c>
      <c r="L74" s="16">
        <v>147700</v>
      </c>
      <c r="M74" s="10">
        <f t="shared" si="1"/>
        <v>302900</v>
      </c>
    </row>
    <row r="75" spans="1:13" x14ac:dyDescent="0.25">
      <c r="A75" s="8" t="s">
        <v>1147</v>
      </c>
      <c r="B75" s="14"/>
      <c r="C75" s="10"/>
      <c r="D75" s="11">
        <v>0</v>
      </c>
      <c r="E75" s="16">
        <v>1050</v>
      </c>
      <c r="F75" s="16"/>
      <c r="G75" s="16"/>
      <c r="H75" s="16"/>
      <c r="I75" s="16"/>
      <c r="J75" s="16"/>
      <c r="K75" s="16"/>
      <c r="L75" s="16"/>
      <c r="M75" s="10">
        <f t="shared" si="1"/>
        <v>1050</v>
      </c>
    </row>
    <row r="76" spans="1:13" x14ac:dyDescent="0.25">
      <c r="A76" s="8" t="s">
        <v>1148</v>
      </c>
      <c r="B76" s="14"/>
      <c r="C76" s="10"/>
      <c r="D76" s="11"/>
      <c r="E76" s="16"/>
      <c r="F76" s="16"/>
      <c r="G76" s="16"/>
      <c r="H76" s="16"/>
      <c r="I76" s="16"/>
      <c r="J76" s="16"/>
      <c r="K76" s="16"/>
      <c r="L76" s="16">
        <v>117000</v>
      </c>
      <c r="M76" s="10">
        <f t="shared" si="1"/>
        <v>117000</v>
      </c>
    </row>
    <row r="77" spans="1:13" x14ac:dyDescent="0.25">
      <c r="A77" s="8" t="s">
        <v>915</v>
      </c>
      <c r="B77" s="14"/>
      <c r="C77" s="10"/>
      <c r="D77" s="11"/>
      <c r="E77" s="16"/>
      <c r="F77" s="16"/>
      <c r="G77" s="16"/>
      <c r="H77" s="16"/>
      <c r="I77" s="16"/>
      <c r="J77" s="16"/>
      <c r="K77" s="16">
        <v>5000</v>
      </c>
      <c r="L77" s="16">
        <v>7000</v>
      </c>
      <c r="M77" s="10">
        <f t="shared" si="1"/>
        <v>12000</v>
      </c>
    </row>
    <row r="78" spans="1:13" x14ac:dyDescent="0.25">
      <c r="A78" s="8" t="s">
        <v>76</v>
      </c>
      <c r="B78" s="9"/>
      <c r="C78" s="10">
        <v>4000</v>
      </c>
      <c r="D78" s="11">
        <v>53570</v>
      </c>
      <c r="E78" s="16">
        <v>404035</v>
      </c>
      <c r="F78" s="16">
        <v>63316</v>
      </c>
      <c r="G78" s="16">
        <v>39000</v>
      </c>
      <c r="H78" s="16">
        <v>23800</v>
      </c>
      <c r="I78" s="16">
        <v>21500</v>
      </c>
      <c r="J78" s="15">
        <v>5000</v>
      </c>
      <c r="K78" s="15">
        <v>10000</v>
      </c>
      <c r="L78" s="15">
        <v>10000</v>
      </c>
      <c r="M78" s="10">
        <f t="shared" si="1"/>
        <v>634221</v>
      </c>
    </row>
    <row r="79" spans="1:13" x14ac:dyDescent="0.25">
      <c r="A79" s="8" t="s">
        <v>1149</v>
      </c>
      <c r="B79" s="9">
        <v>400</v>
      </c>
      <c r="C79" s="10"/>
      <c r="D79" s="11"/>
      <c r="E79" s="16"/>
      <c r="F79" s="16"/>
      <c r="G79" s="16"/>
      <c r="H79" s="16"/>
      <c r="I79" s="16"/>
      <c r="J79" s="15"/>
      <c r="K79" s="15"/>
      <c r="L79" s="15"/>
      <c r="M79" s="10">
        <f t="shared" si="1"/>
        <v>400</v>
      </c>
    </row>
    <row r="80" spans="1:13" x14ac:dyDescent="0.25">
      <c r="A80" s="8" t="s">
        <v>1150</v>
      </c>
      <c r="B80" s="9"/>
      <c r="C80" s="10"/>
      <c r="D80" s="11"/>
      <c r="E80" s="16"/>
      <c r="F80" s="16"/>
      <c r="G80" s="16">
        <v>22000</v>
      </c>
      <c r="H80" s="16">
        <v>44700</v>
      </c>
      <c r="I80" s="16">
        <v>52600</v>
      </c>
      <c r="J80" s="15">
        <v>72500</v>
      </c>
      <c r="K80" s="15">
        <v>53050</v>
      </c>
      <c r="L80" s="15">
        <v>46300</v>
      </c>
      <c r="M80" s="10">
        <f t="shared" si="1"/>
        <v>291150</v>
      </c>
    </row>
    <row r="81" spans="1:13" x14ac:dyDescent="0.25">
      <c r="A81" s="8" t="s">
        <v>1151</v>
      </c>
      <c r="B81" s="9"/>
      <c r="C81" s="10"/>
      <c r="D81" s="11"/>
      <c r="E81" s="16"/>
      <c r="F81" s="16"/>
      <c r="G81" s="16"/>
      <c r="H81" s="16"/>
      <c r="I81" s="16"/>
      <c r="J81" s="15"/>
      <c r="K81" s="15"/>
      <c r="L81" s="15">
        <v>3000</v>
      </c>
      <c r="M81" s="10">
        <f t="shared" si="1"/>
        <v>3000</v>
      </c>
    </row>
    <row r="82" spans="1:13" x14ac:dyDescent="0.25">
      <c r="A82" s="8" t="s">
        <v>1152</v>
      </c>
      <c r="B82" s="9"/>
      <c r="C82" s="10"/>
      <c r="D82" s="11"/>
      <c r="E82" s="16"/>
      <c r="F82" s="16"/>
      <c r="G82" s="16"/>
      <c r="H82" s="16">
        <v>2500</v>
      </c>
      <c r="I82" s="16">
        <v>17000</v>
      </c>
      <c r="J82" s="15">
        <v>24400</v>
      </c>
      <c r="K82" s="15">
        <v>56850</v>
      </c>
      <c r="L82" s="15">
        <v>511024.5</v>
      </c>
      <c r="M82" s="10">
        <f t="shared" si="1"/>
        <v>611774.5</v>
      </c>
    </row>
    <row r="83" spans="1:13" x14ac:dyDescent="0.25">
      <c r="A83" s="23" t="s">
        <v>592</v>
      </c>
      <c r="B83" s="9">
        <v>7333.3</v>
      </c>
      <c r="C83" s="10">
        <v>5060</v>
      </c>
      <c r="D83" s="11"/>
      <c r="E83" s="16"/>
      <c r="F83" s="16">
        <v>3000</v>
      </c>
      <c r="G83" s="16">
        <v>21200</v>
      </c>
      <c r="H83" s="16">
        <v>18500</v>
      </c>
      <c r="I83" s="16">
        <v>300</v>
      </c>
      <c r="J83" s="15">
        <v>300</v>
      </c>
      <c r="K83" s="15"/>
      <c r="L83" s="15"/>
      <c r="M83" s="10">
        <f t="shared" si="1"/>
        <v>55693.3</v>
      </c>
    </row>
    <row r="84" spans="1:13" x14ac:dyDescent="0.25">
      <c r="A84" s="8" t="s">
        <v>1153</v>
      </c>
      <c r="B84" s="9">
        <v>6750</v>
      </c>
      <c r="C84" s="10">
        <v>4350</v>
      </c>
      <c r="D84" s="11"/>
      <c r="E84" s="16"/>
      <c r="F84" s="16"/>
      <c r="G84" s="16"/>
      <c r="H84" s="16"/>
      <c r="I84" s="16"/>
      <c r="J84" s="15"/>
      <c r="K84" s="15"/>
      <c r="L84" s="15"/>
      <c r="M84" s="10">
        <f t="shared" si="1"/>
        <v>11100</v>
      </c>
    </row>
    <row r="85" spans="1:13" x14ac:dyDescent="0.25">
      <c r="A85" s="8" t="s">
        <v>1154</v>
      </c>
      <c r="B85" s="9"/>
      <c r="C85" s="10"/>
      <c r="D85" s="11"/>
      <c r="E85" s="16"/>
      <c r="F85" s="16"/>
      <c r="G85" s="16"/>
      <c r="H85" s="16"/>
      <c r="I85" s="16"/>
      <c r="J85" s="15"/>
      <c r="K85" s="15"/>
      <c r="L85" s="15">
        <v>2080</v>
      </c>
      <c r="M85" s="10">
        <f t="shared" si="1"/>
        <v>2080</v>
      </c>
    </row>
    <row r="86" spans="1:13" x14ac:dyDescent="0.25">
      <c r="A86" s="8" t="s">
        <v>1155</v>
      </c>
      <c r="B86" s="9"/>
      <c r="C86" s="10"/>
      <c r="D86" s="11"/>
      <c r="E86" s="16"/>
      <c r="F86" s="16"/>
      <c r="G86" s="16"/>
      <c r="H86" s="16"/>
      <c r="I86" s="16"/>
      <c r="J86" s="15"/>
      <c r="K86" s="15"/>
      <c r="L86" s="15">
        <v>2780</v>
      </c>
      <c r="M86" s="10">
        <f t="shared" si="1"/>
        <v>2780</v>
      </c>
    </row>
    <row r="87" spans="1:13" x14ac:dyDescent="0.25">
      <c r="A87" s="8" t="s">
        <v>1156</v>
      </c>
      <c r="B87" s="9"/>
      <c r="C87" s="10"/>
      <c r="D87" s="11"/>
      <c r="E87" s="16"/>
      <c r="F87" s="16"/>
      <c r="G87" s="16"/>
      <c r="H87" s="16"/>
      <c r="I87" s="16"/>
      <c r="J87" s="15"/>
      <c r="K87" s="15">
        <v>1300</v>
      </c>
      <c r="L87" s="15">
        <v>3960</v>
      </c>
      <c r="M87" s="10">
        <f t="shared" si="1"/>
        <v>5260</v>
      </c>
    </row>
    <row r="88" spans="1:13" x14ac:dyDescent="0.25">
      <c r="A88" s="8" t="s">
        <v>1157</v>
      </c>
      <c r="B88" s="9">
        <v>2000</v>
      </c>
      <c r="C88" s="10">
        <v>5000</v>
      </c>
      <c r="D88" s="11">
        <v>580</v>
      </c>
      <c r="E88" s="16"/>
      <c r="F88" s="16">
        <v>0</v>
      </c>
      <c r="G88" s="16">
        <v>1200</v>
      </c>
      <c r="H88" s="16"/>
      <c r="I88" s="16"/>
      <c r="J88" s="15"/>
      <c r="K88" s="15"/>
      <c r="L88" s="15"/>
      <c r="M88" s="10">
        <f t="shared" si="1"/>
        <v>8780</v>
      </c>
    </row>
    <row r="89" spans="1:13" x14ac:dyDescent="0.25">
      <c r="A89" s="8" t="s">
        <v>1158</v>
      </c>
      <c r="B89" s="9">
        <v>30160</v>
      </c>
      <c r="C89" s="10">
        <v>24866.6</v>
      </c>
      <c r="D89" s="11">
        <v>4700</v>
      </c>
      <c r="E89" s="16">
        <v>3800</v>
      </c>
      <c r="F89" s="16">
        <v>4600</v>
      </c>
      <c r="G89" s="16">
        <v>3200</v>
      </c>
      <c r="H89" s="16">
        <v>4800</v>
      </c>
      <c r="I89" s="16"/>
      <c r="J89" s="15"/>
      <c r="K89" s="15"/>
      <c r="L89" s="15"/>
      <c r="M89" s="10">
        <f t="shared" si="1"/>
        <v>76126.600000000006</v>
      </c>
    </row>
    <row r="90" spans="1:13" x14ac:dyDescent="0.25">
      <c r="A90" s="8" t="s">
        <v>1159</v>
      </c>
      <c r="B90" s="9"/>
      <c r="C90" s="10"/>
      <c r="D90" s="11"/>
      <c r="E90" s="16">
        <v>2200</v>
      </c>
      <c r="F90" s="16">
        <v>54200</v>
      </c>
      <c r="G90" s="16">
        <v>61000</v>
      </c>
      <c r="H90" s="16">
        <v>40600</v>
      </c>
      <c r="I90" s="16">
        <v>39000</v>
      </c>
      <c r="J90" s="15">
        <v>53512</v>
      </c>
      <c r="K90" s="15">
        <v>33800</v>
      </c>
      <c r="L90" s="15">
        <v>45700</v>
      </c>
      <c r="M90" s="10">
        <f t="shared" si="1"/>
        <v>330012</v>
      </c>
    </row>
    <row r="91" spans="1:13" x14ac:dyDescent="0.25">
      <c r="A91" s="8" t="s">
        <v>1160</v>
      </c>
      <c r="B91" s="9">
        <v>9266.6</v>
      </c>
      <c r="C91" s="10">
        <v>32250</v>
      </c>
      <c r="D91" s="11">
        <v>18916.599999999999</v>
      </c>
      <c r="E91" s="16">
        <v>4500</v>
      </c>
      <c r="F91" s="16">
        <v>6000</v>
      </c>
      <c r="G91" s="16"/>
      <c r="H91" s="16"/>
      <c r="I91" s="16"/>
      <c r="J91" s="15"/>
      <c r="K91" s="15">
        <v>5000</v>
      </c>
      <c r="L91" s="15">
        <v>6000</v>
      </c>
      <c r="M91" s="10">
        <f t="shared" si="1"/>
        <v>81933.2</v>
      </c>
    </row>
    <row r="92" spans="1:13" x14ac:dyDescent="0.25">
      <c r="A92" s="8" t="s">
        <v>1161</v>
      </c>
      <c r="B92" s="9"/>
      <c r="C92" s="10"/>
      <c r="D92" s="11"/>
      <c r="E92" s="16">
        <v>7749</v>
      </c>
      <c r="F92" s="16">
        <v>0</v>
      </c>
      <c r="G92" s="16"/>
      <c r="H92" s="16"/>
      <c r="I92" s="16"/>
      <c r="J92" s="15"/>
      <c r="K92" s="15"/>
      <c r="L92" s="15"/>
      <c r="M92" s="10">
        <f t="shared" si="1"/>
        <v>7749</v>
      </c>
    </row>
    <row r="93" spans="1:13" x14ac:dyDescent="0.25">
      <c r="A93" s="8" t="s">
        <v>602</v>
      </c>
      <c r="B93" s="9"/>
      <c r="C93" s="10"/>
      <c r="D93" s="11"/>
      <c r="E93" s="16"/>
      <c r="F93" s="16"/>
      <c r="G93" s="16"/>
      <c r="H93" s="16"/>
      <c r="I93" s="16"/>
      <c r="J93" s="15"/>
      <c r="K93" s="15">
        <v>1100</v>
      </c>
      <c r="L93" s="15">
        <v>6332</v>
      </c>
      <c r="M93" s="10">
        <f t="shared" si="1"/>
        <v>7432</v>
      </c>
    </row>
    <row r="94" spans="1:13" x14ac:dyDescent="0.25">
      <c r="A94" s="8" t="s">
        <v>1162</v>
      </c>
      <c r="B94" s="9"/>
      <c r="C94" s="10"/>
      <c r="D94" s="11"/>
      <c r="E94" s="16"/>
      <c r="F94" s="16"/>
      <c r="G94" s="16"/>
      <c r="H94" s="16"/>
      <c r="I94" s="16"/>
      <c r="J94" s="15"/>
      <c r="K94" s="15">
        <v>5000</v>
      </c>
      <c r="L94" s="15"/>
      <c r="M94" s="10">
        <f t="shared" si="1"/>
        <v>5000</v>
      </c>
    </row>
    <row r="95" spans="1:13" x14ac:dyDescent="0.25">
      <c r="A95" s="8" t="s">
        <v>1163</v>
      </c>
      <c r="B95" s="9"/>
      <c r="C95" s="10"/>
      <c r="D95" s="11">
        <v>100</v>
      </c>
      <c r="E95" s="16"/>
      <c r="F95" s="16"/>
      <c r="G95" s="16">
        <v>27600</v>
      </c>
      <c r="H95" s="16">
        <v>2800</v>
      </c>
      <c r="I95" s="16"/>
      <c r="J95" s="15">
        <v>5200</v>
      </c>
      <c r="K95" s="15"/>
      <c r="L95" s="15"/>
      <c r="M95" s="10">
        <f t="shared" si="1"/>
        <v>35700</v>
      </c>
    </row>
    <row r="96" spans="1:13" x14ac:dyDescent="0.25">
      <c r="A96" s="8" t="s">
        <v>1164</v>
      </c>
      <c r="B96" s="9"/>
      <c r="C96" s="10"/>
      <c r="D96" s="11"/>
      <c r="E96" s="16"/>
      <c r="F96" s="16"/>
      <c r="G96" s="16"/>
      <c r="H96" s="16"/>
      <c r="I96" s="16"/>
      <c r="J96" s="15"/>
      <c r="K96" s="15"/>
      <c r="L96" s="15">
        <v>36500</v>
      </c>
      <c r="M96" s="10">
        <f t="shared" si="1"/>
        <v>36500</v>
      </c>
    </row>
    <row r="97" spans="1:13" x14ac:dyDescent="0.25">
      <c r="A97" s="8" t="s">
        <v>1165</v>
      </c>
      <c r="B97" s="9"/>
      <c r="C97" s="10"/>
      <c r="D97" s="11"/>
      <c r="E97" s="16"/>
      <c r="F97" s="16"/>
      <c r="G97" s="16"/>
      <c r="H97" s="16"/>
      <c r="I97" s="16"/>
      <c r="J97" s="15"/>
      <c r="K97" s="15">
        <v>5000</v>
      </c>
      <c r="L97" s="15"/>
      <c r="M97" s="10">
        <f t="shared" si="1"/>
        <v>5000</v>
      </c>
    </row>
    <row r="98" spans="1:13" x14ac:dyDescent="0.25">
      <c r="A98" s="8" t="s">
        <v>1166</v>
      </c>
      <c r="B98" s="9">
        <v>2583.3000000000002</v>
      </c>
      <c r="C98" s="10">
        <v>3000</v>
      </c>
      <c r="D98" s="11"/>
      <c r="E98" s="16"/>
      <c r="F98" s="16">
        <v>1900</v>
      </c>
      <c r="G98" s="16">
        <v>8800</v>
      </c>
      <c r="H98" s="16">
        <v>4500</v>
      </c>
      <c r="I98" s="16"/>
      <c r="J98" s="15"/>
      <c r="K98" s="15"/>
      <c r="L98" s="15"/>
      <c r="M98" s="10">
        <f t="shared" si="1"/>
        <v>20783.3</v>
      </c>
    </row>
    <row r="99" spans="1:13" ht="15.75" thickBot="1" x14ac:dyDescent="0.3">
      <c r="A99" s="8" t="s">
        <v>1167</v>
      </c>
      <c r="B99" s="9"/>
      <c r="C99" s="10">
        <v>350</v>
      </c>
      <c r="D99" s="11"/>
      <c r="E99" s="16"/>
      <c r="F99" s="16"/>
      <c r="G99" s="16"/>
      <c r="H99" s="16"/>
      <c r="I99" s="16">
        <v>6000</v>
      </c>
      <c r="J99" s="15"/>
      <c r="K99" s="15"/>
      <c r="L99" s="15"/>
      <c r="M99" s="10">
        <f t="shared" si="1"/>
        <v>6350</v>
      </c>
    </row>
    <row r="100" spans="1:13" ht="15.75" thickBot="1" x14ac:dyDescent="0.3">
      <c r="A100" s="2"/>
      <c r="B100" s="2">
        <v>2004</v>
      </c>
      <c r="C100" s="2">
        <v>2005</v>
      </c>
      <c r="D100" s="3">
        <v>2006</v>
      </c>
      <c r="E100" s="2">
        <v>2007</v>
      </c>
      <c r="F100" s="2">
        <v>2008</v>
      </c>
      <c r="G100" s="2">
        <v>2009</v>
      </c>
      <c r="H100" s="2">
        <v>2010</v>
      </c>
      <c r="I100" s="2">
        <v>2011</v>
      </c>
      <c r="J100" s="2">
        <v>2012</v>
      </c>
      <c r="K100" s="2">
        <v>2013</v>
      </c>
      <c r="L100" s="2">
        <v>2014</v>
      </c>
      <c r="M100" s="2" t="s">
        <v>1</v>
      </c>
    </row>
    <row r="101" spans="1:13" x14ac:dyDescent="0.25">
      <c r="A101" s="8" t="s">
        <v>1168</v>
      </c>
      <c r="B101" s="9"/>
      <c r="C101" s="10"/>
      <c r="D101" s="11"/>
      <c r="E101" s="16"/>
      <c r="F101" s="16"/>
      <c r="G101" s="16"/>
      <c r="H101" s="16"/>
      <c r="I101" s="16">
        <v>1000</v>
      </c>
      <c r="J101" s="15"/>
      <c r="K101" s="15"/>
      <c r="L101" s="15">
        <v>5000</v>
      </c>
      <c r="M101" s="10">
        <f t="shared" ref="M101:M132" si="2">SUM(B101:L101)</f>
        <v>6000</v>
      </c>
    </row>
    <row r="102" spans="1:13" x14ac:dyDescent="0.25">
      <c r="A102" s="8" t="s">
        <v>1169</v>
      </c>
      <c r="B102" s="9"/>
      <c r="C102" s="10"/>
      <c r="D102" s="11">
        <v>3500</v>
      </c>
      <c r="E102" s="16">
        <v>7800</v>
      </c>
      <c r="F102" s="16">
        <v>2000</v>
      </c>
      <c r="G102" s="16">
        <v>4000</v>
      </c>
      <c r="H102" s="16">
        <v>7000</v>
      </c>
      <c r="I102" s="16">
        <v>12000</v>
      </c>
      <c r="J102" s="15">
        <v>4100</v>
      </c>
      <c r="K102" s="15">
        <v>12000</v>
      </c>
      <c r="L102" s="15">
        <v>5000</v>
      </c>
      <c r="M102" s="10">
        <f t="shared" si="2"/>
        <v>57400</v>
      </c>
    </row>
    <row r="103" spans="1:13" x14ac:dyDescent="0.25">
      <c r="A103" s="8" t="s">
        <v>1170</v>
      </c>
      <c r="B103" s="9">
        <v>32900</v>
      </c>
      <c r="C103" s="10">
        <v>23700</v>
      </c>
      <c r="D103" s="11"/>
      <c r="E103" s="16">
        <v>36201</v>
      </c>
      <c r="F103" s="16">
        <v>17000</v>
      </c>
      <c r="G103" s="16">
        <v>6600</v>
      </c>
      <c r="H103" s="16">
        <v>6000</v>
      </c>
      <c r="I103" s="16">
        <v>5000</v>
      </c>
      <c r="J103" s="15"/>
      <c r="K103" s="15"/>
      <c r="L103" s="15"/>
      <c r="M103" s="10">
        <f t="shared" si="2"/>
        <v>127401</v>
      </c>
    </row>
    <row r="104" spans="1:13" x14ac:dyDescent="0.25">
      <c r="A104" s="8" t="s">
        <v>630</v>
      </c>
      <c r="B104" s="9"/>
      <c r="C104" s="10"/>
      <c r="D104" s="11"/>
      <c r="E104" s="16"/>
      <c r="F104" s="16"/>
      <c r="G104" s="16"/>
      <c r="H104" s="16"/>
      <c r="I104" s="16"/>
      <c r="J104" s="15"/>
      <c r="K104" s="15"/>
      <c r="L104" s="15">
        <v>7000</v>
      </c>
      <c r="M104" s="10">
        <f t="shared" si="2"/>
        <v>7000</v>
      </c>
    </row>
    <row r="105" spans="1:13" x14ac:dyDescent="0.25">
      <c r="A105" s="8" t="s">
        <v>632</v>
      </c>
      <c r="B105" s="9"/>
      <c r="C105" s="10">
        <v>25095</v>
      </c>
      <c r="D105" s="11">
        <v>27350</v>
      </c>
      <c r="E105" s="16">
        <v>61400</v>
      </c>
      <c r="F105" s="16">
        <v>17200</v>
      </c>
      <c r="G105" s="16">
        <v>13500</v>
      </c>
      <c r="H105" s="16">
        <v>7000</v>
      </c>
      <c r="I105" s="16">
        <v>2400</v>
      </c>
      <c r="J105" s="15"/>
      <c r="K105" s="15"/>
      <c r="L105" s="15"/>
      <c r="M105" s="10">
        <f t="shared" si="2"/>
        <v>153945</v>
      </c>
    </row>
    <row r="106" spans="1:13" x14ac:dyDescent="0.25">
      <c r="A106" s="8" t="s">
        <v>639</v>
      </c>
      <c r="B106" s="9">
        <v>61159.7</v>
      </c>
      <c r="C106" s="10">
        <v>38200</v>
      </c>
      <c r="D106" s="11">
        <v>190260</v>
      </c>
      <c r="E106" s="16">
        <v>217806</v>
      </c>
      <c r="F106" s="16">
        <v>95160</v>
      </c>
      <c r="G106" s="16">
        <v>211358.25</v>
      </c>
      <c r="H106" s="16">
        <v>107000</v>
      </c>
      <c r="I106" s="16">
        <v>27700</v>
      </c>
      <c r="J106" s="16">
        <v>133863.29999999999</v>
      </c>
      <c r="K106" s="16">
        <v>199640</v>
      </c>
      <c r="L106" s="16">
        <v>609120</v>
      </c>
      <c r="M106" s="10">
        <f t="shared" si="2"/>
        <v>1891267.25</v>
      </c>
    </row>
    <row r="107" spans="1:13" x14ac:dyDescent="0.25">
      <c r="A107" s="8" t="s">
        <v>1171</v>
      </c>
      <c r="B107" s="9"/>
      <c r="C107" s="10"/>
      <c r="D107" s="11"/>
      <c r="E107" s="16"/>
      <c r="F107" s="16"/>
      <c r="G107" s="16"/>
      <c r="H107" s="16"/>
      <c r="I107" s="16"/>
      <c r="J107" s="16"/>
      <c r="K107" s="16"/>
      <c r="L107" s="16">
        <v>4000</v>
      </c>
      <c r="M107" s="10">
        <f t="shared" si="2"/>
        <v>4000</v>
      </c>
    </row>
    <row r="108" spans="1:13" x14ac:dyDescent="0.25">
      <c r="A108" s="8" t="s">
        <v>1172</v>
      </c>
      <c r="B108" s="9">
        <v>7500</v>
      </c>
      <c r="C108" s="10">
        <v>2500</v>
      </c>
      <c r="D108" s="11">
        <v>15487.25</v>
      </c>
      <c r="E108" s="16">
        <v>19840</v>
      </c>
      <c r="F108" s="16">
        <v>9500</v>
      </c>
      <c r="G108" s="16">
        <v>6000</v>
      </c>
      <c r="H108" s="16">
        <v>32800</v>
      </c>
      <c r="I108" s="16">
        <v>33700</v>
      </c>
      <c r="J108" s="16">
        <v>25894</v>
      </c>
      <c r="K108" s="16">
        <v>28700</v>
      </c>
      <c r="L108" s="16"/>
      <c r="M108" s="10">
        <f t="shared" si="2"/>
        <v>181921.25</v>
      </c>
    </row>
    <row r="109" spans="1:13" x14ac:dyDescent="0.25">
      <c r="A109" s="8" t="s">
        <v>1173</v>
      </c>
      <c r="B109" s="9"/>
      <c r="C109" s="10"/>
      <c r="D109" s="11"/>
      <c r="E109" s="16"/>
      <c r="F109" s="16"/>
      <c r="G109" s="16"/>
      <c r="H109" s="16"/>
      <c r="I109" s="16"/>
      <c r="J109" s="16"/>
      <c r="K109" s="16"/>
      <c r="L109" s="16">
        <v>9000</v>
      </c>
      <c r="M109" s="10">
        <f t="shared" si="2"/>
        <v>9000</v>
      </c>
    </row>
    <row r="110" spans="1:13" x14ac:dyDescent="0.25">
      <c r="A110" s="8" t="s">
        <v>1174</v>
      </c>
      <c r="B110" s="9"/>
      <c r="C110" s="10"/>
      <c r="D110" s="11"/>
      <c r="E110" s="16"/>
      <c r="F110" s="16"/>
      <c r="G110" s="16"/>
      <c r="H110" s="16">
        <v>300</v>
      </c>
      <c r="I110" s="16"/>
      <c r="J110" s="16"/>
      <c r="K110" s="16"/>
      <c r="L110" s="16"/>
      <c r="M110" s="10">
        <f t="shared" si="2"/>
        <v>300</v>
      </c>
    </row>
    <row r="111" spans="1:13" x14ac:dyDescent="0.25">
      <c r="A111" s="8" t="s">
        <v>1175</v>
      </c>
      <c r="B111" s="9"/>
      <c r="C111" s="10"/>
      <c r="D111" s="11"/>
      <c r="E111" s="16"/>
      <c r="F111" s="16"/>
      <c r="G111" s="16"/>
      <c r="H111" s="16"/>
      <c r="I111" s="16"/>
      <c r="J111" s="16"/>
      <c r="K111" s="16">
        <v>7300</v>
      </c>
      <c r="L111" s="16">
        <v>5700</v>
      </c>
      <c r="M111" s="10">
        <f t="shared" si="2"/>
        <v>13000</v>
      </c>
    </row>
    <row r="112" spans="1:13" x14ac:dyDescent="0.25">
      <c r="A112" s="8" t="s">
        <v>1176</v>
      </c>
      <c r="B112" s="9"/>
      <c r="C112" s="10"/>
      <c r="D112" s="11"/>
      <c r="E112" s="16"/>
      <c r="F112" s="16"/>
      <c r="G112" s="16"/>
      <c r="H112" s="16"/>
      <c r="I112" s="16"/>
      <c r="J112" s="16"/>
      <c r="K112" s="16"/>
      <c r="L112" s="16">
        <v>3700</v>
      </c>
      <c r="M112" s="10">
        <f t="shared" si="2"/>
        <v>3700</v>
      </c>
    </row>
    <row r="113" spans="1:13" x14ac:dyDescent="0.25">
      <c r="A113" s="8" t="s">
        <v>1177</v>
      </c>
      <c r="B113" s="9"/>
      <c r="C113" s="10"/>
      <c r="D113" s="11"/>
      <c r="E113" s="16"/>
      <c r="F113" s="16">
        <v>5000</v>
      </c>
      <c r="G113" s="16">
        <v>7000</v>
      </c>
      <c r="H113" s="16"/>
      <c r="I113" s="16"/>
      <c r="J113" s="16"/>
      <c r="K113" s="16"/>
      <c r="L113" s="16"/>
      <c r="M113" s="10">
        <f t="shared" si="2"/>
        <v>12000</v>
      </c>
    </row>
    <row r="114" spans="1:13" x14ac:dyDescent="0.25">
      <c r="A114" s="8" t="s">
        <v>1178</v>
      </c>
      <c r="B114" s="9"/>
      <c r="C114" s="10">
        <v>3000</v>
      </c>
      <c r="D114" s="11"/>
      <c r="E114" s="16"/>
      <c r="F114" s="16"/>
      <c r="G114" s="16"/>
      <c r="H114" s="16"/>
      <c r="I114" s="16"/>
      <c r="J114" s="16"/>
      <c r="K114" s="16"/>
      <c r="L114" s="16"/>
      <c r="M114" s="10">
        <f t="shared" si="2"/>
        <v>3000</v>
      </c>
    </row>
    <row r="115" spans="1:13" x14ac:dyDescent="0.25">
      <c r="A115" s="8" t="s">
        <v>1179</v>
      </c>
      <c r="B115" s="9"/>
      <c r="C115" s="10"/>
      <c r="D115" s="11"/>
      <c r="E115" s="16"/>
      <c r="F115" s="16"/>
      <c r="G115" s="16"/>
      <c r="H115" s="16"/>
      <c r="I115" s="16"/>
      <c r="J115" s="16">
        <v>13000</v>
      </c>
      <c r="K115" s="16">
        <v>4000</v>
      </c>
      <c r="L115" s="16"/>
      <c r="M115" s="10">
        <f t="shared" si="2"/>
        <v>17000</v>
      </c>
    </row>
    <row r="116" spans="1:13" x14ac:dyDescent="0.25">
      <c r="A116" s="8" t="s">
        <v>1180</v>
      </c>
      <c r="B116" s="9">
        <v>30366.6</v>
      </c>
      <c r="C116" s="10">
        <v>14460</v>
      </c>
      <c r="D116" s="11">
        <v>7800</v>
      </c>
      <c r="E116" s="15">
        <v>17270</v>
      </c>
      <c r="F116" s="16">
        <v>9300</v>
      </c>
      <c r="G116" s="16">
        <v>12300</v>
      </c>
      <c r="H116" s="16">
        <v>95285.7</v>
      </c>
      <c r="I116" s="16">
        <v>62000</v>
      </c>
      <c r="J116" s="16">
        <v>25663</v>
      </c>
      <c r="K116" s="16">
        <v>101500</v>
      </c>
      <c r="L116" s="16">
        <v>46600</v>
      </c>
      <c r="M116" s="10">
        <f t="shared" si="2"/>
        <v>422545.3</v>
      </c>
    </row>
    <row r="117" spans="1:13" x14ac:dyDescent="0.25">
      <c r="A117" s="8" t="s">
        <v>1181</v>
      </c>
      <c r="B117" s="9"/>
      <c r="C117" s="10"/>
      <c r="D117" s="11"/>
      <c r="E117" s="15"/>
      <c r="F117" s="16"/>
      <c r="G117" s="16">
        <v>6000</v>
      </c>
      <c r="H117" s="16">
        <v>11500</v>
      </c>
      <c r="I117" s="16">
        <v>6500</v>
      </c>
      <c r="J117" s="16"/>
      <c r="K117" s="16"/>
      <c r="L117" s="16"/>
      <c r="M117" s="10">
        <f t="shared" si="2"/>
        <v>24000</v>
      </c>
    </row>
    <row r="118" spans="1:13" x14ac:dyDescent="0.25">
      <c r="A118" s="8" t="s">
        <v>1182</v>
      </c>
      <c r="B118" s="14">
        <v>700</v>
      </c>
      <c r="C118" s="10"/>
      <c r="D118" s="11"/>
      <c r="E118" s="15"/>
      <c r="F118" s="16"/>
      <c r="G118" s="16"/>
      <c r="H118" s="16"/>
      <c r="I118" s="16"/>
      <c r="J118" s="16"/>
      <c r="K118" s="16"/>
      <c r="L118" s="16"/>
      <c r="M118" s="10">
        <f t="shared" si="2"/>
        <v>700</v>
      </c>
    </row>
    <row r="119" spans="1:13" x14ac:dyDescent="0.25">
      <c r="A119" s="8" t="s">
        <v>1183</v>
      </c>
      <c r="B119" s="14"/>
      <c r="C119" s="10"/>
      <c r="D119" s="11"/>
      <c r="E119" s="15"/>
      <c r="F119" s="16"/>
      <c r="G119" s="16"/>
      <c r="H119" s="16"/>
      <c r="I119" s="16"/>
      <c r="J119" s="16">
        <v>10000</v>
      </c>
      <c r="K119" s="16"/>
      <c r="L119" s="16"/>
      <c r="M119" s="10">
        <f t="shared" si="2"/>
        <v>10000</v>
      </c>
    </row>
    <row r="120" spans="1:13" x14ac:dyDescent="0.25">
      <c r="A120" s="8" t="s">
        <v>1184</v>
      </c>
      <c r="B120" s="14">
        <v>1200</v>
      </c>
      <c r="C120" s="10">
        <v>7500</v>
      </c>
      <c r="D120" s="11">
        <v>3000</v>
      </c>
      <c r="E120" s="16"/>
      <c r="F120" s="16"/>
      <c r="G120" s="16"/>
      <c r="H120" s="16">
        <v>15000</v>
      </c>
      <c r="I120" s="16">
        <v>2500</v>
      </c>
      <c r="J120" s="16">
        <v>2500</v>
      </c>
      <c r="K120" s="16"/>
      <c r="L120" s="16">
        <v>0</v>
      </c>
      <c r="M120" s="10">
        <f t="shared" si="2"/>
        <v>31700</v>
      </c>
    </row>
    <row r="121" spans="1:13" x14ac:dyDescent="0.25">
      <c r="A121" s="8" t="s">
        <v>1185</v>
      </c>
      <c r="B121" s="14"/>
      <c r="C121" s="10"/>
      <c r="D121" s="11"/>
      <c r="E121" s="16"/>
      <c r="F121" s="16"/>
      <c r="G121" s="16"/>
      <c r="H121" s="16"/>
      <c r="I121" s="16"/>
      <c r="J121" s="16"/>
      <c r="K121" s="16"/>
      <c r="L121" s="16">
        <v>29500</v>
      </c>
      <c r="M121" s="10">
        <f t="shared" si="2"/>
        <v>29500</v>
      </c>
    </row>
    <row r="122" spans="1:13" x14ac:dyDescent="0.25">
      <c r="A122" s="8" t="s">
        <v>1186</v>
      </c>
      <c r="B122" s="14"/>
      <c r="C122" s="10"/>
      <c r="D122" s="11"/>
      <c r="E122" s="16"/>
      <c r="F122" s="16"/>
      <c r="G122" s="16"/>
      <c r="H122" s="16"/>
      <c r="I122" s="16"/>
      <c r="J122" s="16"/>
      <c r="K122" s="16"/>
      <c r="L122" s="16">
        <v>3500</v>
      </c>
      <c r="M122" s="10">
        <f t="shared" si="2"/>
        <v>3500</v>
      </c>
    </row>
    <row r="123" spans="1:13" x14ac:dyDescent="0.25">
      <c r="A123" s="8" t="s">
        <v>1187</v>
      </c>
      <c r="B123" s="14">
        <v>66050</v>
      </c>
      <c r="C123" s="10">
        <v>15900</v>
      </c>
      <c r="D123" s="11">
        <v>143200</v>
      </c>
      <c r="E123" s="16">
        <v>20750</v>
      </c>
      <c r="F123" s="16">
        <v>16800</v>
      </c>
      <c r="G123" s="16">
        <v>40690</v>
      </c>
      <c r="H123" s="16">
        <v>50485.7</v>
      </c>
      <c r="I123" s="16">
        <v>31500</v>
      </c>
      <c r="J123" s="16">
        <v>12200</v>
      </c>
      <c r="K123" s="16">
        <v>2000</v>
      </c>
      <c r="L123" s="16">
        <v>6000</v>
      </c>
      <c r="M123" s="10">
        <f t="shared" si="2"/>
        <v>405575.7</v>
      </c>
    </row>
    <row r="124" spans="1:13" x14ac:dyDescent="0.25">
      <c r="A124" s="8" t="s">
        <v>175</v>
      </c>
      <c r="B124" s="14"/>
      <c r="C124" s="10"/>
      <c r="D124" s="11"/>
      <c r="E124" s="16"/>
      <c r="F124" s="16"/>
      <c r="G124" s="16"/>
      <c r="H124" s="16"/>
      <c r="I124" s="16"/>
      <c r="J124" s="16"/>
      <c r="K124" s="16">
        <v>1100</v>
      </c>
      <c r="L124" s="16">
        <v>5000</v>
      </c>
      <c r="M124" s="10">
        <f t="shared" si="2"/>
        <v>6100</v>
      </c>
    </row>
    <row r="125" spans="1:13" x14ac:dyDescent="0.25">
      <c r="A125" s="8" t="s">
        <v>1188</v>
      </c>
      <c r="B125" s="14"/>
      <c r="C125" s="10"/>
      <c r="D125" s="11"/>
      <c r="E125" s="16"/>
      <c r="F125" s="16"/>
      <c r="G125" s="16"/>
      <c r="H125" s="16"/>
      <c r="I125" s="16"/>
      <c r="J125" s="16"/>
      <c r="K125" s="16"/>
      <c r="L125" s="16">
        <v>11124.5</v>
      </c>
      <c r="M125" s="10">
        <f t="shared" si="2"/>
        <v>11124.5</v>
      </c>
    </row>
    <row r="126" spans="1:13" x14ac:dyDescent="0.25">
      <c r="A126" s="8" t="s">
        <v>1189</v>
      </c>
      <c r="B126" s="14"/>
      <c r="C126" s="10"/>
      <c r="D126" s="11"/>
      <c r="E126" s="16">
        <v>600</v>
      </c>
      <c r="F126" s="16"/>
      <c r="G126" s="16"/>
      <c r="H126" s="16"/>
      <c r="I126" s="16"/>
      <c r="J126" s="16"/>
      <c r="K126" s="16"/>
      <c r="L126" s="16"/>
      <c r="M126" s="10">
        <f t="shared" si="2"/>
        <v>600</v>
      </c>
    </row>
    <row r="127" spans="1:13" x14ac:dyDescent="0.25">
      <c r="A127" s="8" t="s">
        <v>1190</v>
      </c>
      <c r="B127" s="14"/>
      <c r="C127" s="10"/>
      <c r="D127" s="11"/>
      <c r="E127" s="16"/>
      <c r="F127" s="16"/>
      <c r="G127" s="16"/>
      <c r="H127" s="16"/>
      <c r="I127" s="16"/>
      <c r="J127" s="16"/>
      <c r="K127" s="16">
        <v>26750</v>
      </c>
      <c r="L127" s="16">
        <v>29166</v>
      </c>
      <c r="M127" s="10">
        <f t="shared" si="2"/>
        <v>55916</v>
      </c>
    </row>
    <row r="128" spans="1:13" x14ac:dyDescent="0.25">
      <c r="A128" s="8" t="s">
        <v>1191</v>
      </c>
      <c r="B128" s="14"/>
      <c r="C128" s="10"/>
      <c r="D128" s="11"/>
      <c r="E128" s="16"/>
      <c r="F128" s="16"/>
      <c r="G128" s="16"/>
      <c r="H128" s="16"/>
      <c r="I128" s="16"/>
      <c r="J128" s="16"/>
      <c r="K128" s="16">
        <v>9100</v>
      </c>
      <c r="L128" s="16">
        <v>27200</v>
      </c>
      <c r="M128" s="10">
        <f t="shared" si="2"/>
        <v>36300</v>
      </c>
    </row>
    <row r="129" spans="1:13" x14ac:dyDescent="0.25">
      <c r="A129" s="8" t="s">
        <v>1192</v>
      </c>
      <c r="B129" s="14"/>
      <c r="C129" s="10"/>
      <c r="D129" s="11"/>
      <c r="E129" s="16"/>
      <c r="F129" s="16">
        <v>17000</v>
      </c>
      <c r="G129" s="16">
        <v>92800</v>
      </c>
      <c r="H129" s="16">
        <v>28200</v>
      </c>
      <c r="I129" s="16">
        <v>38250</v>
      </c>
      <c r="J129" s="16">
        <v>17740</v>
      </c>
      <c r="K129" s="16">
        <v>20700</v>
      </c>
      <c r="L129" s="16">
        <v>34486</v>
      </c>
      <c r="M129" s="10">
        <f t="shared" si="2"/>
        <v>249176</v>
      </c>
    </row>
    <row r="130" spans="1:13" x14ac:dyDescent="0.25">
      <c r="A130" s="8" t="s">
        <v>1021</v>
      </c>
      <c r="B130" s="14">
        <v>11393.2</v>
      </c>
      <c r="C130" s="10">
        <v>4000</v>
      </c>
      <c r="D130" s="11">
        <v>2000</v>
      </c>
      <c r="E130" s="16"/>
      <c r="F130" s="16"/>
      <c r="G130" s="16"/>
      <c r="H130" s="16"/>
      <c r="I130" s="16"/>
      <c r="J130" s="16"/>
      <c r="K130" s="16"/>
      <c r="L130" s="16">
        <v>500</v>
      </c>
      <c r="M130" s="10">
        <f t="shared" si="2"/>
        <v>17893.2</v>
      </c>
    </row>
    <row r="131" spans="1:13" x14ac:dyDescent="0.25">
      <c r="A131" s="8" t="s">
        <v>1193</v>
      </c>
      <c r="B131" s="14">
        <v>2000</v>
      </c>
      <c r="C131" s="10"/>
      <c r="D131" s="11"/>
      <c r="E131" s="15">
        <v>4200</v>
      </c>
      <c r="F131" s="16"/>
      <c r="G131" s="16"/>
      <c r="H131" s="16"/>
      <c r="I131" s="16"/>
      <c r="J131" s="16"/>
      <c r="K131" s="16"/>
      <c r="L131" s="16"/>
      <c r="M131" s="10">
        <f t="shared" si="2"/>
        <v>6200</v>
      </c>
    </row>
    <row r="132" spans="1:13" ht="15.75" thickBot="1" x14ac:dyDescent="0.3">
      <c r="A132" s="8" t="s">
        <v>1194</v>
      </c>
      <c r="B132" s="14">
        <v>1333.3</v>
      </c>
      <c r="C132" s="10"/>
      <c r="D132" s="11">
        <v>400</v>
      </c>
      <c r="E132" s="15"/>
      <c r="F132" s="16"/>
      <c r="G132" s="16"/>
      <c r="H132" s="16"/>
      <c r="I132" s="16"/>
      <c r="J132" s="16"/>
      <c r="K132" s="16"/>
      <c r="L132" s="16"/>
      <c r="M132" s="10">
        <f t="shared" si="2"/>
        <v>1733.3</v>
      </c>
    </row>
    <row r="133" spans="1:13" ht="15.75" thickBot="1" x14ac:dyDescent="0.3">
      <c r="A133" s="2"/>
      <c r="B133" s="2">
        <v>2004</v>
      </c>
      <c r="C133" s="2">
        <v>2005</v>
      </c>
      <c r="D133" s="3">
        <v>2006</v>
      </c>
      <c r="E133" s="2">
        <v>2007</v>
      </c>
      <c r="F133" s="2">
        <v>2008</v>
      </c>
      <c r="G133" s="2">
        <v>2009</v>
      </c>
      <c r="H133" s="2">
        <v>2010</v>
      </c>
      <c r="I133" s="2">
        <v>2011</v>
      </c>
      <c r="J133" s="2">
        <v>2012</v>
      </c>
      <c r="K133" s="2">
        <v>2013</v>
      </c>
      <c r="L133" s="2">
        <v>2014</v>
      </c>
      <c r="M133" s="2" t="s">
        <v>1</v>
      </c>
    </row>
    <row r="134" spans="1:13" x14ac:dyDescent="0.25">
      <c r="A134" s="8" t="s">
        <v>1195</v>
      </c>
      <c r="B134" s="9">
        <v>4000</v>
      </c>
      <c r="C134" s="10">
        <v>2000</v>
      </c>
      <c r="D134" s="11"/>
      <c r="E134" s="10"/>
      <c r="F134" s="10"/>
      <c r="G134" s="10"/>
      <c r="H134" s="10"/>
      <c r="I134" s="10"/>
      <c r="J134" s="10"/>
      <c r="K134" s="10"/>
      <c r="L134" s="10"/>
      <c r="M134" s="10">
        <f t="shared" ref="M134:M165" si="3">SUM(B134:L134)</f>
        <v>6000</v>
      </c>
    </row>
    <row r="135" spans="1:13" x14ac:dyDescent="0.25">
      <c r="A135" s="8" t="s">
        <v>1196</v>
      </c>
      <c r="B135" s="9"/>
      <c r="C135" s="10"/>
      <c r="D135" s="11"/>
      <c r="E135" s="10"/>
      <c r="F135" s="10"/>
      <c r="G135" s="10"/>
      <c r="H135" s="10"/>
      <c r="I135" s="10"/>
      <c r="J135" s="10"/>
      <c r="K135" s="10"/>
      <c r="L135" s="10">
        <v>3000</v>
      </c>
      <c r="M135" s="10">
        <f t="shared" si="3"/>
        <v>3000</v>
      </c>
    </row>
    <row r="136" spans="1:13" x14ac:dyDescent="0.25">
      <c r="A136" s="8" t="s">
        <v>217</v>
      </c>
      <c r="B136" s="9"/>
      <c r="C136" s="10"/>
      <c r="D136" s="11"/>
      <c r="E136" s="10"/>
      <c r="F136" s="10"/>
      <c r="G136" s="10"/>
      <c r="H136" s="10"/>
      <c r="I136" s="10">
        <v>33530</v>
      </c>
      <c r="J136" s="10">
        <v>24900</v>
      </c>
      <c r="K136" s="10">
        <v>35900</v>
      </c>
      <c r="L136" s="10">
        <v>14500</v>
      </c>
      <c r="M136" s="10">
        <f t="shared" si="3"/>
        <v>108830</v>
      </c>
    </row>
    <row r="137" spans="1:13" x14ac:dyDescent="0.25">
      <c r="A137" s="8" t="s">
        <v>1197</v>
      </c>
      <c r="B137" s="9">
        <v>5700</v>
      </c>
      <c r="C137" s="10">
        <v>19925</v>
      </c>
      <c r="D137" s="11">
        <v>15900</v>
      </c>
      <c r="E137" s="10">
        <v>15900</v>
      </c>
      <c r="F137" s="10">
        <v>18900</v>
      </c>
      <c r="G137" s="10">
        <v>17900</v>
      </c>
      <c r="H137" s="10"/>
      <c r="I137" s="10"/>
      <c r="J137" s="10"/>
      <c r="K137" s="10"/>
      <c r="L137" s="10"/>
      <c r="M137" s="10">
        <f t="shared" si="3"/>
        <v>94225</v>
      </c>
    </row>
    <row r="138" spans="1:13" x14ac:dyDescent="0.25">
      <c r="A138" s="8" t="s">
        <v>1198</v>
      </c>
      <c r="B138" s="12">
        <v>8700</v>
      </c>
      <c r="C138" s="10">
        <v>3000</v>
      </c>
      <c r="D138" s="11">
        <v>5200</v>
      </c>
      <c r="E138" s="10">
        <v>20460</v>
      </c>
      <c r="F138" s="10">
        <v>13100</v>
      </c>
      <c r="G138" s="10"/>
      <c r="H138" s="10">
        <v>41000</v>
      </c>
      <c r="I138" s="10">
        <v>11700</v>
      </c>
      <c r="J138" s="10">
        <v>70000</v>
      </c>
      <c r="K138" s="10">
        <v>25900</v>
      </c>
      <c r="L138" s="10">
        <v>49200</v>
      </c>
      <c r="M138" s="10">
        <f t="shared" si="3"/>
        <v>248260</v>
      </c>
    </row>
    <row r="139" spans="1:13" x14ac:dyDescent="0.25">
      <c r="A139" s="8" t="s">
        <v>1199</v>
      </c>
      <c r="B139" s="12"/>
      <c r="C139" s="10"/>
      <c r="D139" s="11"/>
      <c r="E139" s="10"/>
      <c r="F139" s="10"/>
      <c r="G139" s="10">
        <v>400</v>
      </c>
      <c r="H139" s="10">
        <v>9900</v>
      </c>
      <c r="I139" s="10">
        <v>57600</v>
      </c>
      <c r="J139" s="10">
        <v>62150</v>
      </c>
      <c r="K139" s="10">
        <v>90700</v>
      </c>
      <c r="L139" s="10">
        <v>97600</v>
      </c>
      <c r="M139" s="10">
        <f t="shared" si="3"/>
        <v>318350</v>
      </c>
    </row>
    <row r="140" spans="1:13" x14ac:dyDescent="0.25">
      <c r="A140" s="8" t="s">
        <v>1200</v>
      </c>
      <c r="B140" s="9">
        <v>4000</v>
      </c>
      <c r="C140" s="10">
        <v>4500</v>
      </c>
      <c r="D140" s="11"/>
      <c r="E140" s="20"/>
      <c r="F140" s="10"/>
      <c r="G140" s="10"/>
      <c r="H140" s="10"/>
      <c r="I140" s="10">
        <v>150</v>
      </c>
      <c r="J140" s="10"/>
      <c r="K140" s="10">
        <v>50</v>
      </c>
      <c r="L140" s="10">
        <v>5700</v>
      </c>
      <c r="M140" s="10">
        <f t="shared" si="3"/>
        <v>14400</v>
      </c>
    </row>
    <row r="141" spans="1:13" x14ac:dyDescent="0.25">
      <c r="A141" s="8" t="s">
        <v>1201</v>
      </c>
      <c r="B141" s="9">
        <v>11300</v>
      </c>
      <c r="C141" s="10"/>
      <c r="D141" s="11">
        <v>20500</v>
      </c>
      <c r="E141" s="10">
        <v>12333</v>
      </c>
      <c r="F141" s="10">
        <v>5049</v>
      </c>
      <c r="G141" s="10">
        <v>11800</v>
      </c>
      <c r="H141" s="10">
        <v>12585.7</v>
      </c>
      <c r="I141" s="10">
        <v>6000</v>
      </c>
      <c r="J141" s="10"/>
      <c r="K141" s="10">
        <v>1640</v>
      </c>
      <c r="L141" s="10">
        <v>40312</v>
      </c>
      <c r="M141" s="10">
        <f t="shared" si="3"/>
        <v>121519.7</v>
      </c>
    </row>
    <row r="142" spans="1:13" x14ac:dyDescent="0.25">
      <c r="A142" s="8" t="s">
        <v>739</v>
      </c>
      <c r="B142" s="9"/>
      <c r="C142" s="10"/>
      <c r="D142" s="11"/>
      <c r="E142" s="10"/>
      <c r="F142" s="10"/>
      <c r="G142" s="10"/>
      <c r="H142" s="10"/>
      <c r="I142" s="10"/>
      <c r="J142" s="10"/>
      <c r="K142" s="10"/>
      <c r="L142" s="10">
        <v>5166</v>
      </c>
      <c r="M142" s="10">
        <f t="shared" si="3"/>
        <v>5166</v>
      </c>
    </row>
    <row r="143" spans="1:13" x14ac:dyDescent="0.25">
      <c r="A143" s="8" t="s">
        <v>1202</v>
      </c>
      <c r="B143" s="14">
        <v>1999.9</v>
      </c>
      <c r="C143" s="10">
        <v>51660</v>
      </c>
      <c r="D143" s="11">
        <v>5000</v>
      </c>
      <c r="E143" s="10">
        <v>2160</v>
      </c>
      <c r="F143" s="10"/>
      <c r="G143" s="10"/>
      <c r="H143" s="10">
        <v>500</v>
      </c>
      <c r="I143" s="10"/>
      <c r="J143" s="10"/>
      <c r="K143" s="10"/>
      <c r="L143" s="10"/>
      <c r="M143" s="10">
        <f t="shared" si="3"/>
        <v>61319.9</v>
      </c>
    </row>
    <row r="144" spans="1:13" x14ac:dyDescent="0.25">
      <c r="A144" s="8" t="s">
        <v>1042</v>
      </c>
      <c r="B144" s="14"/>
      <c r="C144" s="10">
        <v>400</v>
      </c>
      <c r="D144" s="11"/>
      <c r="E144" s="10">
        <v>1000</v>
      </c>
      <c r="F144" s="10"/>
      <c r="G144" s="10"/>
      <c r="H144" s="10"/>
      <c r="I144" s="10"/>
      <c r="J144" s="10"/>
      <c r="K144" s="10"/>
      <c r="L144" s="10"/>
      <c r="M144" s="10">
        <f t="shared" si="3"/>
        <v>1400</v>
      </c>
    </row>
    <row r="145" spans="1:13" x14ac:dyDescent="0.25">
      <c r="A145" s="8" t="s">
        <v>1203</v>
      </c>
      <c r="B145" s="14"/>
      <c r="C145" s="10"/>
      <c r="D145" s="11"/>
      <c r="E145" s="10">
        <v>5776</v>
      </c>
      <c r="F145" s="10"/>
      <c r="G145" s="10">
        <v>6600</v>
      </c>
      <c r="H145" s="10">
        <v>6000</v>
      </c>
      <c r="I145" s="10"/>
      <c r="J145" s="10"/>
      <c r="K145" s="10"/>
      <c r="L145" s="10"/>
      <c r="M145" s="10">
        <f t="shared" si="3"/>
        <v>18376</v>
      </c>
    </row>
    <row r="146" spans="1:13" x14ac:dyDescent="0.25">
      <c r="A146" s="21" t="s">
        <v>1204</v>
      </c>
      <c r="B146" s="14">
        <v>42000</v>
      </c>
      <c r="C146" s="10">
        <v>50350</v>
      </c>
      <c r="D146" s="11">
        <v>71000</v>
      </c>
      <c r="E146" s="10">
        <v>27100</v>
      </c>
      <c r="F146" s="10">
        <v>81000</v>
      </c>
      <c r="G146" s="10">
        <v>37500</v>
      </c>
      <c r="H146" s="10">
        <v>46700</v>
      </c>
      <c r="I146" s="10">
        <v>110600</v>
      </c>
      <c r="J146" s="10">
        <v>115100</v>
      </c>
      <c r="K146" s="10">
        <v>496637.2</v>
      </c>
      <c r="L146" s="10">
        <v>758800</v>
      </c>
      <c r="M146" s="10">
        <f t="shared" si="3"/>
        <v>1836787.2</v>
      </c>
    </row>
    <row r="147" spans="1:13" x14ac:dyDescent="0.25">
      <c r="A147" s="21" t="s">
        <v>1205</v>
      </c>
      <c r="B147" s="14"/>
      <c r="C147" s="10"/>
      <c r="D147" s="11"/>
      <c r="E147" s="10"/>
      <c r="F147" s="10"/>
      <c r="G147" s="10"/>
      <c r="H147" s="10"/>
      <c r="I147" s="10">
        <v>5000</v>
      </c>
      <c r="J147" s="10"/>
      <c r="K147" s="10"/>
      <c r="L147" s="10">
        <v>500</v>
      </c>
      <c r="M147" s="10">
        <f t="shared" si="3"/>
        <v>5500</v>
      </c>
    </row>
    <row r="148" spans="1:13" x14ac:dyDescent="0.25">
      <c r="A148" s="21" t="s">
        <v>1206</v>
      </c>
      <c r="B148" s="14"/>
      <c r="C148" s="10">
        <v>2000</v>
      </c>
      <c r="D148" s="11">
        <v>10460</v>
      </c>
      <c r="E148" s="10"/>
      <c r="F148" s="10">
        <v>8000</v>
      </c>
      <c r="G148" s="10">
        <v>40096</v>
      </c>
      <c r="H148" s="10">
        <v>4000</v>
      </c>
      <c r="I148" s="10"/>
      <c r="J148" s="10"/>
      <c r="K148" s="10"/>
      <c r="L148" s="10"/>
      <c r="M148" s="10">
        <f t="shared" si="3"/>
        <v>64556</v>
      </c>
    </row>
    <row r="149" spans="1:13" x14ac:dyDescent="0.25">
      <c r="A149" s="21" t="s">
        <v>1207</v>
      </c>
      <c r="B149" s="14"/>
      <c r="C149" s="10"/>
      <c r="D149" s="11"/>
      <c r="E149" s="10">
        <v>11000</v>
      </c>
      <c r="F149" s="10"/>
      <c r="G149" s="10"/>
      <c r="H149" s="10">
        <v>5000</v>
      </c>
      <c r="I149" s="10">
        <v>1500</v>
      </c>
      <c r="J149" s="10">
        <v>8200</v>
      </c>
      <c r="K149" s="10"/>
      <c r="L149" s="10"/>
      <c r="M149" s="10">
        <f t="shared" si="3"/>
        <v>25700</v>
      </c>
    </row>
    <row r="150" spans="1:13" x14ac:dyDescent="0.25">
      <c r="A150" s="21" t="s">
        <v>1208</v>
      </c>
      <c r="B150" s="14">
        <v>500</v>
      </c>
      <c r="C150" s="10"/>
      <c r="D150" s="11">
        <v>2000</v>
      </c>
      <c r="E150" s="10"/>
      <c r="F150" s="10"/>
      <c r="G150" s="10"/>
      <c r="H150" s="10"/>
      <c r="I150" s="10"/>
      <c r="J150" s="10"/>
      <c r="K150" s="10"/>
      <c r="L150" s="10"/>
      <c r="M150" s="10">
        <f t="shared" si="3"/>
        <v>2500</v>
      </c>
    </row>
    <row r="151" spans="1:13" x14ac:dyDescent="0.25">
      <c r="A151" s="21" t="s">
        <v>771</v>
      </c>
      <c r="B151" s="14"/>
      <c r="C151" s="10"/>
      <c r="D151" s="11"/>
      <c r="E151" s="10"/>
      <c r="F151" s="10">
        <v>17272</v>
      </c>
      <c r="G151" s="10">
        <v>17500</v>
      </c>
      <c r="H151" s="10">
        <v>12000</v>
      </c>
      <c r="I151" s="10">
        <v>6800</v>
      </c>
      <c r="J151" s="10">
        <v>6000</v>
      </c>
      <c r="K151" s="10">
        <v>13700</v>
      </c>
      <c r="L151" s="10">
        <v>9600</v>
      </c>
      <c r="M151" s="10">
        <f t="shared" si="3"/>
        <v>82872</v>
      </c>
    </row>
    <row r="152" spans="1:13" x14ac:dyDescent="0.25">
      <c r="A152" s="21" t="s">
        <v>1209</v>
      </c>
      <c r="B152" s="14">
        <v>21319.8</v>
      </c>
      <c r="C152" s="10">
        <v>4000</v>
      </c>
      <c r="D152" s="11"/>
      <c r="E152" s="10"/>
      <c r="F152" s="10"/>
      <c r="G152" s="10"/>
      <c r="H152" s="10"/>
      <c r="I152" s="10"/>
      <c r="J152" s="10"/>
      <c r="K152" s="10"/>
      <c r="L152" s="10"/>
      <c r="M152" s="10">
        <f t="shared" si="3"/>
        <v>25319.8</v>
      </c>
    </row>
    <row r="153" spans="1:13" x14ac:dyDescent="0.25">
      <c r="A153" s="8" t="s">
        <v>1059</v>
      </c>
      <c r="B153" s="9">
        <v>1180</v>
      </c>
      <c r="C153" s="10">
        <v>4750</v>
      </c>
      <c r="D153" s="11">
        <v>4900</v>
      </c>
      <c r="E153" s="10">
        <v>900</v>
      </c>
      <c r="F153" s="10"/>
      <c r="G153" s="10"/>
      <c r="H153" s="10"/>
      <c r="I153" s="10"/>
      <c r="J153" s="10"/>
      <c r="K153" s="10"/>
      <c r="L153" s="10"/>
      <c r="M153" s="10">
        <f t="shared" si="3"/>
        <v>11730</v>
      </c>
    </row>
    <row r="154" spans="1:13" x14ac:dyDescent="0.25">
      <c r="A154" s="8" t="s">
        <v>1210</v>
      </c>
      <c r="B154" s="14">
        <v>6000</v>
      </c>
      <c r="C154" s="10">
        <v>3035</v>
      </c>
      <c r="D154" s="11"/>
      <c r="E154" s="20">
        <v>6000</v>
      </c>
      <c r="F154" s="10"/>
      <c r="G154" s="10"/>
      <c r="H154" s="10"/>
      <c r="I154" s="10"/>
      <c r="J154" s="10"/>
      <c r="K154" s="10"/>
      <c r="L154" s="10"/>
      <c r="M154" s="10">
        <f t="shared" si="3"/>
        <v>15035</v>
      </c>
    </row>
    <row r="155" spans="1:13" x14ac:dyDescent="0.25">
      <c r="A155" s="8" t="s">
        <v>1211</v>
      </c>
      <c r="B155" s="14"/>
      <c r="C155" s="10"/>
      <c r="D155" s="11"/>
      <c r="E155" s="20"/>
      <c r="F155" s="10"/>
      <c r="G155" s="10"/>
      <c r="H155" s="10"/>
      <c r="I155" s="10"/>
      <c r="J155" s="10"/>
      <c r="K155" s="10"/>
      <c r="L155" s="10">
        <v>1500</v>
      </c>
      <c r="M155" s="10">
        <f t="shared" si="3"/>
        <v>1500</v>
      </c>
    </row>
    <row r="156" spans="1:13" x14ac:dyDescent="0.25">
      <c r="A156" s="8" t="s">
        <v>1212</v>
      </c>
      <c r="B156" s="14">
        <v>35250</v>
      </c>
      <c r="C156" s="10">
        <v>69842</v>
      </c>
      <c r="D156" s="11">
        <v>23500</v>
      </c>
      <c r="E156" s="20">
        <v>68783</v>
      </c>
      <c r="F156" s="10">
        <v>36100</v>
      </c>
      <c r="G156" s="10">
        <v>42500</v>
      </c>
      <c r="H156" s="10">
        <v>35000</v>
      </c>
      <c r="I156" s="10"/>
      <c r="J156" s="10">
        <v>5000</v>
      </c>
      <c r="K156" s="10">
        <v>14400</v>
      </c>
      <c r="L156" s="10">
        <v>16500</v>
      </c>
      <c r="M156" s="10">
        <f t="shared" si="3"/>
        <v>346875</v>
      </c>
    </row>
    <row r="157" spans="1:13" x14ac:dyDescent="0.25">
      <c r="A157" s="8" t="s">
        <v>782</v>
      </c>
      <c r="B157" s="14"/>
      <c r="C157" s="10"/>
      <c r="D157" s="11"/>
      <c r="E157" s="20"/>
      <c r="F157" s="10"/>
      <c r="G157" s="10"/>
      <c r="H157" s="10"/>
      <c r="I157" s="10"/>
      <c r="J157" s="10"/>
      <c r="K157" s="10"/>
      <c r="L157" s="10">
        <v>8200</v>
      </c>
      <c r="M157" s="10">
        <f t="shared" si="3"/>
        <v>8200</v>
      </c>
    </row>
    <row r="158" spans="1:13" x14ac:dyDescent="0.25">
      <c r="A158" s="8" t="s">
        <v>1213</v>
      </c>
      <c r="B158" s="9">
        <v>11800</v>
      </c>
      <c r="C158" s="10"/>
      <c r="D158" s="11"/>
      <c r="E158" s="10"/>
      <c r="F158" s="10"/>
      <c r="G158" s="10"/>
      <c r="H158" s="10"/>
      <c r="I158" s="10"/>
      <c r="J158" s="10"/>
      <c r="K158" s="10"/>
      <c r="L158" s="10"/>
      <c r="M158" s="10">
        <f t="shared" si="3"/>
        <v>11800</v>
      </c>
    </row>
    <row r="159" spans="1:13" x14ac:dyDescent="0.25">
      <c r="A159" s="8" t="s">
        <v>1214</v>
      </c>
      <c r="B159" s="9"/>
      <c r="C159" s="10"/>
      <c r="D159" s="11"/>
      <c r="E159" s="10"/>
      <c r="F159" s="10"/>
      <c r="G159" s="10"/>
      <c r="H159" s="10">
        <v>5000</v>
      </c>
      <c r="I159" s="10"/>
      <c r="J159" s="10">
        <v>10229</v>
      </c>
      <c r="K159" s="10"/>
      <c r="L159" s="10"/>
      <c r="M159" s="10">
        <f t="shared" si="3"/>
        <v>15229</v>
      </c>
    </row>
    <row r="160" spans="1:13" x14ac:dyDescent="0.25">
      <c r="A160" s="8" t="s">
        <v>264</v>
      </c>
      <c r="B160" s="9"/>
      <c r="C160" s="10"/>
      <c r="D160" s="11"/>
      <c r="E160" s="10"/>
      <c r="F160" s="10"/>
      <c r="G160" s="10">
        <v>23600</v>
      </c>
      <c r="H160" s="10">
        <v>23900</v>
      </c>
      <c r="I160" s="10">
        <v>41800</v>
      </c>
      <c r="J160" s="10">
        <v>22900</v>
      </c>
      <c r="K160" s="10"/>
      <c r="L160" s="10">
        <v>16700</v>
      </c>
      <c r="M160" s="10">
        <f t="shared" si="3"/>
        <v>128900</v>
      </c>
    </row>
    <row r="161" spans="1:13" x14ac:dyDescent="0.25">
      <c r="A161" s="8" t="s">
        <v>1215</v>
      </c>
      <c r="B161" s="9"/>
      <c r="C161" s="10"/>
      <c r="D161" s="11"/>
      <c r="E161" s="10"/>
      <c r="F161" s="10"/>
      <c r="G161" s="10">
        <v>1300</v>
      </c>
      <c r="H161" s="10">
        <v>2000</v>
      </c>
      <c r="I161" s="10">
        <v>7200</v>
      </c>
      <c r="J161" s="10">
        <v>45000</v>
      </c>
      <c r="K161" s="10">
        <v>25000</v>
      </c>
      <c r="L161" s="10"/>
      <c r="M161" s="10">
        <f t="shared" si="3"/>
        <v>80500</v>
      </c>
    </row>
    <row r="162" spans="1:13" x14ac:dyDescent="0.25">
      <c r="A162" s="8" t="s">
        <v>1216</v>
      </c>
      <c r="B162" s="9"/>
      <c r="C162" s="10"/>
      <c r="D162" s="11"/>
      <c r="E162" s="10"/>
      <c r="F162" s="10"/>
      <c r="G162" s="10"/>
      <c r="H162" s="10"/>
      <c r="I162" s="10">
        <v>1250</v>
      </c>
      <c r="J162" s="10">
        <v>200</v>
      </c>
      <c r="K162" s="10"/>
      <c r="L162" s="10"/>
      <c r="M162" s="10">
        <f t="shared" si="3"/>
        <v>1450</v>
      </c>
    </row>
    <row r="163" spans="1:13" x14ac:dyDescent="0.25">
      <c r="A163" s="8" t="s">
        <v>1217</v>
      </c>
      <c r="B163" s="9"/>
      <c r="C163" s="10"/>
      <c r="D163" s="11">
        <v>1500</v>
      </c>
      <c r="E163" s="10">
        <v>725</v>
      </c>
      <c r="F163" s="10">
        <v>0</v>
      </c>
      <c r="G163" s="10">
        <v>1500</v>
      </c>
      <c r="H163" s="10">
        <v>0</v>
      </c>
      <c r="I163" s="10">
        <v>4000</v>
      </c>
      <c r="J163" s="10">
        <v>3500</v>
      </c>
      <c r="K163" s="10">
        <v>4000</v>
      </c>
      <c r="L163" s="10">
        <v>4000</v>
      </c>
      <c r="M163" s="10">
        <f t="shared" si="3"/>
        <v>19225</v>
      </c>
    </row>
    <row r="164" spans="1:13" x14ac:dyDescent="0.25">
      <c r="A164" s="8" t="s">
        <v>1218</v>
      </c>
      <c r="B164" s="9">
        <v>3300</v>
      </c>
      <c r="C164" s="10">
        <v>5900</v>
      </c>
      <c r="D164" s="11">
        <v>10420</v>
      </c>
      <c r="E164" s="10">
        <v>15643</v>
      </c>
      <c r="F164" s="10">
        <v>14400</v>
      </c>
      <c r="G164" s="10">
        <v>21460</v>
      </c>
      <c r="H164" s="10">
        <v>31521</v>
      </c>
      <c r="I164" s="10">
        <v>23613</v>
      </c>
      <c r="J164" s="10">
        <v>21616</v>
      </c>
      <c r="K164" s="10">
        <v>14200</v>
      </c>
      <c r="L164" s="10">
        <v>28610</v>
      </c>
      <c r="M164" s="10">
        <f t="shared" si="3"/>
        <v>190683</v>
      </c>
    </row>
    <row r="165" spans="1:13" ht="15.75" thickBot="1" x14ac:dyDescent="0.3">
      <c r="A165" s="8" t="s">
        <v>1219</v>
      </c>
      <c r="B165" s="9"/>
      <c r="C165" s="10"/>
      <c r="D165" s="11"/>
      <c r="E165" s="10"/>
      <c r="F165" s="10"/>
      <c r="G165" s="10"/>
      <c r="H165" s="10"/>
      <c r="I165" s="10">
        <v>5000</v>
      </c>
      <c r="J165" s="10">
        <v>15000</v>
      </c>
      <c r="K165" s="10"/>
      <c r="L165" s="10"/>
      <c r="M165" s="10">
        <f t="shared" si="3"/>
        <v>20000</v>
      </c>
    </row>
    <row r="166" spans="1:13" ht="15.75" thickBot="1" x14ac:dyDescent="0.3">
      <c r="A166" s="2"/>
      <c r="B166" s="2">
        <v>2004</v>
      </c>
      <c r="C166" s="2">
        <v>2005</v>
      </c>
      <c r="D166" s="3">
        <v>2006</v>
      </c>
      <c r="E166" s="2">
        <v>2007</v>
      </c>
      <c r="F166" s="2">
        <v>2008</v>
      </c>
      <c r="G166" s="2">
        <v>2009</v>
      </c>
      <c r="H166" s="2">
        <v>2010</v>
      </c>
      <c r="I166" s="2">
        <v>2011</v>
      </c>
      <c r="J166" s="2">
        <v>2012</v>
      </c>
      <c r="K166" s="2">
        <v>2013</v>
      </c>
      <c r="L166" s="2">
        <v>2014</v>
      </c>
      <c r="M166" s="2" t="s">
        <v>1</v>
      </c>
    </row>
    <row r="167" spans="1:13" x14ac:dyDescent="0.25">
      <c r="A167" s="8" t="s">
        <v>1220</v>
      </c>
      <c r="B167" s="9">
        <v>13300</v>
      </c>
      <c r="C167" s="10">
        <v>2400</v>
      </c>
      <c r="D167" s="11">
        <v>29100</v>
      </c>
      <c r="E167" s="10">
        <v>74400</v>
      </c>
      <c r="F167" s="10">
        <v>22200</v>
      </c>
      <c r="G167" s="10">
        <v>28465</v>
      </c>
      <c r="H167" s="10">
        <v>93600</v>
      </c>
      <c r="I167" s="10">
        <v>77500</v>
      </c>
      <c r="J167" s="10">
        <v>97750</v>
      </c>
      <c r="K167" s="10">
        <v>59215</v>
      </c>
      <c r="L167" s="10">
        <v>114766</v>
      </c>
      <c r="M167" s="10">
        <f>SUM(B167:L167)</f>
        <v>612696</v>
      </c>
    </row>
    <row r="168" spans="1:13" x14ac:dyDescent="0.25">
      <c r="A168" s="8" t="s">
        <v>1221</v>
      </c>
      <c r="B168" s="9"/>
      <c r="C168" s="10"/>
      <c r="D168" s="11"/>
      <c r="E168" s="10"/>
      <c r="F168" s="10"/>
      <c r="G168" s="10"/>
      <c r="H168" s="10"/>
      <c r="I168" s="10"/>
      <c r="J168" s="10"/>
      <c r="K168" s="10">
        <v>4300</v>
      </c>
      <c r="L168" s="10"/>
      <c r="M168" s="10">
        <f>SUM(B168:L168)</f>
        <v>4300</v>
      </c>
    </row>
    <row r="169" spans="1:13" ht="15.75" thickBot="1" x14ac:dyDescent="0.3">
      <c r="A169" s="17" t="s">
        <v>286</v>
      </c>
      <c r="B169" s="9">
        <v>13422</v>
      </c>
      <c r="C169" s="10">
        <v>550</v>
      </c>
      <c r="D169" s="11"/>
      <c r="E169" s="10">
        <v>3980</v>
      </c>
      <c r="F169" s="10">
        <v>33000</v>
      </c>
      <c r="G169" s="10"/>
      <c r="H169" s="10">
        <v>7100</v>
      </c>
      <c r="I169" s="10">
        <v>21800</v>
      </c>
      <c r="J169" s="10">
        <v>5200</v>
      </c>
      <c r="K169" s="10"/>
      <c r="L169" s="10">
        <v>63250</v>
      </c>
      <c r="M169" s="10">
        <f t="shared" ref="M169" si="4">SUM(B169:L169)</f>
        <v>148302</v>
      </c>
    </row>
    <row r="170" spans="1:13" x14ac:dyDescent="0.25">
      <c r="A170" s="25" t="s">
        <v>1</v>
      </c>
      <c r="B170" s="6">
        <f>SUM(B39:B66,B68:B99,B101:B132,B134:B165,B167:B169)</f>
        <v>825639.9</v>
      </c>
      <c r="C170" s="6">
        <f t="shared" ref="C170:L170" si="5">SUM(C39:C66,C68:C99,C101:C132,C134:C165,C167:C169)</f>
        <v>773619.55</v>
      </c>
      <c r="D170" s="6">
        <f t="shared" si="5"/>
        <v>1248593.8500000001</v>
      </c>
      <c r="E170" s="6">
        <f t="shared" si="5"/>
        <v>1732981.9</v>
      </c>
      <c r="F170" s="6">
        <f t="shared" si="5"/>
        <v>1181037</v>
      </c>
      <c r="G170" s="6">
        <f t="shared" si="5"/>
        <v>1959209.75</v>
      </c>
      <c r="H170" s="6">
        <f t="shared" si="5"/>
        <v>1756978.9</v>
      </c>
      <c r="I170" s="6">
        <f t="shared" si="5"/>
        <v>1610943</v>
      </c>
      <c r="J170" s="6">
        <f t="shared" si="5"/>
        <v>1926388.9000000001</v>
      </c>
      <c r="K170" s="6">
        <f t="shared" si="5"/>
        <v>2331058</v>
      </c>
      <c r="L170" s="6">
        <f t="shared" si="5"/>
        <v>4342275</v>
      </c>
      <c r="M170" s="6"/>
    </row>
    <row r="171" spans="1:13" x14ac:dyDescent="0.25">
      <c r="A171" s="28" t="s">
        <v>287</v>
      </c>
      <c r="B171" s="29">
        <v>49</v>
      </c>
      <c r="C171" s="30">
        <v>48</v>
      </c>
      <c r="D171" s="31">
        <v>39</v>
      </c>
      <c r="E171" s="29">
        <v>42</v>
      </c>
      <c r="F171" s="29">
        <v>38</v>
      </c>
      <c r="G171" s="30">
        <v>46</v>
      </c>
      <c r="H171" s="29">
        <v>49</v>
      </c>
      <c r="I171" s="29">
        <v>48</v>
      </c>
      <c r="J171" s="29">
        <v>45</v>
      </c>
      <c r="K171" s="29">
        <v>47</v>
      </c>
      <c r="L171" s="29">
        <v>64</v>
      </c>
      <c r="M171" s="32"/>
    </row>
    <row r="199" spans="1:10" x14ac:dyDescent="0.25">
      <c r="A199" s="2112" t="s">
        <v>356</v>
      </c>
      <c r="B199" s="2112"/>
      <c r="C199" s="37"/>
      <c r="D199" s="38"/>
      <c r="E199" s="38" t="s">
        <v>291</v>
      </c>
      <c r="F199" s="38" t="s">
        <v>292</v>
      </c>
      <c r="G199" s="38" t="s">
        <v>293</v>
      </c>
      <c r="H199" s="38" t="s">
        <v>294</v>
      </c>
      <c r="I199" s="37"/>
      <c r="J199" s="37"/>
    </row>
    <row r="200" spans="1:10" x14ac:dyDescent="0.25">
      <c r="A200" s="2112"/>
      <c r="B200" s="2112"/>
      <c r="C200" s="39"/>
      <c r="D200" s="40">
        <v>2004</v>
      </c>
      <c r="E200" s="41">
        <v>825639.9</v>
      </c>
      <c r="F200" s="41">
        <v>1500000</v>
      </c>
      <c r="G200" s="38">
        <v>49</v>
      </c>
      <c r="H200" s="38">
        <v>11</v>
      </c>
      <c r="I200" s="42"/>
      <c r="J200" s="42"/>
    </row>
    <row r="201" spans="1:10" x14ac:dyDescent="0.25">
      <c r="A201" s="2112"/>
      <c r="B201" s="2112"/>
      <c r="C201" s="39"/>
      <c r="D201" s="40">
        <v>2005</v>
      </c>
      <c r="E201" s="41">
        <v>773619.55</v>
      </c>
      <c r="F201" s="1066" t="s">
        <v>1222</v>
      </c>
      <c r="G201" s="38">
        <v>48</v>
      </c>
      <c r="H201" s="1067" t="s">
        <v>1222</v>
      </c>
      <c r="I201" s="43"/>
      <c r="J201" s="43"/>
    </row>
    <row r="202" spans="1:10" x14ac:dyDescent="0.25">
      <c r="A202" s="2112"/>
      <c r="B202" s="2112"/>
      <c r="C202" s="39"/>
      <c r="D202" s="40">
        <v>2006</v>
      </c>
      <c r="E202" s="41">
        <v>1248593.8500000001</v>
      </c>
      <c r="F202" s="41">
        <v>974100</v>
      </c>
      <c r="G202" s="38">
        <v>39</v>
      </c>
      <c r="H202" s="38">
        <v>7</v>
      </c>
      <c r="I202" s="43"/>
      <c r="J202" s="43"/>
    </row>
    <row r="203" spans="1:10" x14ac:dyDescent="0.25">
      <c r="A203" s="2112"/>
      <c r="B203" s="2112"/>
      <c r="C203" s="39"/>
      <c r="D203" s="40">
        <v>2007</v>
      </c>
      <c r="E203" s="41">
        <v>1732981.9</v>
      </c>
      <c r="F203" s="41">
        <v>615650</v>
      </c>
      <c r="G203" s="38">
        <v>42</v>
      </c>
      <c r="H203" s="38">
        <v>5</v>
      </c>
      <c r="I203" s="43"/>
      <c r="J203" s="43"/>
    </row>
    <row r="204" spans="1:10" x14ac:dyDescent="0.25">
      <c r="A204" s="2112"/>
      <c r="B204" s="2112"/>
      <c r="C204" s="39"/>
      <c r="D204" s="40">
        <v>2008</v>
      </c>
      <c r="E204" s="41">
        <v>1181037</v>
      </c>
      <c r="F204" s="41">
        <v>1227650</v>
      </c>
      <c r="G204" s="38">
        <v>38</v>
      </c>
      <c r="H204" s="38">
        <v>9</v>
      </c>
      <c r="I204" s="43"/>
      <c r="J204" s="43"/>
    </row>
    <row r="205" spans="1:10" x14ac:dyDescent="0.25">
      <c r="A205" s="39"/>
      <c r="B205" s="39"/>
      <c r="C205" s="39"/>
      <c r="D205" s="40">
        <v>2009</v>
      </c>
      <c r="E205" s="41">
        <v>1959209.75</v>
      </c>
      <c r="F205" s="41">
        <v>150350</v>
      </c>
      <c r="G205" s="38">
        <v>46</v>
      </c>
      <c r="H205" s="38">
        <v>3</v>
      </c>
      <c r="I205" s="43"/>
      <c r="J205" s="43"/>
    </row>
    <row r="206" spans="1:10" x14ac:dyDescent="0.25">
      <c r="A206" s="39"/>
      <c r="B206" s="39"/>
      <c r="C206" s="39"/>
      <c r="D206" s="40">
        <v>2010</v>
      </c>
      <c r="E206" s="41">
        <v>1756978.9</v>
      </c>
      <c r="F206" s="41">
        <v>400000</v>
      </c>
      <c r="G206" s="38">
        <v>49</v>
      </c>
      <c r="H206" s="38">
        <v>1</v>
      </c>
      <c r="I206" s="43"/>
      <c r="J206" s="43"/>
    </row>
    <row r="207" spans="1:10" x14ac:dyDescent="0.25">
      <c r="A207" s="39"/>
      <c r="B207" s="39"/>
      <c r="C207" s="39"/>
      <c r="D207" s="40">
        <v>2011</v>
      </c>
      <c r="E207" s="41">
        <v>1610943</v>
      </c>
      <c r="F207" s="41">
        <v>340000</v>
      </c>
      <c r="G207" s="38">
        <v>48</v>
      </c>
      <c r="H207" s="38">
        <v>2</v>
      </c>
      <c r="I207" s="43"/>
      <c r="J207" s="43"/>
    </row>
    <row r="208" spans="1:10" x14ac:dyDescent="0.25">
      <c r="A208" s="39"/>
      <c r="B208" s="39"/>
      <c r="C208" s="39"/>
      <c r="D208" s="40">
        <v>2012</v>
      </c>
      <c r="E208" s="41">
        <v>1926388.9000000001</v>
      </c>
      <c r="F208" s="41">
        <v>300000</v>
      </c>
      <c r="G208" s="38">
        <v>45</v>
      </c>
      <c r="H208" s="38">
        <v>1</v>
      </c>
      <c r="I208" s="43"/>
      <c r="J208" s="43"/>
    </row>
    <row r="209" spans="1:10" x14ac:dyDescent="0.25">
      <c r="A209" s="39"/>
      <c r="B209" s="39"/>
      <c r="C209" s="39"/>
      <c r="D209" s="40">
        <v>2013</v>
      </c>
      <c r="E209" s="41">
        <v>2331058</v>
      </c>
      <c r="F209" s="1066" t="s">
        <v>1222</v>
      </c>
      <c r="G209" s="38">
        <v>47</v>
      </c>
      <c r="H209" s="1067" t="s">
        <v>1222</v>
      </c>
      <c r="I209" s="43"/>
      <c r="J209" s="43"/>
    </row>
    <row r="210" spans="1:10" x14ac:dyDescent="0.25">
      <c r="A210" s="39"/>
      <c r="B210" s="39"/>
      <c r="C210" s="39"/>
      <c r="D210" s="40">
        <v>2014</v>
      </c>
      <c r="E210" s="41">
        <v>4342275</v>
      </c>
      <c r="F210" s="1066" t="s">
        <v>1222</v>
      </c>
      <c r="G210" s="38">
        <v>64</v>
      </c>
      <c r="H210" s="1067" t="s">
        <v>1222</v>
      </c>
      <c r="I210" s="43"/>
      <c r="J210" s="43"/>
    </row>
    <row r="211" spans="1:10" x14ac:dyDescent="0.25">
      <c r="A211" s="39"/>
      <c r="B211" s="39"/>
      <c r="C211" s="39"/>
      <c r="D211" s="39"/>
      <c r="E211" s="39"/>
      <c r="F211" s="43"/>
      <c r="G211" s="43"/>
      <c r="H211" s="43"/>
      <c r="I211" s="43"/>
      <c r="J211" s="43"/>
    </row>
    <row r="212" spans="1:10" x14ac:dyDescent="0.25">
      <c r="A212" s="39"/>
      <c r="B212" s="39"/>
      <c r="C212" s="39"/>
      <c r="D212" s="39"/>
      <c r="E212" s="39"/>
      <c r="F212" s="39"/>
      <c r="G212" s="39"/>
      <c r="H212" s="39"/>
      <c r="I212" s="39"/>
      <c r="J212" s="39"/>
    </row>
    <row r="213" spans="1:10" x14ac:dyDescent="0.25">
      <c r="A213" s="39"/>
      <c r="B213" s="39"/>
      <c r="C213" s="39"/>
      <c r="D213" s="39"/>
      <c r="E213" s="39"/>
      <c r="F213" s="39"/>
      <c r="G213" s="39"/>
      <c r="H213" s="39"/>
      <c r="I213" s="39"/>
      <c r="J213" s="39"/>
    </row>
    <row r="214" spans="1:10" x14ac:dyDescent="0.25">
      <c r="A214" s="39"/>
      <c r="B214" s="39"/>
      <c r="C214" s="39"/>
      <c r="D214" s="39"/>
      <c r="E214" s="39"/>
      <c r="F214" s="39"/>
      <c r="G214" s="39"/>
      <c r="H214" s="39"/>
      <c r="I214" s="39"/>
      <c r="J214" s="39"/>
    </row>
    <row r="215" spans="1:10" x14ac:dyDescent="0.25">
      <c r="A215" s="39"/>
      <c r="B215" s="39"/>
      <c r="C215" s="39"/>
      <c r="D215" s="39"/>
      <c r="E215" s="39"/>
      <c r="F215" s="39"/>
      <c r="G215" s="39"/>
      <c r="H215" s="39"/>
      <c r="I215" s="39"/>
      <c r="J215" s="39"/>
    </row>
    <row r="216" spans="1:10" x14ac:dyDescent="0.25">
      <c r="A216" s="39"/>
      <c r="B216" s="39"/>
      <c r="C216" s="39"/>
      <c r="D216" s="39"/>
      <c r="E216" s="39"/>
      <c r="F216" s="39"/>
      <c r="G216" s="39"/>
      <c r="H216" s="39"/>
      <c r="I216" s="39"/>
      <c r="J216" s="39"/>
    </row>
    <row r="217" spans="1:10" x14ac:dyDescent="0.25">
      <c r="A217" s="39"/>
      <c r="B217" s="39"/>
      <c r="C217" s="39"/>
      <c r="D217" s="39"/>
      <c r="E217" s="39"/>
      <c r="F217" s="39"/>
      <c r="G217" s="39"/>
      <c r="H217" s="39"/>
      <c r="I217" s="39"/>
      <c r="J217" s="39"/>
    </row>
    <row r="218" spans="1:10" x14ac:dyDescent="0.25">
      <c r="A218" s="39"/>
      <c r="B218" s="39"/>
      <c r="C218" s="39"/>
      <c r="D218" s="39"/>
      <c r="E218" s="39"/>
      <c r="F218" s="39"/>
      <c r="G218" s="39"/>
      <c r="H218" s="39"/>
      <c r="I218" s="39"/>
      <c r="J218" s="39"/>
    </row>
    <row r="219" spans="1:10" x14ac:dyDescent="0.25">
      <c r="A219" s="39"/>
      <c r="B219" s="39"/>
      <c r="C219" s="39"/>
      <c r="D219" s="39"/>
      <c r="E219" s="39"/>
      <c r="F219" s="39"/>
      <c r="G219" s="39"/>
      <c r="H219" s="39"/>
      <c r="I219" s="39"/>
      <c r="J219" s="39"/>
    </row>
    <row r="220" spans="1:10" x14ac:dyDescent="0.25">
      <c r="A220" s="39"/>
      <c r="B220" s="39"/>
      <c r="C220" s="39"/>
      <c r="D220" s="39"/>
      <c r="E220" s="39"/>
      <c r="F220" s="39"/>
      <c r="G220" s="39"/>
      <c r="H220" s="39"/>
      <c r="I220" s="39"/>
      <c r="J220" s="39"/>
    </row>
    <row r="221" spans="1:10" x14ac:dyDescent="0.25">
      <c r="A221" s="39"/>
      <c r="B221" s="39"/>
      <c r="C221" s="39"/>
      <c r="D221" s="39"/>
      <c r="E221" s="39"/>
      <c r="F221" s="39"/>
      <c r="G221" s="39"/>
      <c r="H221" s="39"/>
      <c r="I221" s="39"/>
      <c r="J221" s="39"/>
    </row>
    <row r="222" spans="1:10" x14ac:dyDescent="0.25">
      <c r="A222" s="39"/>
      <c r="B222" s="39"/>
      <c r="C222" s="39"/>
      <c r="D222" s="39"/>
      <c r="E222" s="39"/>
      <c r="F222" s="39"/>
      <c r="G222" s="39"/>
      <c r="H222" s="39"/>
      <c r="I222" s="39"/>
      <c r="J222" s="39"/>
    </row>
    <row r="223" spans="1:10" x14ac:dyDescent="0.25">
      <c r="A223" s="39"/>
      <c r="B223" s="39"/>
      <c r="C223" s="39"/>
      <c r="D223" s="39"/>
      <c r="E223" s="39"/>
      <c r="F223" s="39"/>
      <c r="G223" s="39"/>
      <c r="H223" s="39"/>
      <c r="I223" s="39"/>
      <c r="J223" s="39"/>
    </row>
    <row r="224" spans="1:10" x14ac:dyDescent="0.25">
      <c r="A224" s="39"/>
      <c r="B224" s="39"/>
      <c r="C224" s="39"/>
      <c r="D224" s="39"/>
      <c r="E224" s="39"/>
      <c r="F224" s="39"/>
      <c r="G224" s="39"/>
      <c r="H224" s="39"/>
      <c r="I224" s="39"/>
      <c r="J224" s="39"/>
    </row>
    <row r="225" spans="1:13" x14ac:dyDescent="0.25">
      <c r="A225" s="39"/>
      <c r="B225" s="39"/>
      <c r="C225" s="39"/>
      <c r="D225" s="39"/>
      <c r="E225" s="39"/>
      <c r="F225" s="39"/>
      <c r="G225" s="39"/>
      <c r="H225" s="39"/>
      <c r="I225" s="39"/>
      <c r="J225" s="39"/>
    </row>
    <row r="226" spans="1:13" x14ac:dyDescent="0.25">
      <c r="A226" s="39"/>
      <c r="B226" s="39"/>
      <c r="C226" s="39"/>
      <c r="D226" s="39"/>
      <c r="E226" s="39"/>
      <c r="F226" s="39"/>
      <c r="G226" s="39"/>
      <c r="H226" s="39"/>
      <c r="I226" s="39"/>
      <c r="J226" s="39"/>
    </row>
    <row r="227" spans="1:13" x14ac:dyDescent="0.25">
      <c r="A227" s="39"/>
      <c r="B227" s="39"/>
      <c r="C227" s="39"/>
      <c r="D227" s="39"/>
      <c r="E227" s="39"/>
      <c r="F227" s="39"/>
      <c r="G227" s="39"/>
      <c r="H227" s="39"/>
      <c r="I227" s="39"/>
      <c r="J227" s="39"/>
    </row>
    <row r="228" spans="1:13" x14ac:dyDescent="0.25">
      <c r="A228" s="39"/>
      <c r="B228" s="39"/>
      <c r="C228" s="39"/>
      <c r="D228" s="39"/>
      <c r="E228" s="39"/>
      <c r="F228" s="39"/>
      <c r="G228" s="39"/>
      <c r="H228" s="39"/>
      <c r="I228" s="39"/>
      <c r="J228" s="39"/>
    </row>
    <row r="229" spans="1:13" x14ac:dyDescent="0.25">
      <c r="A229" s="39"/>
      <c r="B229" s="39"/>
      <c r="C229" s="39"/>
      <c r="D229" s="39"/>
      <c r="E229" s="39"/>
      <c r="F229" s="39"/>
      <c r="G229" s="39"/>
      <c r="H229" s="39"/>
      <c r="I229" s="39"/>
      <c r="J229" s="39"/>
    </row>
    <row r="230" spans="1:13" x14ac:dyDescent="0.25">
      <c r="A230" s="39"/>
      <c r="B230" s="39"/>
      <c r="C230" s="39"/>
      <c r="D230" s="39"/>
      <c r="E230" s="39"/>
      <c r="F230" s="39"/>
      <c r="G230" s="39"/>
      <c r="H230" s="39"/>
      <c r="I230" s="39"/>
      <c r="J230" s="39"/>
    </row>
    <row r="231" spans="1:13" x14ac:dyDescent="0.25">
      <c r="A231" s="39"/>
      <c r="B231" s="39"/>
      <c r="C231" s="39"/>
      <c r="D231" s="39"/>
      <c r="E231" s="39"/>
      <c r="F231" s="39"/>
      <c r="G231" s="39"/>
      <c r="H231" s="39"/>
      <c r="I231" s="39"/>
      <c r="J231" s="39"/>
    </row>
    <row r="232" spans="1:13" x14ac:dyDescent="0.25">
      <c r="B232" s="39"/>
      <c r="C232" s="39"/>
      <c r="D232" s="39"/>
      <c r="E232" s="39"/>
      <c r="F232" s="39"/>
      <c r="G232" s="39"/>
      <c r="H232" s="39"/>
      <c r="I232" s="39"/>
      <c r="J232" s="39"/>
      <c r="K232" s="39"/>
    </row>
    <row r="233" spans="1:13" x14ac:dyDescent="0.25">
      <c r="B233" s="39"/>
      <c r="C233" s="39"/>
      <c r="D233" s="39"/>
      <c r="E233" s="39"/>
      <c r="F233" s="39"/>
      <c r="G233" s="39"/>
      <c r="H233" s="39"/>
      <c r="I233" s="39"/>
      <c r="J233" s="39"/>
      <c r="K233" s="39"/>
    </row>
    <row r="234" spans="1:13" ht="15" customHeight="1" x14ac:dyDescent="0.25">
      <c r="A234" s="2109" t="s">
        <v>295</v>
      </c>
      <c r="B234" s="2109"/>
      <c r="C234" s="2109"/>
      <c r="D234" s="2109"/>
      <c r="E234" s="2109"/>
      <c r="F234" s="2109"/>
      <c r="G234" s="2109"/>
      <c r="H234" s="2109"/>
      <c r="I234" s="2109"/>
      <c r="J234" s="2109"/>
      <c r="K234" s="2109"/>
      <c r="L234" s="2109"/>
      <c r="M234" s="2109"/>
    </row>
    <row r="235" spans="1:13" ht="15" customHeight="1" x14ac:dyDescent="0.25">
      <c r="A235" s="2109"/>
      <c r="B235" s="2109"/>
      <c r="C235" s="2109"/>
      <c r="D235" s="2109"/>
      <c r="E235" s="2109"/>
      <c r="F235" s="2109"/>
      <c r="G235" s="2109"/>
      <c r="H235" s="2109"/>
      <c r="I235" s="2109"/>
      <c r="J235" s="2109"/>
      <c r="K235" s="2109"/>
      <c r="L235" s="2109"/>
      <c r="M235" s="2109"/>
    </row>
    <row r="236" spans="1:13" x14ac:dyDescent="0.25">
      <c r="B236" s="44"/>
      <c r="C236" s="40">
        <v>2004</v>
      </c>
      <c r="D236" s="40">
        <v>2005</v>
      </c>
      <c r="E236" s="45">
        <v>2006</v>
      </c>
      <c r="F236" s="40">
        <v>2007</v>
      </c>
      <c r="G236" s="40">
        <v>2008</v>
      </c>
      <c r="H236" s="40">
        <v>2009</v>
      </c>
      <c r="I236" s="40">
        <v>2010</v>
      </c>
      <c r="J236" s="40">
        <v>2011</v>
      </c>
      <c r="K236" s="40">
        <v>2012</v>
      </c>
      <c r="L236" s="40">
        <v>2013</v>
      </c>
      <c r="M236" s="40">
        <v>2014</v>
      </c>
    </row>
    <row r="237" spans="1:13" x14ac:dyDescent="0.25">
      <c r="B237" s="1094" t="s">
        <v>1127</v>
      </c>
      <c r="C237" s="1068" t="s">
        <v>1223</v>
      </c>
      <c r="D237" s="1069"/>
      <c r="E237" s="1069"/>
      <c r="F237" s="1069"/>
      <c r="G237" s="1069"/>
      <c r="H237" s="1069"/>
      <c r="I237" s="1069"/>
      <c r="J237" s="1069"/>
      <c r="K237" s="1069"/>
      <c r="L237" s="1070"/>
      <c r="M237" s="1071"/>
    </row>
    <row r="238" spans="1:13" x14ac:dyDescent="0.25">
      <c r="B238" s="1097" t="s">
        <v>1136</v>
      </c>
      <c r="C238" s="1072"/>
      <c r="D238" s="1073"/>
      <c r="E238" s="1074" t="s">
        <v>1223</v>
      </c>
      <c r="F238" s="1073"/>
      <c r="G238" s="1073"/>
      <c r="H238" s="1073"/>
      <c r="I238" s="1073"/>
      <c r="J238" s="1073"/>
      <c r="K238" s="1073"/>
      <c r="L238" s="1075"/>
      <c r="M238" s="1076"/>
    </row>
    <row r="239" spans="1:13" x14ac:dyDescent="0.25">
      <c r="B239" s="1094" t="s">
        <v>1137</v>
      </c>
      <c r="C239" s="1077" t="s">
        <v>1223</v>
      </c>
      <c r="D239" s="1073"/>
      <c r="E239" s="1074" t="s">
        <v>1223</v>
      </c>
      <c r="F239" s="1074" t="s">
        <v>1223</v>
      </c>
      <c r="G239" s="1074" t="s">
        <v>1223</v>
      </c>
      <c r="H239" s="1073"/>
      <c r="I239" s="1073"/>
      <c r="J239" s="1073"/>
      <c r="K239" s="1073"/>
      <c r="L239" s="1075"/>
      <c r="M239" s="1076"/>
    </row>
    <row r="240" spans="1:13" x14ac:dyDescent="0.25">
      <c r="B240" s="1097" t="s">
        <v>1138</v>
      </c>
      <c r="C240" s="1077" t="s">
        <v>1223</v>
      </c>
      <c r="D240" s="1073"/>
      <c r="E240" s="1074" t="s">
        <v>1223</v>
      </c>
      <c r="F240" s="1073"/>
      <c r="G240" s="1073"/>
      <c r="H240" s="1073"/>
      <c r="I240" s="1073"/>
      <c r="J240" s="1073"/>
      <c r="K240" s="1073"/>
      <c r="L240" s="1075"/>
      <c r="M240" s="1076"/>
    </row>
    <row r="241" spans="2:13" x14ac:dyDescent="0.25">
      <c r="B241" s="1094" t="s">
        <v>1144</v>
      </c>
      <c r="C241" s="1072"/>
      <c r="D241" s="1073"/>
      <c r="E241" s="1073"/>
      <c r="F241" s="1073"/>
      <c r="G241" s="1074" t="s">
        <v>1223</v>
      </c>
      <c r="H241" s="1073"/>
      <c r="I241" s="1073"/>
      <c r="J241" s="1073"/>
      <c r="K241" s="1073"/>
      <c r="L241" s="1075"/>
      <c r="M241" s="1076"/>
    </row>
    <row r="242" spans="2:13" x14ac:dyDescent="0.25">
      <c r="B242" s="1094" t="s">
        <v>578</v>
      </c>
      <c r="C242" s="1072"/>
      <c r="D242" s="1073"/>
      <c r="E242" s="1073"/>
      <c r="F242" s="1073"/>
      <c r="G242" s="1074" t="s">
        <v>1223</v>
      </c>
      <c r="H242" s="1073"/>
      <c r="I242" s="1073"/>
      <c r="J242" s="1073"/>
      <c r="K242" s="1073"/>
      <c r="L242" s="1075"/>
      <c r="M242" s="1076"/>
    </row>
    <row r="243" spans="2:13" x14ac:dyDescent="0.25">
      <c r="B243" s="1097" t="s">
        <v>1147</v>
      </c>
      <c r="C243" s="1077" t="s">
        <v>1223</v>
      </c>
      <c r="D243" s="1073"/>
      <c r="E243" s="1074" t="s">
        <v>1223</v>
      </c>
      <c r="F243" s="1074" t="s">
        <v>1223</v>
      </c>
      <c r="G243" s="1074" t="s">
        <v>1223</v>
      </c>
      <c r="H243" s="1073"/>
      <c r="I243" s="1073"/>
      <c r="J243" s="1073"/>
      <c r="K243" s="1073"/>
      <c r="L243" s="1075"/>
      <c r="M243" s="1076"/>
    </row>
    <row r="244" spans="2:13" x14ac:dyDescent="0.25">
      <c r="B244" s="1094" t="s">
        <v>1224</v>
      </c>
      <c r="C244" s="1072"/>
      <c r="D244" s="1073"/>
      <c r="E244" s="1073"/>
      <c r="F244" s="1073"/>
      <c r="G244" s="1074" t="s">
        <v>1223</v>
      </c>
      <c r="H244" s="1073"/>
      <c r="I244" s="1073"/>
      <c r="J244" s="1073"/>
      <c r="K244" s="1073"/>
      <c r="L244" s="1075"/>
      <c r="M244" s="1076"/>
    </row>
    <row r="245" spans="2:13" x14ac:dyDescent="0.25">
      <c r="B245" s="1094" t="s">
        <v>639</v>
      </c>
      <c r="C245" s="1077" t="s">
        <v>1223</v>
      </c>
      <c r="D245" s="1075"/>
      <c r="E245" s="1075"/>
      <c r="F245" s="1075"/>
      <c r="G245" s="1078" t="s">
        <v>1223</v>
      </c>
      <c r="H245" s="1078" t="s">
        <v>1223</v>
      </c>
      <c r="I245" s="1075"/>
      <c r="J245" s="1078" t="s">
        <v>1223</v>
      </c>
      <c r="K245" s="1075"/>
      <c r="L245" s="1075"/>
      <c r="M245" s="1076"/>
    </row>
    <row r="246" spans="2:13" x14ac:dyDescent="0.25">
      <c r="B246" s="1097" t="s">
        <v>1180</v>
      </c>
      <c r="C246" s="1077" t="s">
        <v>1223</v>
      </c>
      <c r="D246" s="1075"/>
      <c r="E246" s="1078" t="s">
        <v>1223</v>
      </c>
      <c r="F246" s="1078" t="s">
        <v>1223</v>
      </c>
      <c r="G246" s="1078" t="s">
        <v>1223</v>
      </c>
      <c r="H246" s="1078" t="s">
        <v>1223</v>
      </c>
      <c r="I246" s="1075"/>
      <c r="J246" s="1075"/>
      <c r="K246" s="1075"/>
      <c r="L246" s="1075"/>
      <c r="M246" s="1076"/>
    </row>
    <row r="247" spans="2:13" x14ac:dyDescent="0.25">
      <c r="B247" s="1094" t="s">
        <v>1187</v>
      </c>
      <c r="C247" s="1079" t="s">
        <v>1223</v>
      </c>
      <c r="D247" s="1075"/>
      <c r="E247" s="1078" t="s">
        <v>1223</v>
      </c>
      <c r="F247" s="1078" t="s">
        <v>1223</v>
      </c>
      <c r="G247" s="1078" t="s">
        <v>1223</v>
      </c>
      <c r="H247" s="1075"/>
      <c r="I247" s="1075"/>
      <c r="J247" s="1075"/>
      <c r="K247" s="1075"/>
      <c r="L247" s="1075"/>
      <c r="M247" s="1076"/>
    </row>
    <row r="248" spans="2:13" x14ac:dyDescent="0.25">
      <c r="B248" s="1094" t="s">
        <v>1225</v>
      </c>
      <c r="C248" s="1079" t="s">
        <v>1223</v>
      </c>
      <c r="D248" s="1075"/>
      <c r="E248" s="1075"/>
      <c r="F248" s="1075"/>
      <c r="G248" s="1075"/>
      <c r="H248" s="1075"/>
      <c r="I248" s="1075"/>
      <c r="J248" s="1075"/>
      <c r="K248" s="1075"/>
      <c r="L248" s="1075"/>
      <c r="M248" s="1076"/>
    </row>
    <row r="249" spans="2:13" x14ac:dyDescent="0.25">
      <c r="B249" s="1094" t="s">
        <v>1204</v>
      </c>
      <c r="C249" s="1077" t="s">
        <v>1223</v>
      </c>
      <c r="D249" s="1075"/>
      <c r="E249" s="1078" t="s">
        <v>1223</v>
      </c>
      <c r="F249" s="1078" t="s">
        <v>1223</v>
      </c>
      <c r="G249" s="1078" t="s">
        <v>1223</v>
      </c>
      <c r="H249" s="1078" t="s">
        <v>1223</v>
      </c>
      <c r="I249" s="1078" t="s">
        <v>1223</v>
      </c>
      <c r="J249" s="1078" t="s">
        <v>1223</v>
      </c>
      <c r="K249" s="1078" t="s">
        <v>1223</v>
      </c>
      <c r="L249" s="1075"/>
      <c r="M249" s="1076"/>
    </row>
    <row r="250" spans="2:13" x14ac:dyDescent="0.25">
      <c r="B250" s="1094" t="s">
        <v>1226</v>
      </c>
      <c r="C250" s="1077" t="s">
        <v>1223</v>
      </c>
      <c r="D250" s="1075"/>
      <c r="E250" s="1075"/>
      <c r="F250" s="1075"/>
      <c r="G250" s="1075"/>
      <c r="H250" s="1075"/>
      <c r="I250" s="1075"/>
      <c r="J250" s="1075"/>
      <c r="K250" s="1075"/>
      <c r="L250" s="1075"/>
      <c r="M250" s="1076"/>
    </row>
    <row r="251" spans="2:13" x14ac:dyDescent="0.25">
      <c r="B251" s="1094" t="s">
        <v>1220</v>
      </c>
      <c r="C251" s="1080" t="s">
        <v>1223</v>
      </c>
      <c r="D251" s="1081"/>
      <c r="E251" s="1081"/>
      <c r="F251" s="1081"/>
      <c r="G251" s="1081"/>
      <c r="H251" s="1081"/>
      <c r="I251" s="1081"/>
      <c r="J251" s="1081"/>
      <c r="K251" s="1081"/>
      <c r="L251" s="1081"/>
      <c r="M251" s="1082"/>
    </row>
    <row r="265" spans="1:14" ht="15" customHeight="1" x14ac:dyDescent="0.25">
      <c r="A265" s="2294" t="s">
        <v>351</v>
      </c>
      <c r="B265" s="2294"/>
      <c r="C265" s="2294"/>
      <c r="D265" s="2294"/>
      <c r="E265" s="2294"/>
      <c r="F265" s="2294"/>
      <c r="G265" s="2294"/>
      <c r="H265" s="2294"/>
      <c r="I265" s="2294"/>
      <c r="J265" s="2294"/>
      <c r="K265" s="2294"/>
      <c r="L265" s="2294"/>
      <c r="M265" s="2294"/>
    </row>
    <row r="266" spans="1:14" ht="15" customHeight="1" x14ac:dyDescent="0.25">
      <c r="A266" s="2294"/>
      <c r="B266" s="2294"/>
      <c r="C266" s="2294"/>
      <c r="D266" s="2294"/>
      <c r="E266" s="2294"/>
      <c r="F266" s="2294"/>
      <c r="G266" s="2294"/>
      <c r="H266" s="2294"/>
      <c r="I266" s="2294"/>
      <c r="J266" s="2294"/>
      <c r="K266" s="2294"/>
      <c r="L266" s="2294"/>
      <c r="M266" s="2294"/>
    </row>
    <row r="267" spans="1:14" x14ac:dyDescent="0.25">
      <c r="B267" s="70"/>
      <c r="C267" t="s">
        <v>352</v>
      </c>
      <c r="E267" s="71"/>
      <c r="F267" t="s">
        <v>353</v>
      </c>
      <c r="J267" s="1083"/>
      <c r="K267" t="s">
        <v>354</v>
      </c>
    </row>
    <row r="268" spans="1:14" x14ac:dyDescent="0.25">
      <c r="A268" s="73"/>
      <c r="F268" s="344"/>
      <c r="G268" s="344"/>
      <c r="H268" s="344"/>
      <c r="I268" s="344"/>
      <c r="J268" s="344"/>
      <c r="K268" s="344"/>
    </row>
    <row r="269" spans="1:14" x14ac:dyDescent="0.25">
      <c r="D269" s="39"/>
      <c r="E269" s="74"/>
      <c r="F269" s="74" t="s">
        <v>291</v>
      </c>
      <c r="G269" s="74" t="s">
        <v>292</v>
      </c>
      <c r="H269" s="74" t="s">
        <v>355</v>
      </c>
      <c r="I269" s="370"/>
      <c r="J269" s="68"/>
      <c r="K269" s="371"/>
      <c r="L269" s="371"/>
      <c r="M269" s="1084"/>
      <c r="N269" s="344"/>
    </row>
    <row r="270" spans="1:14" x14ac:dyDescent="0.25">
      <c r="D270" s="39"/>
      <c r="E270" s="104" t="s">
        <v>1127</v>
      </c>
      <c r="F270" s="1363">
        <v>24150</v>
      </c>
      <c r="G270" s="1364">
        <v>700</v>
      </c>
      <c r="H270" s="87">
        <v>2.8985507246376812E-2</v>
      </c>
      <c r="I270" s="370"/>
      <c r="J270" s="69"/>
      <c r="K270" s="371"/>
      <c r="L270" s="371"/>
      <c r="M270" s="1084"/>
      <c r="N270" s="343"/>
    </row>
    <row r="271" spans="1:14" x14ac:dyDescent="0.25">
      <c r="D271" s="39"/>
      <c r="E271" s="97" t="s">
        <v>1136</v>
      </c>
      <c r="F271" s="1095">
        <v>638019</v>
      </c>
      <c r="G271" s="1096">
        <v>60000</v>
      </c>
      <c r="H271" s="76">
        <v>9.4041086550714012E-2</v>
      </c>
      <c r="I271" s="370"/>
      <c r="J271" s="68"/>
      <c r="K271" s="371"/>
      <c r="L271" s="369"/>
      <c r="M271" s="1084"/>
      <c r="N271" s="343"/>
    </row>
    <row r="272" spans="1:14" x14ac:dyDescent="0.25">
      <c r="D272" s="39"/>
      <c r="E272" s="1525" t="s">
        <v>1137</v>
      </c>
      <c r="F272" s="1526">
        <v>533112</v>
      </c>
      <c r="G272" s="1527">
        <v>485000</v>
      </c>
      <c r="H272" s="1528">
        <v>0.90975254730713251</v>
      </c>
      <c r="I272" s="370"/>
      <c r="J272" s="68"/>
      <c r="K272" s="369"/>
      <c r="L272" s="369"/>
      <c r="M272" s="1084"/>
      <c r="N272" s="343"/>
    </row>
    <row r="273" spans="1:14" x14ac:dyDescent="0.25">
      <c r="D273" s="39"/>
      <c r="E273" s="97" t="s">
        <v>1138</v>
      </c>
      <c r="F273" s="1095">
        <v>952856.29999999993</v>
      </c>
      <c r="G273" s="1096">
        <v>600000</v>
      </c>
      <c r="H273" s="76">
        <v>0.62968571441464993</v>
      </c>
      <c r="I273" s="370"/>
      <c r="J273" s="68"/>
      <c r="K273" s="369"/>
      <c r="L273" s="369"/>
      <c r="M273" s="1084"/>
      <c r="N273" s="343"/>
    </row>
    <row r="274" spans="1:14" x14ac:dyDescent="0.25">
      <c r="D274" s="39"/>
      <c r="E274" s="94" t="s">
        <v>1144</v>
      </c>
      <c r="F274" s="1095">
        <v>769699.75</v>
      </c>
      <c r="G274" s="1096">
        <v>80000</v>
      </c>
      <c r="H274" s="76">
        <v>0.10393663243362103</v>
      </c>
      <c r="I274" s="370"/>
      <c r="J274" s="69"/>
      <c r="K274" s="369"/>
      <c r="L274" s="369"/>
      <c r="M274" s="1084"/>
      <c r="N274" s="343"/>
    </row>
    <row r="275" spans="1:14" x14ac:dyDescent="0.25">
      <c r="D275" s="39"/>
      <c r="E275" s="104" t="s">
        <v>578</v>
      </c>
      <c r="F275" s="1363">
        <v>2321751.2999999998</v>
      </c>
      <c r="G275" s="1364">
        <v>60000</v>
      </c>
      <c r="H275" s="87">
        <v>2.5842561173541716E-2</v>
      </c>
      <c r="I275" s="370"/>
      <c r="J275" s="68"/>
      <c r="K275" s="369"/>
      <c r="L275" s="369"/>
      <c r="M275" s="1084"/>
      <c r="N275" s="343"/>
    </row>
    <row r="276" spans="1:14" x14ac:dyDescent="0.25">
      <c r="D276" s="39"/>
      <c r="E276" s="1523" t="s">
        <v>1147</v>
      </c>
      <c r="F276" s="1524">
        <v>1050</v>
      </c>
      <c r="G276" s="1366">
        <v>159050</v>
      </c>
      <c r="H276" s="84">
        <v>151.47619047619048</v>
      </c>
      <c r="I276" s="370"/>
      <c r="J276" s="69"/>
      <c r="K276" s="369"/>
      <c r="L276" s="369"/>
      <c r="M276" s="1084"/>
      <c r="N276" s="343"/>
    </row>
    <row r="277" spans="1:14" x14ac:dyDescent="0.25">
      <c r="D277" s="39"/>
      <c r="E277" s="94" t="s">
        <v>1224</v>
      </c>
      <c r="F277" s="1095">
        <v>634221</v>
      </c>
      <c r="G277" s="1096">
        <v>110000</v>
      </c>
      <c r="H277" s="76">
        <v>0.17344111910516996</v>
      </c>
      <c r="I277" s="370"/>
      <c r="J277" s="68"/>
      <c r="K277" s="369"/>
      <c r="L277" s="369"/>
      <c r="M277" s="1084"/>
      <c r="N277" s="343"/>
    </row>
    <row r="278" spans="1:14" x14ac:dyDescent="0.25">
      <c r="D278" s="39"/>
      <c r="E278" s="94" t="s">
        <v>639</v>
      </c>
      <c r="F278" s="1095">
        <v>1891267.25</v>
      </c>
      <c r="G278" s="1096">
        <v>439000</v>
      </c>
      <c r="H278" s="76">
        <v>0.23211949553930045</v>
      </c>
      <c r="I278" s="370"/>
      <c r="J278" s="68"/>
      <c r="K278" s="369"/>
      <c r="L278" s="369"/>
      <c r="M278" s="1084"/>
      <c r="N278" s="343"/>
    </row>
    <row r="279" spans="1:14" x14ac:dyDescent="0.25">
      <c r="D279" s="39"/>
      <c r="E279" s="1523" t="s">
        <v>1180</v>
      </c>
      <c r="F279" s="1529">
        <v>422545.3</v>
      </c>
      <c r="G279" s="1366">
        <v>685950</v>
      </c>
      <c r="H279" s="84">
        <v>1.6233762391866624</v>
      </c>
      <c r="I279" s="370"/>
      <c r="J279" s="68"/>
      <c r="K279" s="369"/>
      <c r="L279" s="369"/>
      <c r="M279" s="1084"/>
      <c r="N279" s="343"/>
    </row>
    <row r="280" spans="1:14" x14ac:dyDescent="0.25">
      <c r="D280" s="39"/>
      <c r="E280" s="94" t="s">
        <v>1187</v>
      </c>
      <c r="F280" s="1095">
        <v>405575.7</v>
      </c>
      <c r="G280" s="1096">
        <v>197650</v>
      </c>
      <c r="H280" s="76">
        <v>0.48733195800438733</v>
      </c>
      <c r="I280" s="370"/>
      <c r="J280" s="69"/>
      <c r="K280" s="369"/>
      <c r="L280" s="369"/>
      <c r="M280" s="1084"/>
      <c r="N280" s="343"/>
    </row>
    <row r="281" spans="1:14" x14ac:dyDescent="0.25">
      <c r="D281" s="39"/>
      <c r="E281" s="94" t="s">
        <v>1225</v>
      </c>
      <c r="F281" s="1098">
        <v>248260</v>
      </c>
      <c r="G281" s="1096">
        <v>100000</v>
      </c>
      <c r="H281" s="76">
        <v>0.40280351244662854</v>
      </c>
      <c r="I281" s="370"/>
      <c r="J281" s="68"/>
      <c r="K281" s="369"/>
      <c r="L281" s="369"/>
      <c r="M281" s="1084"/>
      <c r="N281" s="343"/>
    </row>
    <row r="282" spans="1:14" x14ac:dyDescent="0.25">
      <c r="D282" s="39"/>
      <c r="E282" s="102" t="s">
        <v>1204</v>
      </c>
      <c r="F282" s="1529">
        <v>1836787.2</v>
      </c>
      <c r="G282" s="1530">
        <v>2443100</v>
      </c>
      <c r="H282" s="84">
        <v>1.3300941992627127</v>
      </c>
      <c r="I282" s="370"/>
      <c r="J282" s="68"/>
      <c r="K282" s="369"/>
      <c r="L282" s="369"/>
      <c r="M282" s="1084"/>
      <c r="N282" s="343"/>
    </row>
    <row r="283" spans="1:14" x14ac:dyDescent="0.25">
      <c r="D283" s="39"/>
      <c r="E283" s="94" t="s">
        <v>1226</v>
      </c>
      <c r="F283" s="1095">
        <v>64556</v>
      </c>
      <c r="G283" s="1099">
        <v>55000</v>
      </c>
      <c r="H283" s="76">
        <v>0.85197348038911958</v>
      </c>
      <c r="I283" s="370"/>
      <c r="J283" s="68"/>
      <c r="K283" s="369"/>
      <c r="L283" s="369"/>
      <c r="M283" s="1084"/>
      <c r="N283" s="343"/>
    </row>
    <row r="284" spans="1:14" x14ac:dyDescent="0.25">
      <c r="D284" s="39"/>
      <c r="E284" s="94" t="s">
        <v>1220</v>
      </c>
      <c r="F284" s="1100">
        <v>612696</v>
      </c>
      <c r="G284" s="1096">
        <v>33000</v>
      </c>
      <c r="H284" s="76">
        <v>5.3860315719377959E-2</v>
      </c>
      <c r="I284" s="370"/>
      <c r="J284" s="69"/>
      <c r="K284" s="369"/>
      <c r="L284" s="369"/>
      <c r="M284" s="1084"/>
      <c r="N284" s="343"/>
    </row>
    <row r="285" spans="1:14" x14ac:dyDescent="0.25">
      <c r="A285" s="67"/>
      <c r="B285" s="1091"/>
      <c r="C285" s="1092"/>
      <c r="D285" s="620"/>
      <c r="E285" s="1093"/>
      <c r="F285" s="370"/>
      <c r="G285" s="68"/>
      <c r="H285" s="369"/>
      <c r="I285" s="369"/>
      <c r="J285" s="1084"/>
      <c r="K285" s="343"/>
      <c r="L285" s="344"/>
    </row>
    <row r="286" spans="1:14" x14ac:dyDescent="0.25">
      <c r="A286" s="67"/>
      <c r="B286" s="68"/>
      <c r="C286" s="1085"/>
      <c r="D286" s="1086"/>
      <c r="E286" s="1084"/>
      <c r="F286" s="370"/>
      <c r="G286" s="69"/>
      <c r="H286" s="369"/>
      <c r="I286" s="369"/>
      <c r="J286" s="1084"/>
      <c r="K286" s="343"/>
      <c r="L286" s="344"/>
    </row>
    <row r="287" spans="1:14" x14ac:dyDescent="0.25">
      <c r="A287" s="67"/>
      <c r="B287" s="68"/>
      <c r="C287" s="1085"/>
      <c r="D287" s="1086"/>
      <c r="E287" s="1084"/>
      <c r="F287" s="370"/>
      <c r="G287" s="68"/>
      <c r="H287" s="369"/>
      <c r="I287" s="369"/>
      <c r="J287" s="1084"/>
      <c r="K287" s="343"/>
      <c r="L287" s="344"/>
    </row>
    <row r="288" spans="1:14" x14ac:dyDescent="0.25">
      <c r="A288" s="67"/>
      <c r="B288" s="68"/>
      <c r="C288" s="1085"/>
      <c r="D288" s="1086"/>
      <c r="E288" s="1084"/>
      <c r="F288" s="370"/>
      <c r="G288" s="69"/>
      <c r="H288" s="369"/>
      <c r="I288" s="369"/>
      <c r="J288" s="1084"/>
      <c r="K288" s="343"/>
      <c r="L288" s="344"/>
    </row>
    <row r="289" spans="1:12" x14ac:dyDescent="0.25">
      <c r="A289" s="67"/>
      <c r="B289" s="69"/>
      <c r="C289" s="1087"/>
      <c r="D289" s="1086"/>
      <c r="E289" s="1084"/>
      <c r="F289" s="370"/>
      <c r="G289" s="68"/>
      <c r="H289" s="369"/>
      <c r="I289" s="369"/>
      <c r="J289" s="1084"/>
      <c r="K289" s="343"/>
      <c r="L289" s="344"/>
    </row>
    <row r="290" spans="1:12" x14ac:dyDescent="0.25">
      <c r="A290" s="67"/>
      <c r="B290" s="68"/>
      <c r="C290" s="1085"/>
      <c r="D290" s="1086"/>
      <c r="E290" s="1084"/>
      <c r="F290" s="370"/>
      <c r="G290" s="68"/>
      <c r="H290" s="369"/>
      <c r="I290" s="369"/>
      <c r="J290" s="1084"/>
      <c r="K290" s="343"/>
      <c r="L290" s="344"/>
    </row>
    <row r="291" spans="1:12" x14ac:dyDescent="0.25">
      <c r="A291" s="67"/>
      <c r="B291" s="68"/>
      <c r="C291" s="1087"/>
      <c r="D291" s="1086"/>
      <c r="E291" s="1084"/>
      <c r="F291" s="370"/>
      <c r="G291" s="68"/>
      <c r="H291" s="369"/>
      <c r="I291" s="369"/>
      <c r="J291" s="1084"/>
      <c r="K291" s="343"/>
      <c r="L291" s="344"/>
    </row>
    <row r="292" spans="1:12" x14ac:dyDescent="0.25">
      <c r="A292" s="67"/>
      <c r="B292" s="68"/>
      <c r="C292" s="1087"/>
      <c r="D292" s="1086"/>
      <c r="E292" s="1084"/>
      <c r="F292" s="370"/>
      <c r="G292" s="68"/>
      <c r="H292" s="369"/>
      <c r="I292" s="369"/>
      <c r="J292" s="1084"/>
      <c r="K292" s="343"/>
      <c r="L292" s="344"/>
    </row>
    <row r="293" spans="1:12" x14ac:dyDescent="0.25">
      <c r="A293" s="67"/>
      <c r="B293" s="68"/>
      <c r="C293" s="1085"/>
      <c r="D293" s="369"/>
      <c r="E293" s="1084"/>
      <c r="F293" s="370"/>
      <c r="G293" s="69"/>
      <c r="H293" s="369"/>
      <c r="I293" s="369"/>
      <c r="J293" s="1084"/>
      <c r="K293" s="343"/>
      <c r="L293" s="344"/>
    </row>
    <row r="294" spans="1:12" x14ac:dyDescent="0.25">
      <c r="A294" s="67"/>
      <c r="B294" s="69"/>
      <c r="C294" s="369"/>
      <c r="D294" s="369"/>
      <c r="E294" s="1084"/>
      <c r="F294" s="370"/>
      <c r="G294" s="68"/>
      <c r="H294" s="369"/>
      <c r="I294" s="369"/>
      <c r="J294" s="1084"/>
      <c r="K294" s="343"/>
      <c r="L294" s="344"/>
    </row>
    <row r="295" spans="1:12" x14ac:dyDescent="0.25">
      <c r="A295" s="67"/>
      <c r="B295" s="68"/>
      <c r="C295" s="369"/>
      <c r="D295" s="369"/>
      <c r="E295" s="1084"/>
      <c r="F295" s="370"/>
      <c r="G295" s="68"/>
      <c r="H295" s="369"/>
      <c r="I295" s="369"/>
      <c r="J295" s="1084"/>
      <c r="K295" s="343"/>
      <c r="L295" s="344"/>
    </row>
    <row r="296" spans="1:12" x14ac:dyDescent="0.25">
      <c r="A296" s="67"/>
      <c r="B296" s="68"/>
      <c r="C296" s="369"/>
      <c r="D296" s="369"/>
      <c r="E296" s="1084"/>
      <c r="F296" s="370"/>
      <c r="G296" s="68"/>
      <c r="H296" s="369"/>
      <c r="I296" s="369"/>
      <c r="J296" s="1084"/>
      <c r="K296" s="343"/>
      <c r="L296" s="344"/>
    </row>
    <row r="297" spans="1:12" x14ac:dyDescent="0.25">
      <c r="A297" s="39"/>
      <c r="F297" s="75"/>
      <c r="G297" s="39"/>
      <c r="H297" s="39"/>
      <c r="I297" s="39"/>
      <c r="J297" s="39"/>
    </row>
    <row r="298" spans="1:12" x14ac:dyDescent="0.25">
      <c r="A298" s="39"/>
      <c r="F298" s="39"/>
      <c r="G298" s="75"/>
      <c r="H298" s="90"/>
      <c r="I298" s="90"/>
      <c r="J298" s="90"/>
    </row>
    <row r="299" spans="1:12" x14ac:dyDescent="0.25">
      <c r="A299" s="39"/>
      <c r="F299" s="39"/>
      <c r="G299" s="75"/>
      <c r="H299" s="90"/>
      <c r="I299" s="90"/>
      <c r="J299" s="90"/>
    </row>
    <row r="300" spans="1:12" x14ac:dyDescent="0.25">
      <c r="A300" s="39"/>
      <c r="B300" s="39"/>
      <c r="C300" s="39"/>
      <c r="D300" s="39"/>
      <c r="E300" s="39"/>
      <c r="F300" s="39"/>
      <c r="G300" s="75"/>
      <c r="H300" s="90"/>
      <c r="I300" s="90"/>
      <c r="J300" s="90"/>
    </row>
    <row r="301" spans="1:12" x14ac:dyDescent="0.25">
      <c r="A301" s="39"/>
      <c r="B301" s="39"/>
      <c r="C301" s="39"/>
      <c r="D301" s="39"/>
      <c r="E301" s="39"/>
      <c r="F301" s="39"/>
      <c r="G301" s="75"/>
      <c r="H301" s="90"/>
      <c r="I301" s="90"/>
      <c r="J301" s="90"/>
    </row>
    <row r="302" spans="1:12" x14ac:dyDescent="0.25">
      <c r="A302" s="39"/>
      <c r="B302" s="39"/>
      <c r="C302" s="39"/>
      <c r="D302" s="39"/>
      <c r="E302" s="39"/>
      <c r="F302" s="39"/>
      <c r="G302" s="75"/>
      <c r="H302" s="90"/>
      <c r="I302" s="90"/>
      <c r="J302" s="90"/>
    </row>
    <row r="303" spans="1:12" x14ac:dyDescent="0.25">
      <c r="A303" s="39"/>
      <c r="B303" s="39"/>
      <c r="C303" s="39"/>
      <c r="D303" s="39"/>
      <c r="E303" s="39"/>
      <c r="F303" s="39"/>
      <c r="G303" s="39"/>
      <c r="H303" s="39"/>
      <c r="I303" s="39"/>
      <c r="J303" s="39"/>
    </row>
    <row r="304" spans="1:12" x14ac:dyDescent="0.25">
      <c r="A304" s="39"/>
      <c r="B304" s="39"/>
      <c r="C304" s="39"/>
      <c r="D304" s="39"/>
      <c r="E304" s="39"/>
      <c r="F304" s="39"/>
      <c r="G304" s="39"/>
      <c r="H304" s="39"/>
      <c r="I304" s="39"/>
      <c r="J304" s="39"/>
    </row>
    <row r="305" spans="1:10" x14ac:dyDescent="0.25">
      <c r="A305" s="39"/>
      <c r="B305" s="39"/>
      <c r="C305" s="39"/>
      <c r="D305" s="39"/>
      <c r="E305" s="39"/>
      <c r="F305" s="39"/>
      <c r="G305" s="39"/>
      <c r="H305" s="39"/>
      <c r="I305" s="39"/>
      <c r="J305" s="39"/>
    </row>
    <row r="306" spans="1:10" x14ac:dyDescent="0.25">
      <c r="A306" s="39"/>
      <c r="B306" s="39"/>
      <c r="C306" s="39"/>
      <c r="D306" s="39"/>
      <c r="E306" s="39"/>
      <c r="F306" s="39"/>
      <c r="G306" s="39"/>
      <c r="H306" s="39"/>
      <c r="I306" s="39"/>
      <c r="J306" s="39"/>
    </row>
    <row r="307" spans="1:10" x14ac:dyDescent="0.25">
      <c r="A307" s="39"/>
      <c r="B307" s="39"/>
      <c r="C307" s="39"/>
      <c r="D307" s="39"/>
      <c r="E307" s="39"/>
      <c r="F307" s="39"/>
      <c r="G307" s="39"/>
      <c r="H307" s="39"/>
      <c r="I307" s="39"/>
      <c r="J307" s="39"/>
    </row>
    <row r="308" spans="1:10" x14ac:dyDescent="0.25">
      <c r="A308" s="39"/>
      <c r="B308" s="39"/>
      <c r="C308" s="39"/>
      <c r="D308" s="39"/>
      <c r="E308" s="39"/>
      <c r="F308" s="39"/>
      <c r="G308" s="39"/>
      <c r="H308" s="39"/>
      <c r="I308" s="39"/>
      <c r="J308" s="39"/>
    </row>
    <row r="309" spans="1:10" x14ac:dyDescent="0.25">
      <c r="A309" s="39"/>
      <c r="B309" s="39"/>
      <c r="C309" s="39"/>
      <c r="D309" s="39"/>
      <c r="E309" s="39"/>
      <c r="F309" s="39"/>
      <c r="G309" s="39"/>
      <c r="H309" s="39"/>
      <c r="I309" s="39"/>
      <c r="J309" s="39"/>
    </row>
    <row r="310" spans="1:10" x14ac:dyDescent="0.25">
      <c r="A310" s="39"/>
      <c r="B310" s="39"/>
      <c r="C310" s="39"/>
      <c r="D310" s="39"/>
      <c r="E310" s="39"/>
      <c r="F310" s="39"/>
      <c r="G310" s="39"/>
      <c r="H310" s="39"/>
      <c r="I310" s="39"/>
      <c r="J310" s="39"/>
    </row>
    <row r="311" spans="1:10" x14ac:dyDescent="0.25">
      <c r="A311" s="39"/>
      <c r="B311" s="39"/>
      <c r="C311" s="39"/>
      <c r="D311" s="39"/>
      <c r="E311" s="39"/>
      <c r="F311" s="39"/>
      <c r="G311" s="39"/>
      <c r="H311" s="39"/>
      <c r="I311" s="39"/>
      <c r="J311" s="39"/>
    </row>
    <row r="312" spans="1:10" x14ac:dyDescent="0.25">
      <c r="A312" s="39"/>
      <c r="B312" s="39"/>
      <c r="C312" s="39"/>
      <c r="D312" s="39"/>
      <c r="E312" s="39"/>
      <c r="F312" s="39"/>
      <c r="G312" s="39"/>
      <c r="H312" s="39"/>
      <c r="I312" s="39"/>
      <c r="J312" s="39"/>
    </row>
    <row r="313" spans="1:10" x14ac:dyDescent="0.25">
      <c r="A313" s="39"/>
      <c r="B313" s="39"/>
      <c r="C313" s="39"/>
      <c r="D313" s="39"/>
      <c r="E313" s="39"/>
      <c r="F313" s="39"/>
      <c r="G313" s="39"/>
      <c r="H313" s="39"/>
      <c r="I313" s="39"/>
      <c r="J313" s="39"/>
    </row>
    <row r="314" spans="1:10" x14ac:dyDescent="0.25">
      <c r="A314" s="39"/>
      <c r="B314" s="39"/>
      <c r="C314" s="39"/>
      <c r="D314" s="39"/>
      <c r="E314" s="39"/>
      <c r="F314" s="39"/>
      <c r="G314" s="39"/>
      <c r="H314" s="39"/>
      <c r="I314" s="39"/>
      <c r="J314" s="39"/>
    </row>
    <row r="315" spans="1:10" x14ac:dyDescent="0.25">
      <c r="A315" s="39"/>
      <c r="B315" s="39"/>
      <c r="C315" s="39"/>
      <c r="D315" s="39"/>
      <c r="E315" s="39"/>
      <c r="F315" s="39"/>
      <c r="G315" s="39"/>
      <c r="H315" s="39"/>
      <c r="I315" s="39"/>
      <c r="J315" s="39"/>
    </row>
    <row r="316" spans="1:10" x14ac:dyDescent="0.25">
      <c r="A316" s="39"/>
      <c r="B316" s="39"/>
      <c r="C316" s="39"/>
      <c r="D316" s="39"/>
      <c r="E316" s="39"/>
      <c r="F316" s="39"/>
      <c r="G316" s="39"/>
      <c r="H316" s="39"/>
      <c r="I316" s="39"/>
      <c r="J316" s="39"/>
    </row>
    <row r="317" spans="1:10" x14ac:dyDescent="0.25">
      <c r="A317" s="39"/>
      <c r="B317" s="39"/>
      <c r="C317" s="39"/>
      <c r="D317" s="39"/>
      <c r="E317" s="39"/>
      <c r="F317" s="39"/>
      <c r="G317" s="39"/>
      <c r="H317" s="39"/>
      <c r="I317" s="39"/>
      <c r="J317" s="39"/>
    </row>
    <row r="318" spans="1:10" x14ac:dyDescent="0.25">
      <c r="A318" s="39"/>
      <c r="B318" s="39"/>
      <c r="C318" s="39"/>
      <c r="D318" s="39"/>
      <c r="E318" s="39"/>
      <c r="F318" s="39"/>
      <c r="G318" s="39"/>
      <c r="H318" s="39"/>
      <c r="I318" s="39"/>
      <c r="J318" s="39"/>
    </row>
    <row r="319" spans="1:10" x14ac:dyDescent="0.25">
      <c r="A319" s="39"/>
      <c r="B319" s="39"/>
      <c r="C319" s="39"/>
      <c r="D319" s="39"/>
      <c r="E319" s="39"/>
      <c r="F319" s="39"/>
      <c r="G319" s="39"/>
      <c r="H319" s="39"/>
      <c r="I319" s="39"/>
      <c r="J319" s="39"/>
    </row>
    <row r="320" spans="1:10" x14ac:dyDescent="0.25">
      <c r="A320" s="39"/>
      <c r="B320" s="39"/>
      <c r="C320" s="39"/>
      <c r="D320" s="39"/>
      <c r="E320" s="39"/>
      <c r="F320" s="39"/>
      <c r="G320" s="39"/>
      <c r="H320" s="39"/>
      <c r="I320" s="39"/>
      <c r="J320" s="39"/>
    </row>
    <row r="321" spans="1:12" x14ac:dyDescent="0.25">
      <c r="A321" s="39"/>
      <c r="B321" s="39"/>
      <c r="C321" s="39"/>
      <c r="D321" s="39"/>
      <c r="E321" s="39"/>
      <c r="F321" s="39"/>
      <c r="G321" s="39"/>
      <c r="H321" s="39"/>
      <c r="I321" s="39"/>
      <c r="J321" s="39"/>
    </row>
    <row r="322" spans="1:12" x14ac:dyDescent="0.25">
      <c r="A322" s="39"/>
      <c r="B322" s="39"/>
      <c r="C322" s="39"/>
      <c r="D322" s="39"/>
      <c r="E322" s="39"/>
      <c r="F322" s="39"/>
      <c r="G322" s="39"/>
      <c r="H322" s="39"/>
      <c r="I322" s="39"/>
      <c r="J322" s="39"/>
    </row>
    <row r="323" spans="1:12" x14ac:dyDescent="0.25">
      <c r="A323" s="39"/>
      <c r="B323" s="39"/>
      <c r="C323" s="39"/>
      <c r="D323" s="39"/>
      <c r="E323" s="39"/>
      <c r="F323" s="39"/>
      <c r="G323" s="39"/>
      <c r="H323" s="39"/>
      <c r="I323" s="39"/>
      <c r="J323" s="39"/>
    </row>
    <row r="324" spans="1:12" x14ac:dyDescent="0.25">
      <c r="A324" s="39"/>
      <c r="B324" s="39"/>
      <c r="C324" s="39"/>
      <c r="D324" s="39"/>
      <c r="E324" s="39"/>
      <c r="F324" s="39"/>
      <c r="G324" s="39"/>
      <c r="H324" s="39"/>
      <c r="I324" s="39"/>
      <c r="J324" s="39"/>
    </row>
    <row r="325" spans="1:12" x14ac:dyDescent="0.25">
      <c r="A325" s="39"/>
      <c r="B325" s="39"/>
      <c r="C325" s="39"/>
      <c r="D325" s="39"/>
      <c r="E325" s="39"/>
      <c r="F325" s="39"/>
      <c r="G325" s="39"/>
      <c r="H325" s="39"/>
      <c r="I325" s="39"/>
      <c r="J325" s="39"/>
    </row>
    <row r="326" spans="1:12" x14ac:dyDescent="0.25">
      <c r="A326" s="39"/>
      <c r="B326" s="39"/>
      <c r="C326" s="39"/>
      <c r="D326" s="39"/>
      <c r="E326" s="39"/>
      <c r="F326" s="39"/>
      <c r="G326" s="39"/>
      <c r="H326" s="39"/>
      <c r="I326" s="39"/>
      <c r="J326" s="39"/>
    </row>
    <row r="327" spans="1:12" x14ac:dyDescent="0.25">
      <c r="A327" s="39"/>
      <c r="B327" s="39"/>
      <c r="C327" s="39"/>
      <c r="D327" s="39"/>
      <c r="E327" s="39"/>
      <c r="F327" s="39"/>
      <c r="G327" s="39"/>
      <c r="H327" s="39"/>
      <c r="I327" s="39"/>
      <c r="J327" s="39"/>
    </row>
    <row r="330" spans="1:12" ht="15.75" thickBot="1" x14ac:dyDescent="0.3"/>
    <row r="331" spans="1:12" x14ac:dyDescent="0.25">
      <c r="A331" s="2487" t="s">
        <v>1227</v>
      </c>
      <c r="B331" s="426" t="s">
        <v>482</v>
      </c>
      <c r="C331" s="2297">
        <v>3682</v>
      </c>
      <c r="D331" s="2298"/>
      <c r="E331" s="2298"/>
      <c r="F331" s="2298"/>
      <c r="G331" s="2299" t="s">
        <v>358</v>
      </c>
      <c r="H331" s="2300"/>
      <c r="I331" s="2300"/>
      <c r="J331" s="2301"/>
      <c r="K331" s="2305"/>
      <c r="L331" s="2306"/>
    </row>
    <row r="332" spans="1:12" x14ac:dyDescent="0.25">
      <c r="A332" s="2488"/>
      <c r="B332" s="427" t="s">
        <v>1</v>
      </c>
      <c r="C332" s="2273">
        <v>20250361</v>
      </c>
      <c r="D332" s="2307"/>
      <c r="E332" s="2307"/>
      <c r="F332" s="2307"/>
      <c r="G332" s="2302"/>
      <c r="H332" s="2303"/>
      <c r="I332" s="2303"/>
      <c r="J332" s="2304"/>
      <c r="K332" s="2273">
        <v>5508450</v>
      </c>
      <c r="L332" s="2274"/>
    </row>
    <row r="333" spans="1:12" ht="31.5" x14ac:dyDescent="0.25">
      <c r="A333" s="2488"/>
      <c r="B333" s="428"/>
      <c r="C333" s="2275" t="s">
        <v>291</v>
      </c>
      <c r="D333" s="2276"/>
      <c r="E333" s="2276"/>
      <c r="F333" s="2276"/>
      <c r="G333" s="2302"/>
      <c r="H333" s="2303"/>
      <c r="I333" s="2303"/>
      <c r="J333" s="2304"/>
      <c r="K333" s="2275" t="s">
        <v>359</v>
      </c>
      <c r="L333" s="2277"/>
    </row>
    <row r="334" spans="1:12" ht="15.75" thickBot="1" x14ac:dyDescent="0.3">
      <c r="A334" s="429" t="s">
        <v>360</v>
      </c>
      <c r="B334" s="1101" t="s">
        <v>361</v>
      </c>
      <c r="C334" s="431" t="s">
        <v>839</v>
      </c>
      <c r="D334" s="432" t="s">
        <v>355</v>
      </c>
      <c r="E334" s="433" t="s">
        <v>362</v>
      </c>
      <c r="F334" s="434" t="s">
        <v>355</v>
      </c>
      <c r="G334" s="431" t="s">
        <v>839</v>
      </c>
      <c r="H334" s="433" t="s">
        <v>355</v>
      </c>
      <c r="I334" s="433" t="s">
        <v>362</v>
      </c>
      <c r="J334" s="434" t="s">
        <v>355</v>
      </c>
      <c r="K334" s="431" t="s">
        <v>839</v>
      </c>
      <c r="L334" s="434" t="s">
        <v>363</v>
      </c>
    </row>
    <row r="335" spans="1:12" x14ac:dyDescent="0.25">
      <c r="A335" s="462" t="s">
        <v>372</v>
      </c>
      <c r="B335" s="1102" t="s">
        <v>373</v>
      </c>
      <c r="C335" s="1129">
        <v>13500</v>
      </c>
      <c r="D335" s="1130">
        <f>C335/$C$332</f>
        <v>6.6665478210487211E-4</v>
      </c>
      <c r="E335" s="1131">
        <v>4</v>
      </c>
      <c r="F335" s="1132">
        <f>E335/$C$331</f>
        <v>1.0863661053775121E-3</v>
      </c>
      <c r="G335" s="1133">
        <f>SUM(C335:C335)</f>
        <v>13500</v>
      </c>
      <c r="H335" s="1130">
        <f>SUM(D335:D335)</f>
        <v>6.6665478210487211E-4</v>
      </c>
      <c r="I335" s="1134">
        <f>SUM(E335:E335)</f>
        <v>4</v>
      </c>
      <c r="J335" s="1132">
        <f>SUM(F335:F335)</f>
        <v>1.0863661053775121E-3</v>
      </c>
      <c r="K335" s="898"/>
      <c r="L335" s="900"/>
    </row>
    <row r="336" spans="1:12" x14ac:dyDescent="0.25">
      <c r="A336" s="2376" t="s">
        <v>384</v>
      </c>
      <c r="B336" s="1103" t="s">
        <v>385</v>
      </c>
      <c r="C336" s="827"/>
      <c r="D336" s="1135">
        <f t="shared" ref="D336:D361" si="6">C336/$C$332</f>
        <v>0</v>
      </c>
      <c r="E336" s="829"/>
      <c r="F336" s="830">
        <f t="shared" ref="F336:F361" si="7">E336/$C$331</f>
        <v>0</v>
      </c>
      <c r="G336" s="2567">
        <f>SUM(C336:C340)</f>
        <v>273050</v>
      </c>
      <c r="H336" s="2570">
        <f>G336/C332</f>
        <v>1.3483710241017431E-2</v>
      </c>
      <c r="I336" s="2573">
        <f>SUM(E336:E340)</f>
        <v>37</v>
      </c>
      <c r="J336" s="2576">
        <f>I336/C331</f>
        <v>1.0048886474741989E-2</v>
      </c>
      <c r="K336" s="831">
        <v>116000</v>
      </c>
      <c r="L336" s="2576">
        <f>K336/K332</f>
        <v>2.1058555492016809E-2</v>
      </c>
    </row>
    <row r="337" spans="1:12" x14ac:dyDescent="0.25">
      <c r="A337" s="2377"/>
      <c r="B337" s="1104" t="s">
        <v>387</v>
      </c>
      <c r="C337" s="832">
        <v>246400</v>
      </c>
      <c r="D337" s="1136">
        <f t="shared" si="6"/>
        <v>1.2167684319306702E-2</v>
      </c>
      <c r="E337" s="833">
        <v>24</v>
      </c>
      <c r="F337" s="834">
        <f t="shared" si="7"/>
        <v>6.5181966322650732E-3</v>
      </c>
      <c r="G337" s="2686"/>
      <c r="H337" s="2688"/>
      <c r="I337" s="2681"/>
      <c r="J337" s="2683"/>
      <c r="K337" s="1137"/>
      <c r="L337" s="2683"/>
    </row>
    <row r="338" spans="1:12" x14ac:dyDescent="0.25">
      <c r="A338" s="2377"/>
      <c r="B338" s="1104" t="s">
        <v>391</v>
      </c>
      <c r="C338" s="832">
        <v>14450</v>
      </c>
      <c r="D338" s="1136">
        <f t="shared" si="6"/>
        <v>7.135675260307705E-4</v>
      </c>
      <c r="E338" s="833">
        <v>10</v>
      </c>
      <c r="F338" s="834">
        <f t="shared" si="7"/>
        <v>2.7159152634437804E-3</v>
      </c>
      <c r="G338" s="2568"/>
      <c r="H338" s="2571"/>
      <c r="I338" s="2574"/>
      <c r="J338" s="2577"/>
      <c r="K338" s="1137"/>
      <c r="L338" s="2577"/>
    </row>
    <row r="339" spans="1:12" x14ac:dyDescent="0.25">
      <c r="A339" s="2377"/>
      <c r="B339" s="1104" t="s">
        <v>393</v>
      </c>
      <c r="C339" s="832">
        <v>7200</v>
      </c>
      <c r="D339" s="1136">
        <f t="shared" si="6"/>
        <v>3.5554921712259847E-4</v>
      </c>
      <c r="E339" s="833">
        <v>2</v>
      </c>
      <c r="F339" s="834">
        <f t="shared" si="7"/>
        <v>5.4318305268875606E-4</v>
      </c>
      <c r="G339" s="2568"/>
      <c r="H339" s="2571"/>
      <c r="I339" s="2574"/>
      <c r="J339" s="2577"/>
      <c r="K339" s="1137"/>
      <c r="L339" s="2577"/>
    </row>
    <row r="340" spans="1:12" x14ac:dyDescent="0.25">
      <c r="A340" s="2378"/>
      <c r="B340" s="1105" t="s">
        <v>394</v>
      </c>
      <c r="C340" s="1138">
        <v>5000</v>
      </c>
      <c r="D340" s="1139">
        <f t="shared" si="6"/>
        <v>2.4690917855736005E-4</v>
      </c>
      <c r="E340" s="1140">
        <v>1</v>
      </c>
      <c r="F340" s="839">
        <f t="shared" si="7"/>
        <v>2.7159152634437803E-4</v>
      </c>
      <c r="G340" s="2687"/>
      <c r="H340" s="2689"/>
      <c r="I340" s="2682"/>
      <c r="J340" s="2684"/>
      <c r="K340" s="1141"/>
      <c r="L340" s="2684"/>
    </row>
    <row r="341" spans="1:12" x14ac:dyDescent="0.25">
      <c r="A341" s="955" t="s">
        <v>398</v>
      </c>
      <c r="B341" s="1106" t="s">
        <v>402</v>
      </c>
      <c r="C341" s="956">
        <v>6500</v>
      </c>
      <c r="D341" s="959">
        <f t="shared" si="6"/>
        <v>3.2098193212456804E-4</v>
      </c>
      <c r="E341" s="1142">
        <v>2</v>
      </c>
      <c r="F341" s="957">
        <f t="shared" si="7"/>
        <v>5.4318305268875606E-4</v>
      </c>
      <c r="G341" s="958">
        <v>6500</v>
      </c>
      <c r="H341" s="959">
        <v>2.9999999999999997E-4</v>
      </c>
      <c r="I341" s="960">
        <v>2</v>
      </c>
      <c r="J341" s="957">
        <v>5.0000000000000001E-4</v>
      </c>
      <c r="K341" s="898"/>
      <c r="L341" s="973"/>
    </row>
    <row r="342" spans="1:12" x14ac:dyDescent="0.25">
      <c r="A342" s="2329" t="s">
        <v>406</v>
      </c>
      <c r="B342" s="1107" t="s">
        <v>407</v>
      </c>
      <c r="C342" s="789">
        <v>7900</v>
      </c>
      <c r="D342" s="790">
        <f t="shared" si="6"/>
        <v>3.9011650212062885E-4</v>
      </c>
      <c r="E342" s="791">
        <v>3</v>
      </c>
      <c r="F342" s="792">
        <f t="shared" si="7"/>
        <v>8.1477457903313415E-4</v>
      </c>
      <c r="G342" s="2489">
        <f>SUM(C342:C347)</f>
        <v>9892717.8000000007</v>
      </c>
      <c r="H342" s="2491">
        <f>SUM(D342:D347)</f>
        <v>0.48852056513955477</v>
      </c>
      <c r="I342" s="2493">
        <f>SUM(E342:E347)</f>
        <v>1707</v>
      </c>
      <c r="J342" s="2495">
        <f>SUM(F342:F347)</f>
        <v>0.46360673546985337</v>
      </c>
      <c r="K342" s="793"/>
      <c r="L342" s="2495">
        <f>K347/K332</f>
        <v>9.0715173960006903E-2</v>
      </c>
    </row>
    <row r="343" spans="1:12" x14ac:dyDescent="0.25">
      <c r="A343" s="2394"/>
      <c r="B343" s="1108" t="s">
        <v>409</v>
      </c>
      <c r="C343" s="881">
        <v>7499.8</v>
      </c>
      <c r="D343" s="1143">
        <f t="shared" si="6"/>
        <v>3.7035389146889775E-4</v>
      </c>
      <c r="E343" s="883">
        <v>5</v>
      </c>
      <c r="F343" s="879">
        <f t="shared" si="7"/>
        <v>1.3579576317218902E-3</v>
      </c>
      <c r="G343" s="2591"/>
      <c r="H343" s="2593"/>
      <c r="I343" s="2595"/>
      <c r="J343" s="2597"/>
      <c r="K343" s="1144"/>
      <c r="L343" s="2597"/>
    </row>
    <row r="344" spans="1:12" x14ac:dyDescent="0.25">
      <c r="A344" s="2394"/>
      <c r="B344" s="1108" t="s">
        <v>410</v>
      </c>
      <c r="C344" s="881">
        <v>48150</v>
      </c>
      <c r="D344" s="1143">
        <f t="shared" si="6"/>
        <v>2.3777353895073771E-3</v>
      </c>
      <c r="E344" s="883">
        <v>11</v>
      </c>
      <c r="F344" s="879">
        <f t="shared" si="7"/>
        <v>2.9875067897881585E-3</v>
      </c>
      <c r="G344" s="2591"/>
      <c r="H344" s="2593"/>
      <c r="I344" s="2595"/>
      <c r="J344" s="2597"/>
      <c r="K344" s="1144"/>
      <c r="L344" s="2597"/>
    </row>
    <row r="345" spans="1:12" x14ac:dyDescent="0.25">
      <c r="A345" s="2394"/>
      <c r="B345" s="1108" t="s">
        <v>411</v>
      </c>
      <c r="C345" s="881">
        <v>201750</v>
      </c>
      <c r="D345" s="1143">
        <f t="shared" si="6"/>
        <v>9.9627853547894774E-3</v>
      </c>
      <c r="E345" s="883">
        <v>59</v>
      </c>
      <c r="F345" s="879">
        <f t="shared" si="7"/>
        <v>1.6023900054318304E-2</v>
      </c>
      <c r="G345" s="2591"/>
      <c r="H345" s="2593"/>
      <c r="I345" s="2595"/>
      <c r="J345" s="2597"/>
      <c r="K345" s="1144"/>
      <c r="L345" s="2597"/>
    </row>
    <row r="346" spans="1:12" x14ac:dyDescent="0.25">
      <c r="A346" s="2394"/>
      <c r="B346" s="1108" t="s">
        <v>412</v>
      </c>
      <c r="C346" s="881">
        <v>3310</v>
      </c>
      <c r="D346" s="1143">
        <f t="shared" si="6"/>
        <v>1.6345387620497236E-4</v>
      </c>
      <c r="E346" s="883">
        <v>7</v>
      </c>
      <c r="F346" s="879">
        <f t="shared" si="7"/>
        <v>1.9011406844106464E-3</v>
      </c>
      <c r="G346" s="2591"/>
      <c r="H346" s="2593"/>
      <c r="I346" s="2595"/>
      <c r="J346" s="2597"/>
      <c r="K346" s="1144"/>
      <c r="L346" s="2597"/>
    </row>
    <row r="347" spans="1:12" x14ac:dyDescent="0.25">
      <c r="A347" s="2330"/>
      <c r="B347" s="1109" t="s">
        <v>413</v>
      </c>
      <c r="C347" s="932">
        <v>9624108</v>
      </c>
      <c r="D347" s="1145">
        <f t="shared" si="6"/>
        <v>0.47525612012546342</v>
      </c>
      <c r="E347" s="933">
        <v>1622</v>
      </c>
      <c r="F347" s="1146">
        <f t="shared" si="7"/>
        <v>0.44052145573058121</v>
      </c>
      <c r="G347" s="2674"/>
      <c r="H347" s="2675"/>
      <c r="I347" s="2676"/>
      <c r="J347" s="2677"/>
      <c r="K347" s="798">
        <v>499700</v>
      </c>
      <c r="L347" s="2496"/>
    </row>
    <row r="348" spans="1:12" x14ac:dyDescent="0.25">
      <c r="A348" s="1110" t="s">
        <v>415</v>
      </c>
      <c r="B348" s="1111" t="s">
        <v>420</v>
      </c>
      <c r="C348" s="1147">
        <v>60005</v>
      </c>
      <c r="D348" s="1148">
        <f t="shared" si="6"/>
        <v>2.9631570518668777E-3</v>
      </c>
      <c r="E348" s="1149">
        <v>12</v>
      </c>
      <c r="F348" s="1150">
        <f t="shared" si="7"/>
        <v>3.2590983161325366E-3</v>
      </c>
      <c r="G348" s="1151">
        <v>60005</v>
      </c>
      <c r="H348" s="1148">
        <v>3.0000000000000001E-3</v>
      </c>
      <c r="I348" s="1152">
        <v>12</v>
      </c>
      <c r="J348" s="1150">
        <v>3.3E-3</v>
      </c>
      <c r="K348" s="898"/>
      <c r="L348" s="973"/>
    </row>
    <row r="349" spans="1:12" x14ac:dyDescent="0.25">
      <c r="A349" s="2376" t="s">
        <v>424</v>
      </c>
      <c r="B349" s="1112" t="s">
        <v>425</v>
      </c>
      <c r="C349" s="1153">
        <v>480670</v>
      </c>
      <c r="D349" s="1154">
        <f t="shared" si="6"/>
        <v>2.3736366971433252E-2</v>
      </c>
      <c r="E349" s="829">
        <v>98</v>
      </c>
      <c r="F349" s="830">
        <f t="shared" si="7"/>
        <v>2.6615969581749048E-2</v>
      </c>
      <c r="G349" s="2625">
        <f>SUM(C349:C355)</f>
        <v>9482041.1999999993</v>
      </c>
      <c r="H349" s="2627">
        <f>SUM(D349:D355)</f>
        <v>0.46824060074780893</v>
      </c>
      <c r="I349" s="2701">
        <f>SUM(E349:E355)</f>
        <v>1777</v>
      </c>
      <c r="J349" s="2702">
        <f>SUM(F349:F355)</f>
        <v>0.48261814231395983</v>
      </c>
      <c r="K349" s="831">
        <v>3810700</v>
      </c>
      <c r="L349" s="2576">
        <f>(K349+K355)/K332</f>
        <v>0.88822627054797632</v>
      </c>
    </row>
    <row r="350" spans="1:12" x14ac:dyDescent="0.25">
      <c r="A350" s="2377"/>
      <c r="B350" s="1104" t="s">
        <v>426</v>
      </c>
      <c r="C350" s="1155">
        <v>17000</v>
      </c>
      <c r="D350" s="1154">
        <f t="shared" si="6"/>
        <v>8.3949120709502412E-4</v>
      </c>
      <c r="E350" s="833">
        <v>1</v>
      </c>
      <c r="F350" s="834">
        <f t="shared" si="7"/>
        <v>2.7159152634437803E-4</v>
      </c>
      <c r="G350" s="2625"/>
      <c r="H350" s="2627"/>
      <c r="I350" s="2629"/>
      <c r="J350" s="2631"/>
      <c r="K350" s="835"/>
      <c r="L350" s="2577"/>
    </row>
    <row r="351" spans="1:12" x14ac:dyDescent="0.25">
      <c r="A351" s="2377"/>
      <c r="B351" s="1104" t="s">
        <v>427</v>
      </c>
      <c r="C351" s="1155">
        <v>167180</v>
      </c>
      <c r="D351" s="1154">
        <f t="shared" si="6"/>
        <v>8.2556552942438903E-3</v>
      </c>
      <c r="E351" s="833">
        <v>41</v>
      </c>
      <c r="F351" s="834">
        <f t="shared" si="7"/>
        <v>1.1135252580119501E-2</v>
      </c>
      <c r="G351" s="2625"/>
      <c r="H351" s="2627"/>
      <c r="I351" s="2629"/>
      <c r="J351" s="2631"/>
      <c r="K351" s="835"/>
      <c r="L351" s="2577"/>
    </row>
    <row r="352" spans="1:12" x14ac:dyDescent="0.25">
      <c r="A352" s="2377"/>
      <c r="B352" s="1104" t="s">
        <v>428</v>
      </c>
      <c r="C352" s="1155">
        <v>15400</v>
      </c>
      <c r="D352" s="1154">
        <f t="shared" si="6"/>
        <v>7.604802699566689E-4</v>
      </c>
      <c r="E352" s="833">
        <v>8</v>
      </c>
      <c r="F352" s="834">
        <f t="shared" si="7"/>
        <v>2.1727322107550242E-3</v>
      </c>
      <c r="G352" s="2625"/>
      <c r="H352" s="2627"/>
      <c r="I352" s="2629"/>
      <c r="J352" s="2631"/>
      <c r="K352" s="835"/>
      <c r="L352" s="2577"/>
    </row>
    <row r="353" spans="1:12" x14ac:dyDescent="0.25">
      <c r="A353" s="2377"/>
      <c r="B353" s="1104" t="s">
        <v>429</v>
      </c>
      <c r="C353" s="1155">
        <v>1126606</v>
      </c>
      <c r="D353" s="1154">
        <f t="shared" si="6"/>
        <v>5.5633872403558632E-2</v>
      </c>
      <c r="E353" s="833">
        <v>274</v>
      </c>
      <c r="F353" s="834">
        <f t="shared" si="7"/>
        <v>7.4416078218359591E-2</v>
      </c>
      <c r="G353" s="2625"/>
      <c r="H353" s="2627"/>
      <c r="I353" s="2629"/>
      <c r="J353" s="2631"/>
      <c r="K353" s="835"/>
      <c r="L353" s="2577"/>
    </row>
    <row r="354" spans="1:12" x14ac:dyDescent="0.25">
      <c r="A354" s="2377"/>
      <c r="B354" s="1104" t="s">
        <v>430</v>
      </c>
      <c r="C354" s="1155">
        <v>386949.6</v>
      </c>
      <c r="D354" s="1154">
        <f t="shared" si="6"/>
        <v>1.9108281575819806E-2</v>
      </c>
      <c r="E354" s="833">
        <v>88</v>
      </c>
      <c r="F354" s="834">
        <f t="shared" si="7"/>
        <v>2.3900054318305268E-2</v>
      </c>
      <c r="G354" s="2625"/>
      <c r="H354" s="2627"/>
      <c r="I354" s="2629"/>
      <c r="J354" s="2631"/>
      <c r="K354" s="835"/>
      <c r="L354" s="2577"/>
    </row>
    <row r="355" spans="1:12" x14ac:dyDescent="0.25">
      <c r="A355" s="2377"/>
      <c r="B355" s="1113" t="s">
        <v>431</v>
      </c>
      <c r="C355" s="1156">
        <v>7288235.5999999996</v>
      </c>
      <c r="D355" s="1166">
        <f t="shared" si="6"/>
        <v>0.35990645302570162</v>
      </c>
      <c r="E355" s="838">
        <v>1267</v>
      </c>
      <c r="F355" s="902">
        <f t="shared" si="7"/>
        <v>0.344106463878327</v>
      </c>
      <c r="G355" s="2625"/>
      <c r="H355" s="2627"/>
      <c r="I355" s="2629"/>
      <c r="J355" s="2631"/>
      <c r="K355" s="949">
        <v>1082050</v>
      </c>
      <c r="L355" s="2685"/>
    </row>
    <row r="356" spans="1:12" x14ac:dyDescent="0.25">
      <c r="A356" s="2477" t="s">
        <v>439</v>
      </c>
      <c r="B356" s="1114" t="s">
        <v>440</v>
      </c>
      <c r="C356" s="1157">
        <v>29400</v>
      </c>
      <c r="D356" s="1158">
        <f t="shared" si="6"/>
        <v>1.451825969917277E-3</v>
      </c>
      <c r="E356" s="858">
        <v>6</v>
      </c>
      <c r="F356" s="859">
        <f t="shared" si="7"/>
        <v>1.6295491580662683E-3</v>
      </c>
      <c r="G356" s="2635">
        <f>SUM(C356:C357)</f>
        <v>53100</v>
      </c>
      <c r="H356" s="2640">
        <f>SUM(D356:D357)</f>
        <v>2.6221754762791637E-3</v>
      </c>
      <c r="I356" s="2693">
        <f>SUM(E356:E357)</f>
        <v>10</v>
      </c>
      <c r="J356" s="2647">
        <f>SUM(F356:F357)</f>
        <v>2.7159152634437804E-3</v>
      </c>
      <c r="K356" s="901"/>
      <c r="L356" s="2696"/>
    </row>
    <row r="357" spans="1:12" x14ac:dyDescent="0.25">
      <c r="A357" s="2405"/>
      <c r="B357" s="1115" t="s">
        <v>447</v>
      </c>
      <c r="C357" s="1159">
        <v>23700</v>
      </c>
      <c r="D357" s="1160">
        <f t="shared" si="6"/>
        <v>1.1703495063618867E-3</v>
      </c>
      <c r="E357" s="924">
        <v>4</v>
      </c>
      <c r="F357" s="925">
        <f t="shared" si="7"/>
        <v>1.0863661053775121E-3</v>
      </c>
      <c r="G357" s="2691"/>
      <c r="H357" s="2692"/>
      <c r="I357" s="2694"/>
      <c r="J357" s="2695"/>
      <c r="K357" s="898"/>
      <c r="L357" s="2653"/>
    </row>
    <row r="358" spans="1:12" x14ac:dyDescent="0.25">
      <c r="A358" s="2460" t="s">
        <v>473</v>
      </c>
      <c r="B358" s="1116" t="s">
        <v>474</v>
      </c>
      <c r="C358" s="940">
        <v>25400</v>
      </c>
      <c r="D358" s="1161">
        <f t="shared" si="6"/>
        <v>1.254298627071389E-3</v>
      </c>
      <c r="E358" s="1162">
        <v>10</v>
      </c>
      <c r="F358" s="1163">
        <f t="shared" si="7"/>
        <v>2.7159152634437804E-3</v>
      </c>
      <c r="G358" s="2697">
        <f>SUM(C358:C361)</f>
        <v>469447</v>
      </c>
      <c r="H358" s="2698">
        <f>SUM(D358:D361)</f>
        <v>2.3182154629243397E-2</v>
      </c>
      <c r="I358" s="2699">
        <f>SUM(E358:E361)</f>
        <v>133</v>
      </c>
      <c r="J358" s="2700">
        <f>SUM(F358:F361)</f>
        <v>3.6121673003802285E-2</v>
      </c>
      <c r="K358" s="898"/>
      <c r="L358" s="2653"/>
    </row>
    <row r="359" spans="1:12" x14ac:dyDescent="0.25">
      <c r="A359" s="2460"/>
      <c r="B359" s="1116" t="s">
        <v>475</v>
      </c>
      <c r="C359" s="937">
        <v>58700</v>
      </c>
      <c r="D359" s="1164">
        <f t="shared" si="6"/>
        <v>2.8987137562634067E-3</v>
      </c>
      <c r="E359" s="938">
        <v>23</v>
      </c>
      <c r="F359" s="942">
        <f t="shared" si="7"/>
        <v>6.2466051059206955E-3</v>
      </c>
      <c r="G359" s="2662"/>
      <c r="H359" s="2664"/>
      <c r="I359" s="2666"/>
      <c r="J359" s="2668"/>
      <c r="K359" s="898"/>
      <c r="L359" s="2653"/>
    </row>
    <row r="360" spans="1:12" x14ac:dyDescent="0.25">
      <c r="A360" s="2460"/>
      <c r="B360" s="1116" t="s">
        <v>477</v>
      </c>
      <c r="C360" s="937">
        <v>67300</v>
      </c>
      <c r="D360" s="1164">
        <f t="shared" si="6"/>
        <v>3.323397543382066E-3</v>
      </c>
      <c r="E360" s="938">
        <v>6</v>
      </c>
      <c r="F360" s="942">
        <f t="shared" si="7"/>
        <v>1.6295491580662683E-3</v>
      </c>
      <c r="G360" s="2662"/>
      <c r="H360" s="2664"/>
      <c r="I360" s="2666"/>
      <c r="J360" s="2668"/>
      <c r="K360" s="898"/>
      <c r="L360" s="2653"/>
    </row>
    <row r="361" spans="1:12" ht="15.75" thickBot="1" x14ac:dyDescent="0.3">
      <c r="A361" s="2461"/>
      <c r="B361" s="1117" t="s">
        <v>479</v>
      </c>
      <c r="C361" s="943">
        <v>318047</v>
      </c>
      <c r="D361" s="1165">
        <f t="shared" si="6"/>
        <v>1.5705744702526538E-2</v>
      </c>
      <c r="E361" s="945">
        <v>94</v>
      </c>
      <c r="F361" s="946">
        <f t="shared" si="7"/>
        <v>2.5529603476371537E-2</v>
      </c>
      <c r="G361" s="2663"/>
      <c r="H361" s="2665"/>
      <c r="I361" s="2667"/>
      <c r="J361" s="2669"/>
      <c r="K361" s="981"/>
      <c r="L361" s="2690"/>
    </row>
    <row r="362" spans="1:12" x14ac:dyDescent="0.25">
      <c r="A362" s="479"/>
      <c r="B362" s="1118"/>
      <c r="C362" s="671">
        <f>SUM(C335:C355,C356:C361)</f>
        <v>20250361</v>
      </c>
      <c r="D362" s="482">
        <f>SUM(D335:D361)</f>
        <v>0.99999999999999989</v>
      </c>
      <c r="E362" s="483">
        <f>SUM(E335:E361)</f>
        <v>3682</v>
      </c>
      <c r="F362" s="484">
        <f>SUM(F335:F361)</f>
        <v>0.99999999999999989</v>
      </c>
      <c r="G362" s="671">
        <v>20250361</v>
      </c>
      <c r="H362" s="484">
        <f>SUM(H335:H361)</f>
        <v>1.0000158610160086</v>
      </c>
      <c r="I362" s="483">
        <f>SUM(I335:I355,I356:I361)</f>
        <v>3682</v>
      </c>
      <c r="J362" s="484">
        <f>SUM(J335:J361)</f>
        <v>0.99999771863117892</v>
      </c>
      <c r="K362" s="481">
        <f>K355+K349+K336+K347</f>
        <v>5508450</v>
      </c>
      <c r="L362" s="485">
        <f>SUM(L335:L357)</f>
        <v>1</v>
      </c>
    </row>
    <row r="377" spans="1:5" x14ac:dyDescent="0.25">
      <c r="B377" t="s">
        <v>291</v>
      </c>
      <c r="C377" t="s">
        <v>359</v>
      </c>
    </row>
    <row r="378" spans="1:5" x14ac:dyDescent="0.25">
      <c r="A378" s="462" t="s">
        <v>372</v>
      </c>
      <c r="B378">
        <v>13500</v>
      </c>
      <c r="D378" s="1119">
        <v>2.9999999999999997E-4</v>
      </c>
      <c r="E378" s="1120" t="s">
        <v>398</v>
      </c>
    </row>
    <row r="379" spans="1:5" x14ac:dyDescent="0.25">
      <c r="A379" s="1121" t="s">
        <v>384</v>
      </c>
      <c r="B379">
        <v>273050</v>
      </c>
      <c r="C379">
        <v>116000</v>
      </c>
      <c r="D379" s="1119">
        <v>6.6665478210487211E-4</v>
      </c>
      <c r="E379" s="462" t="s">
        <v>372</v>
      </c>
    </row>
    <row r="380" spans="1:5" x14ac:dyDescent="0.25">
      <c r="A380" s="955" t="s">
        <v>398</v>
      </c>
      <c r="B380">
        <v>6500</v>
      </c>
      <c r="D380" s="1119">
        <v>2.6221754762791637E-3</v>
      </c>
      <c r="E380" s="1122" t="s">
        <v>439</v>
      </c>
    </row>
    <row r="381" spans="1:5" x14ac:dyDescent="0.25">
      <c r="A381" s="1123" t="s">
        <v>406</v>
      </c>
      <c r="B381">
        <v>9892717.8000000007</v>
      </c>
      <c r="C381">
        <v>499700</v>
      </c>
      <c r="D381" s="1119">
        <v>3.0000000000000001E-3</v>
      </c>
      <c r="E381" s="462" t="s">
        <v>415</v>
      </c>
    </row>
    <row r="382" spans="1:5" x14ac:dyDescent="0.25">
      <c r="A382" s="1110" t="s">
        <v>415</v>
      </c>
      <c r="B382">
        <v>60005</v>
      </c>
      <c r="D382" s="1119">
        <v>1.3483710241017431E-2</v>
      </c>
      <c r="E382" s="1124" t="s">
        <v>384</v>
      </c>
    </row>
    <row r="383" spans="1:5" x14ac:dyDescent="0.25">
      <c r="A383" s="1121" t="s">
        <v>424</v>
      </c>
      <c r="B383">
        <v>9482041.1999999993</v>
      </c>
      <c r="C383">
        <v>4892750</v>
      </c>
      <c r="D383" s="1119">
        <v>2.3182154629243397E-2</v>
      </c>
      <c r="E383" s="1125" t="s">
        <v>473</v>
      </c>
    </row>
    <row r="384" spans="1:5" x14ac:dyDescent="0.25">
      <c r="A384" s="1126" t="s">
        <v>439</v>
      </c>
      <c r="B384">
        <v>53100</v>
      </c>
      <c r="D384" s="1119">
        <v>0.46824060074780893</v>
      </c>
      <c r="E384" s="1121" t="s">
        <v>424</v>
      </c>
    </row>
    <row r="385" spans="1:5" x14ac:dyDescent="0.25">
      <c r="A385" s="1127" t="s">
        <v>473</v>
      </c>
      <c r="B385">
        <v>469447</v>
      </c>
      <c r="D385" s="1119">
        <v>0.48852056513955477</v>
      </c>
      <c r="E385" s="1128" t="s">
        <v>406</v>
      </c>
    </row>
    <row r="386" spans="1:5" x14ac:dyDescent="0.25">
      <c r="D386" s="1119"/>
    </row>
    <row r="387" spans="1:5" x14ac:dyDescent="0.25">
      <c r="D387" s="1119"/>
    </row>
    <row r="388" spans="1:5" x14ac:dyDescent="0.25">
      <c r="D388" s="1119"/>
    </row>
    <row r="429" spans="1:13" x14ac:dyDescent="0.25">
      <c r="A429" s="2272" t="s">
        <v>1626</v>
      </c>
      <c r="B429" s="2272"/>
      <c r="C429" s="2272"/>
      <c r="D429" s="2272"/>
      <c r="E429" s="2272"/>
      <c r="F429" s="2272"/>
      <c r="G429" s="2272"/>
      <c r="H429" s="2272"/>
      <c r="I429" s="2272"/>
      <c r="J429" s="2272"/>
      <c r="K429" s="2272"/>
      <c r="L429" s="2272"/>
      <c r="M429" s="2272"/>
    </row>
    <row r="430" spans="1:13" x14ac:dyDescent="0.25">
      <c r="A430" s="2272"/>
      <c r="B430" s="2272"/>
      <c r="C430" s="2272"/>
      <c r="D430" s="2272"/>
      <c r="E430" s="2272"/>
      <c r="F430" s="2272"/>
      <c r="G430" s="2272"/>
      <c r="H430" s="2272"/>
      <c r="I430" s="2272"/>
      <c r="J430" s="2272"/>
      <c r="K430" s="2272"/>
      <c r="L430" s="2272"/>
      <c r="M430" s="2272"/>
    </row>
    <row r="431" spans="1:13" ht="36" x14ac:dyDescent="0.25">
      <c r="A431" s="1522"/>
      <c r="B431" s="1522"/>
      <c r="C431" s="1522"/>
      <c r="D431" s="1522"/>
      <c r="E431" s="1522"/>
      <c r="F431" s="1522"/>
      <c r="G431" s="1522"/>
      <c r="H431" s="1522"/>
      <c r="I431" s="1522"/>
      <c r="J431" s="1522"/>
      <c r="K431" s="1522"/>
      <c r="L431" s="1522"/>
      <c r="M431" s="1522"/>
    </row>
    <row r="432" spans="1:13" ht="72.75" customHeight="1" x14ac:dyDescent="0.25">
      <c r="A432" s="1517"/>
      <c r="B432" s="2262" t="s">
        <v>1635</v>
      </c>
      <c r="C432" s="2262"/>
      <c r="D432" s="2262"/>
      <c r="E432" s="2262"/>
      <c r="F432" s="2262"/>
      <c r="G432" s="2262"/>
      <c r="H432" s="2262"/>
      <c r="I432" s="2262"/>
      <c r="J432" s="2262"/>
      <c r="K432" s="2262"/>
      <c r="L432" s="2262"/>
      <c r="M432" s="1517"/>
    </row>
    <row r="433" spans="1:13" ht="21" customHeight="1" x14ac:dyDescent="0.25">
      <c r="A433" s="1517"/>
      <c r="B433" s="2262" t="s">
        <v>1636</v>
      </c>
      <c r="C433" s="2262"/>
      <c r="D433" s="2262"/>
      <c r="E433" s="2262"/>
      <c r="F433" s="2262"/>
      <c r="G433" s="2262"/>
      <c r="H433" s="2262"/>
      <c r="I433" s="2262"/>
      <c r="J433" s="2262"/>
      <c r="K433" s="2262"/>
      <c r="L433" s="2262"/>
      <c r="M433" s="1517"/>
    </row>
    <row r="434" spans="1:13" ht="45.75" customHeight="1" x14ac:dyDescent="0.25">
      <c r="A434" s="1517"/>
      <c r="B434" s="2262" t="s">
        <v>1637</v>
      </c>
      <c r="C434" s="2262"/>
      <c r="D434" s="2262"/>
      <c r="E434" s="2262"/>
      <c r="F434" s="2262"/>
      <c r="G434" s="2262"/>
      <c r="H434" s="2262"/>
      <c r="I434" s="2262"/>
      <c r="J434" s="2262"/>
      <c r="K434" s="2262"/>
      <c r="L434" s="2262"/>
      <c r="M434" s="1517"/>
    </row>
    <row r="435" spans="1:13" ht="18.75" customHeight="1" x14ac:dyDescent="0.25">
      <c r="A435" s="1478"/>
      <c r="B435" s="2476" t="s">
        <v>1627</v>
      </c>
      <c r="C435" s="2476"/>
      <c r="D435" s="2476"/>
      <c r="E435" s="2476"/>
      <c r="F435" s="2476"/>
      <c r="G435" s="2476"/>
      <c r="H435" s="2476"/>
      <c r="I435" s="2476"/>
      <c r="J435" s="2476"/>
      <c r="K435" s="2476"/>
      <c r="L435" s="2476"/>
      <c r="M435" s="1520"/>
    </row>
    <row r="436" spans="1:13" ht="30" customHeight="1" x14ac:dyDescent="0.25">
      <c r="A436" s="1517"/>
      <c r="B436" s="2262" t="s">
        <v>1638</v>
      </c>
      <c r="C436" s="2262"/>
      <c r="D436" s="2262"/>
      <c r="E436" s="2262"/>
      <c r="F436" s="2262"/>
      <c r="G436" s="2262"/>
      <c r="H436" s="2262"/>
      <c r="I436" s="2262"/>
      <c r="J436" s="2262"/>
      <c r="K436" s="2262"/>
      <c r="L436" s="2262"/>
      <c r="M436" s="1517"/>
    </row>
    <row r="437" spans="1:13" ht="30" customHeight="1" x14ac:dyDescent="0.25">
      <c r="A437" s="1517"/>
      <c r="B437" s="2262" t="s">
        <v>1639</v>
      </c>
      <c r="C437" s="2262"/>
      <c r="D437" s="2262"/>
      <c r="E437" s="2262"/>
      <c r="F437" s="2262"/>
      <c r="G437" s="2262"/>
      <c r="H437" s="2262"/>
      <c r="I437" s="2262"/>
      <c r="J437" s="2262"/>
      <c r="K437" s="2262"/>
      <c r="L437" s="2262"/>
      <c r="M437" s="1517"/>
    </row>
  </sheetData>
  <sheetProtection algorithmName="SHA-512" hashValue="czsHXjm+4OGn0fUVsN7arslqG/hnT5MBBVcT1HDgKcqo26KsAI0k79BecTYwhYelFsZJm1v8x1SkMUwClZKMGg==" saltValue="0qbfmMnI9YrtXHdXgeG3YA==" spinCount="100000" sheet="1" objects="1" scenarios="1"/>
  <mergeCells count="49">
    <mergeCell ref="B436:L436"/>
    <mergeCell ref="B437:L437"/>
    <mergeCell ref="A429:M430"/>
    <mergeCell ref="B432:L432"/>
    <mergeCell ref="B433:L433"/>
    <mergeCell ref="B434:L434"/>
    <mergeCell ref="B435:L435"/>
    <mergeCell ref="G336:G340"/>
    <mergeCell ref="H336:H340"/>
    <mergeCell ref="L358:L361"/>
    <mergeCell ref="A356:A357"/>
    <mergeCell ref="G356:G357"/>
    <mergeCell ref="H356:H357"/>
    <mergeCell ref="I356:I357"/>
    <mergeCell ref="J356:J357"/>
    <mergeCell ref="L356:L357"/>
    <mergeCell ref="A358:A361"/>
    <mergeCell ref="G358:G361"/>
    <mergeCell ref="H358:H361"/>
    <mergeCell ref="I358:I361"/>
    <mergeCell ref="J358:J361"/>
    <mergeCell ref="I349:I355"/>
    <mergeCell ref="J349:J355"/>
    <mergeCell ref="L349:L355"/>
    <mergeCell ref="A342:A347"/>
    <mergeCell ref="G342:G347"/>
    <mergeCell ref="H342:H347"/>
    <mergeCell ref="I342:I347"/>
    <mergeCell ref="J342:J347"/>
    <mergeCell ref="L342:L347"/>
    <mergeCell ref="A349:A355"/>
    <mergeCell ref="G349:G355"/>
    <mergeCell ref="H349:H355"/>
    <mergeCell ref="I336:I340"/>
    <mergeCell ref="J336:J340"/>
    <mergeCell ref="C35:J36"/>
    <mergeCell ref="A199:B204"/>
    <mergeCell ref="A234:M235"/>
    <mergeCell ref="A331:A333"/>
    <mergeCell ref="C331:F331"/>
    <mergeCell ref="G331:J333"/>
    <mergeCell ref="K331:L331"/>
    <mergeCell ref="C332:F332"/>
    <mergeCell ref="K332:L332"/>
    <mergeCell ref="C333:F333"/>
    <mergeCell ref="K333:L333"/>
    <mergeCell ref="A265:M266"/>
    <mergeCell ref="L336:L340"/>
    <mergeCell ref="A336:A340"/>
  </mergeCells>
  <pageMargins left="0.25" right="0.25" top="0.75" bottom="0.75" header="0.3" footer="0.3"/>
  <pageSetup paperSize="9"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4:M627"/>
  <sheetViews>
    <sheetView zoomScaleNormal="100" workbookViewId="0">
      <selection activeCell="N20" sqref="N20"/>
    </sheetView>
  </sheetViews>
  <sheetFormatPr defaultRowHeight="15" x14ac:dyDescent="0.25"/>
  <cols>
    <col min="1" max="1" width="12.42578125" customWidth="1"/>
    <col min="2" max="2" width="10.5703125" customWidth="1"/>
    <col min="3" max="3" width="10.140625" customWidth="1"/>
    <col min="4" max="5" width="10.42578125" customWidth="1"/>
    <col min="6" max="13" width="10.140625" customWidth="1"/>
  </cols>
  <sheetData>
    <row r="34" spans="1:13" x14ac:dyDescent="0.25">
      <c r="C34" s="2108" t="s">
        <v>1228</v>
      </c>
      <c r="D34" s="2108"/>
      <c r="E34" s="2108"/>
      <c r="F34" s="2108"/>
      <c r="G34" s="2108"/>
      <c r="H34" s="2108"/>
      <c r="I34" s="2108"/>
      <c r="J34" s="2108"/>
    </row>
    <row r="35" spans="1:13" x14ac:dyDescent="0.25">
      <c r="C35" s="2108"/>
      <c r="D35" s="2108"/>
      <c r="E35" s="2108"/>
      <c r="F35" s="2108"/>
      <c r="G35" s="2108"/>
      <c r="H35" s="2108"/>
      <c r="I35" s="2108"/>
      <c r="J35" s="2108"/>
    </row>
    <row r="37" spans="1:13" ht="15.75" thickBot="1" x14ac:dyDescent="0.3">
      <c r="A37" s="1167"/>
      <c r="B37" s="1168"/>
      <c r="C37" s="1169"/>
      <c r="D37" s="1169"/>
      <c r="E37" s="1169"/>
      <c r="F37" s="1169"/>
      <c r="G37" s="1169"/>
      <c r="H37" s="1169"/>
      <c r="I37" s="1169"/>
      <c r="J37" s="1169"/>
      <c r="K37" s="1169"/>
      <c r="L37" s="1169"/>
      <c r="M37" s="1169"/>
    </row>
    <row r="38" spans="1:13" ht="15.75" thickBot="1" x14ac:dyDescent="0.3">
      <c r="A38" s="1170"/>
      <c r="B38" s="1171">
        <v>2004</v>
      </c>
      <c r="C38" s="1171">
        <v>2005</v>
      </c>
      <c r="D38" s="1171">
        <v>2006</v>
      </c>
      <c r="E38" s="1171">
        <v>2007</v>
      </c>
      <c r="F38" s="1171">
        <v>2008</v>
      </c>
      <c r="G38" s="1171">
        <v>2009</v>
      </c>
      <c r="H38" s="1171">
        <v>2010</v>
      </c>
      <c r="I38" s="1171">
        <v>2011</v>
      </c>
      <c r="J38" s="1172">
        <v>2012</v>
      </c>
      <c r="K38" s="1171">
        <v>2013</v>
      </c>
      <c r="L38" s="1171">
        <v>2014</v>
      </c>
      <c r="M38" s="1173" t="s">
        <v>1</v>
      </c>
    </row>
    <row r="39" spans="1:13" x14ac:dyDescent="0.25">
      <c r="A39" s="1174" t="s">
        <v>1229</v>
      </c>
      <c r="B39" s="1175" t="s">
        <v>88</v>
      </c>
      <c r="C39" s="1176"/>
      <c r="D39" s="1176">
        <v>780</v>
      </c>
      <c r="E39" s="1176"/>
      <c r="F39" s="1176"/>
      <c r="G39" s="1176"/>
      <c r="H39" s="1176"/>
      <c r="I39" s="1176"/>
      <c r="J39" s="1177"/>
      <c r="K39" s="1176"/>
      <c r="L39" s="1176"/>
      <c r="M39" s="1178">
        <f t="shared" ref="M39:M66" si="0">SUM(B39:L39)</f>
        <v>780</v>
      </c>
    </row>
    <row r="40" spans="1:13" x14ac:dyDescent="0.25">
      <c r="A40" s="1179" t="s">
        <v>1230</v>
      </c>
      <c r="B40" s="1180">
        <v>3155</v>
      </c>
      <c r="C40" s="1181">
        <v>2050</v>
      </c>
      <c r="D40" s="1181">
        <v>5370</v>
      </c>
      <c r="E40" s="1182">
        <v>7405</v>
      </c>
      <c r="F40" s="1182">
        <v>550</v>
      </c>
      <c r="G40" s="1182"/>
      <c r="H40" s="1181">
        <v>380</v>
      </c>
      <c r="I40" s="1181">
        <v>795</v>
      </c>
      <c r="J40" s="1181">
        <v>3210</v>
      </c>
      <c r="K40" s="1183">
        <v>4430</v>
      </c>
      <c r="L40" s="1183">
        <v>2510</v>
      </c>
      <c r="M40" s="1181">
        <f t="shared" si="0"/>
        <v>29855</v>
      </c>
    </row>
    <row r="41" spans="1:13" x14ac:dyDescent="0.25">
      <c r="A41" s="1179" t="s">
        <v>1231</v>
      </c>
      <c r="B41" s="1184" t="s">
        <v>88</v>
      </c>
      <c r="C41" s="1181"/>
      <c r="D41" s="1181">
        <v>780</v>
      </c>
      <c r="E41" s="1181"/>
      <c r="F41" s="1181"/>
      <c r="G41" s="1181"/>
      <c r="H41" s="1181"/>
      <c r="I41" s="1181"/>
      <c r="J41" s="1181"/>
      <c r="K41" s="1181"/>
      <c r="L41" s="1183"/>
      <c r="M41" s="1181">
        <f t="shared" si="0"/>
        <v>780</v>
      </c>
    </row>
    <row r="42" spans="1:13" x14ac:dyDescent="0.25">
      <c r="A42" s="1179" t="s">
        <v>1232</v>
      </c>
      <c r="B42" s="1184"/>
      <c r="C42" s="1181">
        <v>700</v>
      </c>
      <c r="D42" s="1181"/>
      <c r="E42" s="1181"/>
      <c r="F42" s="1181"/>
      <c r="G42" s="1181"/>
      <c r="H42" s="1181"/>
      <c r="I42" s="1181"/>
      <c r="J42" s="1181"/>
      <c r="K42" s="1181"/>
      <c r="L42" s="1183"/>
      <c r="M42" s="1181">
        <f t="shared" si="0"/>
        <v>700</v>
      </c>
    </row>
    <row r="43" spans="1:13" x14ac:dyDescent="0.25">
      <c r="A43" s="1179" t="s">
        <v>1233</v>
      </c>
      <c r="B43" s="1184" t="s">
        <v>88</v>
      </c>
      <c r="C43" s="1181"/>
      <c r="D43" s="1181">
        <v>1560</v>
      </c>
      <c r="E43" s="1181"/>
      <c r="F43" s="1181"/>
      <c r="G43" s="1181"/>
      <c r="H43" s="1181"/>
      <c r="I43" s="1181"/>
      <c r="J43" s="1181"/>
      <c r="K43" s="1181"/>
      <c r="L43" s="1183"/>
      <c r="M43" s="1181">
        <f t="shared" si="0"/>
        <v>1560</v>
      </c>
    </row>
    <row r="44" spans="1:13" x14ac:dyDescent="0.25">
      <c r="A44" s="1179" t="s">
        <v>1234</v>
      </c>
      <c r="B44" s="1184" t="s">
        <v>88</v>
      </c>
      <c r="C44" s="1181"/>
      <c r="D44" s="1181">
        <v>780</v>
      </c>
      <c r="E44" s="1181"/>
      <c r="F44" s="1181"/>
      <c r="G44" s="1181"/>
      <c r="H44" s="1181"/>
      <c r="I44" s="1181"/>
      <c r="J44" s="1181"/>
      <c r="K44" s="1181"/>
      <c r="L44" s="1183"/>
      <c r="M44" s="1181">
        <f t="shared" si="0"/>
        <v>780</v>
      </c>
    </row>
    <row r="45" spans="1:13" x14ac:dyDescent="0.25">
      <c r="A45" s="1179" t="s">
        <v>1122</v>
      </c>
      <c r="B45" s="1184"/>
      <c r="C45" s="1181">
        <v>150</v>
      </c>
      <c r="D45" s="1181">
        <v>780</v>
      </c>
      <c r="E45" s="1181"/>
      <c r="F45" s="1181"/>
      <c r="G45" s="1181">
        <v>90</v>
      </c>
      <c r="H45" s="1181"/>
      <c r="I45" s="1181"/>
      <c r="J45" s="1181"/>
      <c r="K45" s="1181"/>
      <c r="L45" s="1183">
        <v>100</v>
      </c>
      <c r="M45" s="1181">
        <f t="shared" si="0"/>
        <v>1120</v>
      </c>
    </row>
    <row r="46" spans="1:13" x14ac:dyDescent="0.25">
      <c r="A46" s="1179" t="s">
        <v>1235</v>
      </c>
      <c r="B46" s="1180">
        <v>906.6</v>
      </c>
      <c r="C46" s="1181">
        <v>2205</v>
      </c>
      <c r="D46" s="1181">
        <v>16297</v>
      </c>
      <c r="E46" s="1181"/>
      <c r="F46" s="1181"/>
      <c r="G46" s="1181"/>
      <c r="H46" s="1181">
        <v>180</v>
      </c>
      <c r="I46" s="1181">
        <v>1500</v>
      </c>
      <c r="J46" s="1181">
        <v>15540</v>
      </c>
      <c r="K46" s="1181">
        <v>4000</v>
      </c>
      <c r="L46" s="1183">
        <v>6175</v>
      </c>
      <c r="M46" s="1181">
        <f t="shared" si="0"/>
        <v>46803.6</v>
      </c>
    </row>
    <row r="47" spans="1:13" x14ac:dyDescent="0.25">
      <c r="A47" s="1179" t="s">
        <v>1236</v>
      </c>
      <c r="B47" s="1180"/>
      <c r="C47" s="1181"/>
      <c r="D47" s="1181"/>
      <c r="E47" s="1181"/>
      <c r="F47" s="1181"/>
      <c r="G47" s="1181"/>
      <c r="H47" s="1181"/>
      <c r="I47" s="1181">
        <v>1200</v>
      </c>
      <c r="J47" s="1181">
        <v>600</v>
      </c>
      <c r="K47" s="1181"/>
      <c r="L47" s="1183">
        <v>500</v>
      </c>
      <c r="M47" s="1181">
        <f t="shared" si="0"/>
        <v>2300</v>
      </c>
    </row>
    <row r="48" spans="1:13" x14ac:dyDescent="0.25">
      <c r="A48" s="1185" t="s">
        <v>1237</v>
      </c>
      <c r="B48" s="1184" t="s">
        <v>88</v>
      </c>
      <c r="C48" s="1181"/>
      <c r="D48" s="1181">
        <v>783</v>
      </c>
      <c r="E48" s="1181"/>
      <c r="F48" s="1181"/>
      <c r="G48" s="1181"/>
      <c r="H48" s="1181"/>
      <c r="I48" s="1181"/>
      <c r="J48" s="1181"/>
      <c r="K48" s="1181"/>
      <c r="L48" s="1183"/>
      <c r="M48" s="1181">
        <f t="shared" si="0"/>
        <v>783</v>
      </c>
    </row>
    <row r="49" spans="1:13" x14ac:dyDescent="0.25">
      <c r="A49" s="1186" t="s">
        <v>1238</v>
      </c>
      <c r="B49" s="1187" t="s">
        <v>88</v>
      </c>
      <c r="C49" s="1181"/>
      <c r="D49" s="1181"/>
      <c r="E49" s="1181"/>
      <c r="F49" s="1181"/>
      <c r="G49" s="1181"/>
      <c r="H49" s="1181"/>
      <c r="I49" s="1181"/>
      <c r="J49" s="1181"/>
      <c r="K49" s="1181"/>
      <c r="L49" s="1183"/>
      <c r="M49" s="1181">
        <f t="shared" si="0"/>
        <v>0</v>
      </c>
    </row>
    <row r="50" spans="1:13" x14ac:dyDescent="0.25">
      <c r="A50" s="1186" t="s">
        <v>856</v>
      </c>
      <c r="B50" s="1187"/>
      <c r="C50" s="1181"/>
      <c r="D50" s="1181"/>
      <c r="E50" s="1181">
        <v>4500</v>
      </c>
      <c r="F50" s="1181"/>
      <c r="G50" s="1181"/>
      <c r="H50" s="1181"/>
      <c r="I50" s="1181"/>
      <c r="J50" s="1181"/>
      <c r="K50" s="1181"/>
      <c r="L50" s="1183"/>
      <c r="M50" s="1181">
        <f t="shared" si="0"/>
        <v>4500</v>
      </c>
    </row>
    <row r="51" spans="1:13" x14ac:dyDescent="0.25">
      <c r="A51" s="1186" t="s">
        <v>1239</v>
      </c>
      <c r="B51" s="1187" t="s">
        <v>88</v>
      </c>
      <c r="C51" s="1181"/>
      <c r="D51" s="1181">
        <v>780</v>
      </c>
      <c r="E51" s="1188"/>
      <c r="F51" s="1188"/>
      <c r="G51" s="1188"/>
      <c r="H51" s="1188"/>
      <c r="I51" s="1188"/>
      <c r="J51" s="1188"/>
      <c r="K51" s="1188"/>
      <c r="L51" s="1189"/>
      <c r="M51" s="1181">
        <f t="shared" si="0"/>
        <v>780</v>
      </c>
    </row>
    <row r="52" spans="1:13" x14ac:dyDescent="0.25">
      <c r="A52" s="1186" t="s">
        <v>1240</v>
      </c>
      <c r="B52" s="1187"/>
      <c r="C52" s="1181"/>
      <c r="D52" s="1181"/>
      <c r="E52" s="1188"/>
      <c r="F52" s="1188"/>
      <c r="G52" s="1188"/>
      <c r="H52" s="1188">
        <v>150</v>
      </c>
      <c r="I52" s="1188"/>
      <c r="J52" s="1188"/>
      <c r="K52" s="1188">
        <v>960</v>
      </c>
      <c r="L52" s="1189">
        <v>23800</v>
      </c>
      <c r="M52" s="1181">
        <f t="shared" si="0"/>
        <v>24910</v>
      </c>
    </row>
    <row r="53" spans="1:13" x14ac:dyDescent="0.25">
      <c r="A53" s="1186" t="s">
        <v>1127</v>
      </c>
      <c r="B53" s="1190">
        <v>25</v>
      </c>
      <c r="C53" s="1181">
        <v>30</v>
      </c>
      <c r="D53" s="1181">
        <v>930</v>
      </c>
      <c r="E53" s="1188">
        <v>118.5</v>
      </c>
      <c r="F53" s="1188"/>
      <c r="G53" s="1188"/>
      <c r="H53" s="1188"/>
      <c r="I53" s="1188"/>
      <c r="J53" s="1191"/>
      <c r="K53" s="1191"/>
      <c r="L53" s="1192">
        <v>93.5</v>
      </c>
      <c r="M53" s="1181">
        <f t="shared" si="0"/>
        <v>1197</v>
      </c>
    </row>
    <row r="54" spans="1:13" x14ac:dyDescent="0.25">
      <c r="A54" s="1186" t="s">
        <v>1241</v>
      </c>
      <c r="B54" s="1190">
        <v>300</v>
      </c>
      <c r="C54" s="1181"/>
      <c r="D54" s="1181"/>
      <c r="E54" s="1188"/>
      <c r="F54" s="1188"/>
      <c r="G54" s="1188"/>
      <c r="H54" s="1188"/>
      <c r="I54" s="1188"/>
      <c r="J54" s="1188"/>
      <c r="K54" s="1188"/>
      <c r="L54" s="1189"/>
      <c r="M54" s="1181">
        <f t="shared" si="0"/>
        <v>300</v>
      </c>
    </row>
    <row r="55" spans="1:13" x14ac:dyDescent="0.25">
      <c r="A55" s="1186" t="s">
        <v>1242</v>
      </c>
      <c r="B55" s="1193" t="s">
        <v>88</v>
      </c>
      <c r="C55" s="1181">
        <v>25</v>
      </c>
      <c r="D55" s="1181">
        <v>780</v>
      </c>
      <c r="E55" s="1188"/>
      <c r="F55" s="1188"/>
      <c r="G55" s="1188"/>
      <c r="H55" s="1188"/>
      <c r="I55" s="1188"/>
      <c r="J55" s="1188"/>
      <c r="K55" s="1188"/>
      <c r="L55" s="1189"/>
      <c r="M55" s="1181">
        <f t="shared" si="0"/>
        <v>805</v>
      </c>
    </row>
    <row r="56" spans="1:13" x14ac:dyDescent="0.25">
      <c r="A56" s="1186" t="s">
        <v>1243</v>
      </c>
      <c r="B56" s="1193" t="s">
        <v>88</v>
      </c>
      <c r="C56" s="1181"/>
      <c r="D56" s="1181">
        <v>780</v>
      </c>
      <c r="E56" s="1188"/>
      <c r="F56" s="1188"/>
      <c r="G56" s="1188"/>
      <c r="H56" s="1188"/>
      <c r="I56" s="1188"/>
      <c r="J56" s="1188"/>
      <c r="K56" s="1188"/>
      <c r="L56" s="1189"/>
      <c r="M56" s="1181">
        <f t="shared" si="0"/>
        <v>780</v>
      </c>
    </row>
    <row r="57" spans="1:13" x14ac:dyDescent="0.25">
      <c r="A57" s="1186" t="s">
        <v>1244</v>
      </c>
      <c r="B57" s="1193" t="s">
        <v>88</v>
      </c>
      <c r="C57" s="1181">
        <v>1670</v>
      </c>
      <c r="D57" s="1181">
        <v>4080</v>
      </c>
      <c r="E57" s="1188">
        <v>825</v>
      </c>
      <c r="F57" s="1188">
        <v>1700</v>
      </c>
      <c r="G57" s="1188">
        <v>4440</v>
      </c>
      <c r="H57" s="1188">
        <v>800</v>
      </c>
      <c r="I57" s="1188">
        <v>800</v>
      </c>
      <c r="J57" s="1188">
        <v>20230</v>
      </c>
      <c r="K57" s="1188">
        <v>600</v>
      </c>
      <c r="L57" s="1189">
        <v>1500</v>
      </c>
      <c r="M57" s="1181">
        <f t="shared" si="0"/>
        <v>36645</v>
      </c>
    </row>
    <row r="58" spans="1:13" x14ac:dyDescent="0.25">
      <c r="A58" s="1186" t="s">
        <v>1245</v>
      </c>
      <c r="B58" s="1193"/>
      <c r="C58" s="1181"/>
      <c r="D58" s="1181"/>
      <c r="E58" s="1188"/>
      <c r="F58" s="1188"/>
      <c r="G58" s="1188"/>
      <c r="H58" s="1188"/>
      <c r="I58" s="1188">
        <v>150</v>
      </c>
      <c r="J58" s="1188">
        <v>830</v>
      </c>
      <c r="K58" s="1188"/>
      <c r="L58" s="1189">
        <v>120</v>
      </c>
      <c r="M58" s="1181">
        <f t="shared" si="0"/>
        <v>1100</v>
      </c>
    </row>
    <row r="59" spans="1:13" x14ac:dyDescent="0.25">
      <c r="A59" s="1186" t="s">
        <v>1246</v>
      </c>
      <c r="B59" s="1193"/>
      <c r="C59" s="1181">
        <v>2000</v>
      </c>
      <c r="D59" s="1181"/>
      <c r="E59" s="1188"/>
      <c r="F59" s="1188"/>
      <c r="G59" s="1188"/>
      <c r="H59" s="1188"/>
      <c r="I59" s="1188"/>
      <c r="J59" s="1188"/>
      <c r="K59" s="1188"/>
      <c r="L59" s="1189"/>
      <c r="M59" s="1181">
        <f t="shared" si="0"/>
        <v>2000</v>
      </c>
    </row>
    <row r="60" spans="1:13" x14ac:dyDescent="0.25">
      <c r="A60" s="1186" t="s">
        <v>1247</v>
      </c>
      <c r="B60" s="1193" t="s">
        <v>88</v>
      </c>
      <c r="C60" s="1181"/>
      <c r="D60" s="1181">
        <v>780</v>
      </c>
      <c r="E60" s="1188"/>
      <c r="F60" s="1188"/>
      <c r="G60" s="1188"/>
      <c r="H60" s="1188"/>
      <c r="I60" s="1188"/>
      <c r="J60" s="1188"/>
      <c r="K60" s="1188"/>
      <c r="L60" s="1189"/>
      <c r="M60" s="1181">
        <f t="shared" si="0"/>
        <v>780</v>
      </c>
    </row>
    <row r="61" spans="1:13" x14ac:dyDescent="0.25">
      <c r="A61" s="1186" t="s">
        <v>1248</v>
      </c>
      <c r="B61" s="1193"/>
      <c r="C61" s="1181"/>
      <c r="D61" s="1181"/>
      <c r="E61" s="1188"/>
      <c r="F61" s="1188"/>
      <c r="G61" s="1188"/>
      <c r="H61" s="1188"/>
      <c r="I61" s="1188"/>
      <c r="J61" s="1188">
        <v>200</v>
      </c>
      <c r="K61" s="1188"/>
      <c r="L61" s="1189">
        <v>350</v>
      </c>
      <c r="M61" s="1181">
        <f t="shared" si="0"/>
        <v>550</v>
      </c>
    </row>
    <row r="62" spans="1:13" x14ac:dyDescent="0.25">
      <c r="A62" s="1186" t="s">
        <v>1249</v>
      </c>
      <c r="B62" s="1193" t="s">
        <v>88</v>
      </c>
      <c r="C62" s="1181"/>
      <c r="D62" s="1181">
        <v>780</v>
      </c>
      <c r="E62" s="1188"/>
      <c r="F62" s="1188"/>
      <c r="G62" s="1188"/>
      <c r="H62" s="1188"/>
      <c r="I62" s="1188"/>
      <c r="J62" s="1188"/>
      <c r="K62" s="1188"/>
      <c r="L62" s="1189"/>
      <c r="M62" s="1181">
        <f t="shared" si="0"/>
        <v>780</v>
      </c>
    </row>
    <row r="63" spans="1:13" x14ac:dyDescent="0.25">
      <c r="A63" s="1186" t="s">
        <v>1250</v>
      </c>
      <c r="B63" s="1193" t="s">
        <v>88</v>
      </c>
      <c r="C63" s="1181">
        <v>25</v>
      </c>
      <c r="D63" s="1181">
        <v>805</v>
      </c>
      <c r="E63" s="1181"/>
      <c r="F63" s="1181"/>
      <c r="G63" s="1181"/>
      <c r="H63" s="1181"/>
      <c r="I63" s="1181"/>
      <c r="J63" s="1181"/>
      <c r="K63" s="1181"/>
      <c r="L63" s="1183"/>
      <c r="M63" s="1181">
        <f t="shared" si="0"/>
        <v>830</v>
      </c>
    </row>
    <row r="64" spans="1:13" x14ac:dyDescent="0.25">
      <c r="A64" s="1186" t="s">
        <v>1251</v>
      </c>
      <c r="B64" s="1193"/>
      <c r="C64" s="1181"/>
      <c r="D64" s="1181">
        <v>2280</v>
      </c>
      <c r="E64" s="1181">
        <v>750</v>
      </c>
      <c r="F64" s="1181">
        <v>600</v>
      </c>
      <c r="G64" s="1181">
        <v>200</v>
      </c>
      <c r="H64" s="1181">
        <v>120</v>
      </c>
      <c r="I64" s="1181">
        <v>150</v>
      </c>
      <c r="J64" s="1181">
        <v>1350</v>
      </c>
      <c r="K64" s="1181">
        <v>2720</v>
      </c>
      <c r="L64" s="1183">
        <v>2326</v>
      </c>
      <c r="M64" s="1181">
        <f t="shared" si="0"/>
        <v>10496</v>
      </c>
    </row>
    <row r="65" spans="1:13" x14ac:dyDescent="0.25">
      <c r="A65" s="1186" t="s">
        <v>1252</v>
      </c>
      <c r="B65" s="1193" t="s">
        <v>88</v>
      </c>
      <c r="C65" s="1181"/>
      <c r="D65" s="1181"/>
      <c r="E65" s="1181"/>
      <c r="F65" s="1181"/>
      <c r="G65" s="1181"/>
      <c r="H65" s="1181"/>
      <c r="I65" s="1181"/>
      <c r="J65" s="1181"/>
      <c r="K65" s="1181"/>
      <c r="L65" s="1183"/>
      <c r="M65" s="1181">
        <f t="shared" si="0"/>
        <v>0</v>
      </c>
    </row>
    <row r="66" spans="1:13" ht="15.75" thickBot="1" x14ac:dyDescent="0.3">
      <c r="A66" s="1186" t="s">
        <v>1253</v>
      </c>
      <c r="B66" s="1194">
        <v>741.6</v>
      </c>
      <c r="C66" s="1181">
        <v>233.3</v>
      </c>
      <c r="D66" s="1181">
        <v>940</v>
      </c>
      <c r="E66" s="1181"/>
      <c r="F66" s="1181">
        <v>200</v>
      </c>
      <c r="G66" s="1181">
        <v>350</v>
      </c>
      <c r="H66" s="1181">
        <v>550</v>
      </c>
      <c r="I66" s="1181">
        <v>340</v>
      </c>
      <c r="J66" s="1181">
        <v>600</v>
      </c>
      <c r="K66" s="1181"/>
      <c r="L66" s="1183"/>
      <c r="M66" s="1195">
        <f t="shared" si="0"/>
        <v>3954.9</v>
      </c>
    </row>
    <row r="67" spans="1:13" ht="15.75" thickBot="1" x14ac:dyDescent="0.3">
      <c r="A67" s="1196"/>
      <c r="B67" s="1173">
        <v>2004</v>
      </c>
      <c r="C67" s="1173">
        <v>2005</v>
      </c>
      <c r="D67" s="1173">
        <v>2006</v>
      </c>
      <c r="E67" s="1173">
        <v>2007</v>
      </c>
      <c r="F67" s="1173">
        <v>2008</v>
      </c>
      <c r="G67" s="1173">
        <v>2009</v>
      </c>
      <c r="H67" s="1173">
        <v>2010</v>
      </c>
      <c r="I67" s="1173">
        <v>2011</v>
      </c>
      <c r="J67" s="1197">
        <v>2012</v>
      </c>
      <c r="K67" s="1173">
        <v>2013</v>
      </c>
      <c r="L67" s="1173">
        <v>2014</v>
      </c>
      <c r="M67" s="1173" t="s">
        <v>1</v>
      </c>
    </row>
    <row r="68" spans="1:13" x14ac:dyDescent="0.25">
      <c r="A68" s="1198" t="s">
        <v>889</v>
      </c>
      <c r="B68" s="1199"/>
      <c r="C68" s="1178"/>
      <c r="D68" s="1178"/>
      <c r="E68" s="1178"/>
      <c r="F68" s="1178"/>
      <c r="G68" s="1178"/>
      <c r="H68" s="1178"/>
      <c r="I68" s="1178"/>
      <c r="J68" s="1178">
        <v>60</v>
      </c>
      <c r="K68" s="1178">
        <v>1625</v>
      </c>
      <c r="L68" s="1200">
        <v>15180</v>
      </c>
      <c r="M68" s="1178">
        <f t="shared" ref="M68:M99" si="1">SUM(B68:L68)</f>
        <v>16865</v>
      </c>
    </row>
    <row r="69" spans="1:13" x14ac:dyDescent="0.25">
      <c r="A69" s="1186" t="s">
        <v>1254</v>
      </c>
      <c r="B69" s="1190">
        <v>550</v>
      </c>
      <c r="C69" s="1181">
        <v>630</v>
      </c>
      <c r="D69" s="1181">
        <v>1780</v>
      </c>
      <c r="E69" s="1181">
        <v>2830</v>
      </c>
      <c r="F69" s="1181">
        <v>400</v>
      </c>
      <c r="G69" s="1181"/>
      <c r="H69" s="1181">
        <v>20</v>
      </c>
      <c r="I69" s="1181">
        <v>1785</v>
      </c>
      <c r="J69" s="1181">
        <v>400</v>
      </c>
      <c r="K69" s="1181">
        <v>6535</v>
      </c>
      <c r="L69" s="1183">
        <v>8400</v>
      </c>
      <c r="M69" s="1181">
        <f t="shared" si="1"/>
        <v>23330</v>
      </c>
    </row>
    <row r="70" spans="1:13" x14ac:dyDescent="0.25">
      <c r="A70" s="1186" t="s">
        <v>1255</v>
      </c>
      <c r="B70" s="1190">
        <v>250</v>
      </c>
      <c r="C70" s="1181"/>
      <c r="D70" s="1181"/>
      <c r="E70" s="1181"/>
      <c r="F70" s="1181"/>
      <c r="G70" s="1181"/>
      <c r="H70" s="1181"/>
      <c r="I70" s="1181"/>
      <c r="J70" s="1181"/>
      <c r="K70" s="1181"/>
      <c r="L70" s="1183"/>
      <c r="M70" s="1181">
        <f t="shared" si="1"/>
        <v>250</v>
      </c>
    </row>
    <row r="71" spans="1:13" x14ac:dyDescent="0.25">
      <c r="A71" s="1186" t="s">
        <v>1256</v>
      </c>
      <c r="B71" s="1187" t="s">
        <v>88</v>
      </c>
      <c r="C71" s="1181"/>
      <c r="D71" s="1181"/>
      <c r="E71" s="1181"/>
      <c r="F71" s="1181"/>
      <c r="G71" s="1181"/>
      <c r="H71" s="1181"/>
      <c r="I71" s="1181"/>
      <c r="J71" s="1181"/>
      <c r="K71" s="1181"/>
      <c r="L71" s="1183"/>
      <c r="M71" s="1181">
        <f t="shared" si="1"/>
        <v>0</v>
      </c>
    </row>
    <row r="72" spans="1:13" x14ac:dyDescent="0.25">
      <c r="A72" s="1186" t="s">
        <v>1257</v>
      </c>
      <c r="B72" s="1190"/>
      <c r="C72" s="1181">
        <v>50</v>
      </c>
      <c r="D72" s="1181"/>
      <c r="E72" s="1181"/>
      <c r="F72" s="1181"/>
      <c r="G72" s="1181"/>
      <c r="H72" s="1181"/>
      <c r="I72" s="1181"/>
      <c r="J72" s="1181"/>
      <c r="K72" s="1181"/>
      <c r="L72" s="1183"/>
      <c r="M72" s="1181">
        <f t="shared" si="1"/>
        <v>50</v>
      </c>
    </row>
    <row r="73" spans="1:13" x14ac:dyDescent="0.25">
      <c r="A73" s="1186" t="s">
        <v>1258</v>
      </c>
      <c r="B73" s="1190">
        <v>3350</v>
      </c>
      <c r="C73" s="1181">
        <v>3080</v>
      </c>
      <c r="D73" s="1181">
        <v>2187.5</v>
      </c>
      <c r="E73" s="1181">
        <v>388</v>
      </c>
      <c r="F73" s="1181">
        <v>4800</v>
      </c>
      <c r="G73" s="1181">
        <v>15450</v>
      </c>
      <c r="H73" s="1181">
        <v>750</v>
      </c>
      <c r="I73" s="1181">
        <v>25</v>
      </c>
      <c r="J73" s="1181">
        <v>17300</v>
      </c>
      <c r="K73" s="1181">
        <v>7015</v>
      </c>
      <c r="L73" s="1183">
        <v>4745</v>
      </c>
      <c r="M73" s="1181">
        <f t="shared" si="1"/>
        <v>59090.5</v>
      </c>
    </row>
    <row r="74" spans="1:13" x14ac:dyDescent="0.25">
      <c r="A74" s="1186" t="s">
        <v>1140</v>
      </c>
      <c r="B74" s="1187" t="s">
        <v>88</v>
      </c>
      <c r="C74" s="1181"/>
      <c r="D74" s="1181">
        <v>780</v>
      </c>
      <c r="E74" s="1181"/>
      <c r="F74" s="1181"/>
      <c r="G74" s="1181"/>
      <c r="H74" s="1181"/>
      <c r="I74" s="1181"/>
      <c r="J74" s="1181"/>
      <c r="K74" s="1181"/>
      <c r="L74" s="1183"/>
      <c r="M74" s="1181">
        <f t="shared" si="1"/>
        <v>780</v>
      </c>
    </row>
    <row r="75" spans="1:13" x14ac:dyDescent="0.25">
      <c r="A75" s="1186" t="s">
        <v>1259</v>
      </c>
      <c r="B75" s="1190">
        <v>2275</v>
      </c>
      <c r="C75" s="1181">
        <v>2350</v>
      </c>
      <c r="D75" s="1181">
        <v>780</v>
      </c>
      <c r="E75" s="1181"/>
      <c r="F75" s="1181"/>
      <c r="G75" s="1181"/>
      <c r="H75" s="1181"/>
      <c r="I75" s="1181"/>
      <c r="J75" s="1181"/>
      <c r="K75" s="1181"/>
      <c r="L75" s="1183"/>
      <c r="M75" s="1181">
        <f t="shared" si="1"/>
        <v>5405</v>
      </c>
    </row>
    <row r="76" spans="1:13" x14ac:dyDescent="0.25">
      <c r="A76" s="1186" t="s">
        <v>1260</v>
      </c>
      <c r="B76" s="1190"/>
      <c r="C76" s="1181"/>
      <c r="D76" s="1181"/>
      <c r="E76" s="1181"/>
      <c r="F76" s="1181"/>
      <c r="G76" s="1181"/>
      <c r="H76" s="1181"/>
      <c r="I76" s="1181"/>
      <c r="J76" s="1181">
        <v>1200</v>
      </c>
      <c r="K76" s="1181"/>
      <c r="L76" s="1183"/>
      <c r="M76" s="1181">
        <f t="shared" si="1"/>
        <v>1200</v>
      </c>
    </row>
    <row r="77" spans="1:13" x14ac:dyDescent="0.25">
      <c r="A77" s="1186" t="s">
        <v>1143</v>
      </c>
      <c r="B77" s="1187" t="s">
        <v>88</v>
      </c>
      <c r="C77" s="1181"/>
      <c r="D77" s="1181">
        <v>780</v>
      </c>
      <c r="E77" s="1181"/>
      <c r="F77" s="1181"/>
      <c r="G77" s="1181"/>
      <c r="H77" s="1181"/>
      <c r="I77" s="1181"/>
      <c r="J77" s="1181"/>
      <c r="K77" s="1181"/>
      <c r="L77" s="1183"/>
      <c r="M77" s="1181">
        <f t="shared" si="1"/>
        <v>780</v>
      </c>
    </row>
    <row r="78" spans="1:13" x14ac:dyDescent="0.25">
      <c r="A78" s="1186" t="s">
        <v>1261</v>
      </c>
      <c r="B78" s="1187"/>
      <c r="C78" s="1181"/>
      <c r="D78" s="1181">
        <v>780</v>
      </c>
      <c r="E78" s="1181"/>
      <c r="F78" s="1181">
        <v>100</v>
      </c>
      <c r="G78" s="1181">
        <v>100</v>
      </c>
      <c r="H78" s="1181"/>
      <c r="I78" s="1181">
        <v>3400</v>
      </c>
      <c r="J78" s="1181">
        <v>2010</v>
      </c>
      <c r="K78" s="1181">
        <v>2580</v>
      </c>
      <c r="L78" s="1183">
        <v>90</v>
      </c>
      <c r="M78" s="1181">
        <f t="shared" si="1"/>
        <v>9060</v>
      </c>
    </row>
    <row r="79" spans="1:13" x14ac:dyDescent="0.25">
      <c r="A79" s="1186" t="s">
        <v>1262</v>
      </c>
      <c r="B79" s="1187"/>
      <c r="C79" s="1181"/>
      <c r="D79" s="1181">
        <v>780</v>
      </c>
      <c r="E79" s="1181"/>
      <c r="F79" s="1181"/>
      <c r="G79" s="1181"/>
      <c r="H79" s="1181"/>
      <c r="I79" s="1181"/>
      <c r="J79" s="1181"/>
      <c r="K79" s="1181"/>
      <c r="L79" s="1183"/>
      <c r="M79" s="1181">
        <f t="shared" si="1"/>
        <v>780</v>
      </c>
    </row>
    <row r="80" spans="1:13" x14ac:dyDescent="0.25">
      <c r="A80" s="1186" t="s">
        <v>1263</v>
      </c>
      <c r="B80" s="1187" t="s">
        <v>88</v>
      </c>
      <c r="C80" s="1181"/>
      <c r="D80" s="1181">
        <v>780</v>
      </c>
      <c r="E80" s="1181"/>
      <c r="F80" s="1181"/>
      <c r="G80" s="1181"/>
      <c r="H80" s="1181"/>
      <c r="I80" s="1181"/>
      <c r="J80" s="1181"/>
      <c r="K80" s="1181"/>
      <c r="L80" s="1183"/>
      <c r="M80" s="1181">
        <f t="shared" si="1"/>
        <v>780</v>
      </c>
    </row>
    <row r="81" spans="1:13" x14ac:dyDescent="0.25">
      <c r="A81" s="1186" t="s">
        <v>1264</v>
      </c>
      <c r="B81" s="1187" t="s">
        <v>88</v>
      </c>
      <c r="C81" s="1181"/>
      <c r="D81" s="1181">
        <v>780</v>
      </c>
      <c r="E81" s="1181"/>
      <c r="F81" s="1181"/>
      <c r="G81" s="1181"/>
      <c r="H81" s="1181"/>
      <c r="I81" s="1181"/>
      <c r="J81" s="1181"/>
      <c r="K81" s="1181"/>
      <c r="L81" s="1183"/>
      <c r="M81" s="1181">
        <f t="shared" si="1"/>
        <v>780</v>
      </c>
    </row>
    <row r="82" spans="1:13" x14ac:dyDescent="0.25">
      <c r="A82" s="1186" t="s">
        <v>578</v>
      </c>
      <c r="B82" s="1187" t="s">
        <v>88</v>
      </c>
      <c r="C82" s="1181"/>
      <c r="D82" s="1181">
        <v>1460</v>
      </c>
      <c r="E82" s="1181">
        <v>550</v>
      </c>
      <c r="F82" s="1181"/>
      <c r="G82" s="1181"/>
      <c r="H82" s="1181">
        <v>15</v>
      </c>
      <c r="I82" s="1181"/>
      <c r="J82" s="1181"/>
      <c r="K82" s="1181">
        <v>1000</v>
      </c>
      <c r="L82" s="1183">
        <v>225</v>
      </c>
      <c r="M82" s="1181">
        <f t="shared" si="1"/>
        <v>3250</v>
      </c>
    </row>
    <row r="83" spans="1:13" x14ac:dyDescent="0.25">
      <c r="A83" s="1186" t="s">
        <v>1265</v>
      </c>
      <c r="B83" s="1187" t="s">
        <v>88</v>
      </c>
      <c r="C83" s="1181"/>
      <c r="D83" s="1181">
        <v>780</v>
      </c>
      <c r="E83" s="1181"/>
      <c r="F83" s="1181"/>
      <c r="G83" s="1181"/>
      <c r="H83" s="1181"/>
      <c r="I83" s="1181"/>
      <c r="J83" s="1181"/>
      <c r="K83" s="1181"/>
      <c r="L83" s="1183"/>
      <c r="M83" s="1181">
        <f t="shared" si="1"/>
        <v>780</v>
      </c>
    </row>
    <row r="84" spans="1:13" x14ac:dyDescent="0.25">
      <c r="A84" s="1186" t="s">
        <v>1266</v>
      </c>
      <c r="B84" s="1187" t="s">
        <v>88</v>
      </c>
      <c r="C84" s="1181"/>
      <c r="D84" s="1181"/>
      <c r="E84" s="1181"/>
      <c r="F84" s="1181"/>
      <c r="G84" s="1181"/>
      <c r="H84" s="1181"/>
      <c r="I84" s="1181"/>
      <c r="J84" s="1181"/>
      <c r="K84" s="1181"/>
      <c r="L84" s="1183"/>
      <c r="M84" s="1181">
        <f t="shared" si="1"/>
        <v>0</v>
      </c>
    </row>
    <row r="85" spans="1:13" x14ac:dyDescent="0.25">
      <c r="A85" s="1186" t="s">
        <v>1267</v>
      </c>
      <c r="B85" s="1194">
        <v>11750</v>
      </c>
      <c r="C85" s="1181">
        <v>10275</v>
      </c>
      <c r="D85" s="1181">
        <v>2780</v>
      </c>
      <c r="E85" s="1181">
        <v>13600</v>
      </c>
      <c r="F85" s="1181">
        <v>120</v>
      </c>
      <c r="G85" s="1181">
        <v>6190</v>
      </c>
      <c r="H85" s="1181">
        <v>700</v>
      </c>
      <c r="I85" s="1181">
        <v>6755</v>
      </c>
      <c r="J85" s="1181">
        <v>1955</v>
      </c>
      <c r="K85" s="1181">
        <v>5920</v>
      </c>
      <c r="L85" s="1183">
        <v>7245</v>
      </c>
      <c r="M85" s="1181">
        <f t="shared" si="1"/>
        <v>67290</v>
      </c>
    </row>
    <row r="86" spans="1:13" x14ac:dyDescent="0.25">
      <c r="A86" s="1186" t="s">
        <v>1268</v>
      </c>
      <c r="B86" s="1194">
        <v>1920</v>
      </c>
      <c r="C86" s="1181">
        <v>1205</v>
      </c>
      <c r="D86" s="1181">
        <v>1615</v>
      </c>
      <c r="E86" s="1181">
        <v>446.6</v>
      </c>
      <c r="F86" s="1181">
        <v>10430</v>
      </c>
      <c r="G86" s="1181">
        <v>4000</v>
      </c>
      <c r="H86" s="1181"/>
      <c r="I86" s="1181">
        <v>360</v>
      </c>
      <c r="J86" s="1181">
        <v>10000</v>
      </c>
      <c r="K86" s="1181"/>
      <c r="L86" s="1183"/>
      <c r="M86" s="1181">
        <f t="shared" si="1"/>
        <v>29976.6</v>
      </c>
    </row>
    <row r="87" spans="1:13" x14ac:dyDescent="0.25">
      <c r="A87" s="1186" t="s">
        <v>70</v>
      </c>
      <c r="B87" s="1187" t="s">
        <v>88</v>
      </c>
      <c r="C87" s="1181"/>
      <c r="D87" s="1181">
        <v>780</v>
      </c>
      <c r="E87" s="1181"/>
      <c r="F87" s="1181"/>
      <c r="G87" s="1181"/>
      <c r="H87" s="1181"/>
      <c r="I87" s="1181"/>
      <c r="J87" s="1181"/>
      <c r="K87" s="1181"/>
      <c r="L87" s="1183"/>
      <c r="M87" s="1181">
        <f t="shared" si="1"/>
        <v>780</v>
      </c>
    </row>
    <row r="88" spans="1:13" x14ac:dyDescent="0.25">
      <c r="A88" s="1186" t="s">
        <v>1269</v>
      </c>
      <c r="B88" s="1187"/>
      <c r="C88" s="1181"/>
      <c r="D88" s="1181"/>
      <c r="E88" s="1181"/>
      <c r="F88" s="1181"/>
      <c r="G88" s="1181"/>
      <c r="H88" s="1181">
        <v>400</v>
      </c>
      <c r="I88" s="1181">
        <v>1510</v>
      </c>
      <c r="J88" s="1181"/>
      <c r="K88" s="1181"/>
      <c r="L88" s="1183">
        <v>20</v>
      </c>
      <c r="M88" s="1181">
        <f t="shared" si="1"/>
        <v>1930</v>
      </c>
    </row>
    <row r="89" spans="1:13" x14ac:dyDescent="0.25">
      <c r="A89" s="1186" t="s">
        <v>1270</v>
      </c>
      <c r="B89" s="1187"/>
      <c r="C89" s="1181"/>
      <c r="D89" s="1181"/>
      <c r="E89" s="1181"/>
      <c r="F89" s="1181">
        <v>135000</v>
      </c>
      <c r="G89" s="1181"/>
      <c r="H89" s="1181"/>
      <c r="I89" s="1181"/>
      <c r="J89" s="1181"/>
      <c r="K89" s="1181"/>
      <c r="L89" s="1183"/>
      <c r="M89" s="1181">
        <f t="shared" si="1"/>
        <v>135000</v>
      </c>
    </row>
    <row r="90" spans="1:13" x14ac:dyDescent="0.25">
      <c r="A90" s="1186" t="s">
        <v>1271</v>
      </c>
      <c r="B90" s="1187"/>
      <c r="C90" s="1181"/>
      <c r="D90" s="1181">
        <v>780</v>
      </c>
      <c r="E90" s="1181"/>
      <c r="F90" s="1181"/>
      <c r="G90" s="1181">
        <v>110</v>
      </c>
      <c r="H90" s="1181">
        <v>150</v>
      </c>
      <c r="I90" s="1181"/>
      <c r="J90" s="1181">
        <v>340</v>
      </c>
      <c r="K90" s="1181">
        <v>35</v>
      </c>
      <c r="L90" s="1183">
        <v>100</v>
      </c>
      <c r="M90" s="1181">
        <f t="shared" si="1"/>
        <v>1515</v>
      </c>
    </row>
    <row r="91" spans="1:13" x14ac:dyDescent="0.25">
      <c r="A91" s="1186" t="s">
        <v>1272</v>
      </c>
      <c r="B91" s="1187"/>
      <c r="C91" s="1181"/>
      <c r="D91" s="1181"/>
      <c r="E91" s="1181"/>
      <c r="F91" s="1181"/>
      <c r="G91" s="1181"/>
      <c r="H91" s="1181"/>
      <c r="I91" s="1181"/>
      <c r="J91" s="1181">
        <v>2700</v>
      </c>
      <c r="K91" s="1181"/>
      <c r="L91" s="1183"/>
      <c r="M91" s="1181">
        <f t="shared" si="1"/>
        <v>2700</v>
      </c>
    </row>
    <row r="92" spans="1:13" x14ac:dyDescent="0.25">
      <c r="A92" s="1186" t="s">
        <v>1273</v>
      </c>
      <c r="B92" s="1187"/>
      <c r="C92" s="1181"/>
      <c r="D92" s="1181">
        <v>150</v>
      </c>
      <c r="E92" s="1181"/>
      <c r="F92" s="1181"/>
      <c r="G92" s="1181">
        <v>13</v>
      </c>
      <c r="H92" s="1181"/>
      <c r="I92" s="1181"/>
      <c r="J92" s="1181"/>
      <c r="K92" s="1181">
        <v>2.5</v>
      </c>
      <c r="L92" s="1183"/>
      <c r="M92" s="1181">
        <f t="shared" si="1"/>
        <v>165.5</v>
      </c>
    </row>
    <row r="93" spans="1:13" x14ac:dyDescent="0.25">
      <c r="A93" s="1186" t="s">
        <v>1274</v>
      </c>
      <c r="B93" s="1194">
        <v>4550</v>
      </c>
      <c r="C93" s="1181">
        <v>4540</v>
      </c>
      <c r="D93" s="1181">
        <v>2585</v>
      </c>
      <c r="E93" s="1181">
        <v>1100</v>
      </c>
      <c r="F93" s="1181">
        <v>350</v>
      </c>
      <c r="G93" s="1181"/>
      <c r="H93" s="1181">
        <v>200</v>
      </c>
      <c r="I93" s="1181"/>
      <c r="J93" s="1181">
        <v>700</v>
      </c>
      <c r="K93" s="1181">
        <v>900</v>
      </c>
      <c r="L93" s="1183">
        <v>350</v>
      </c>
      <c r="M93" s="1181">
        <f t="shared" si="1"/>
        <v>15275</v>
      </c>
    </row>
    <row r="94" spans="1:13" x14ac:dyDescent="0.25">
      <c r="A94" s="1186" t="s">
        <v>1275</v>
      </c>
      <c r="B94" s="1190">
        <v>1525</v>
      </c>
      <c r="C94" s="1181">
        <v>4290</v>
      </c>
      <c r="D94" s="1181">
        <v>880</v>
      </c>
      <c r="E94" s="1181">
        <v>601.5</v>
      </c>
      <c r="F94" s="1181">
        <v>1075</v>
      </c>
      <c r="G94" s="1181">
        <v>6695</v>
      </c>
      <c r="H94" s="1181">
        <v>1870</v>
      </c>
      <c r="I94" s="1181">
        <v>753.3</v>
      </c>
      <c r="J94" s="1181">
        <v>68850</v>
      </c>
      <c r="K94" s="1181">
        <v>195</v>
      </c>
      <c r="L94" s="1183">
        <v>1200</v>
      </c>
      <c r="M94" s="1181">
        <f t="shared" si="1"/>
        <v>87934.8</v>
      </c>
    </row>
    <row r="95" spans="1:13" x14ac:dyDescent="0.25">
      <c r="A95" s="1186" t="s">
        <v>1276</v>
      </c>
      <c r="B95" s="1194"/>
      <c r="C95" s="1181"/>
      <c r="D95" s="1181"/>
      <c r="E95" s="1181"/>
      <c r="F95" s="1181"/>
      <c r="G95" s="1181"/>
      <c r="H95" s="1181"/>
      <c r="I95" s="1181"/>
      <c r="J95" s="1181"/>
      <c r="K95" s="1181"/>
      <c r="L95" s="1183">
        <v>275</v>
      </c>
      <c r="M95" s="1181">
        <f t="shared" si="1"/>
        <v>275</v>
      </c>
    </row>
    <row r="96" spans="1:13" x14ac:dyDescent="0.25">
      <c r="A96" s="1186" t="s">
        <v>1277</v>
      </c>
      <c r="B96" s="1194">
        <v>50</v>
      </c>
      <c r="C96" s="1181"/>
      <c r="D96" s="1181"/>
      <c r="E96" s="1181"/>
      <c r="F96" s="1181"/>
      <c r="G96" s="1181"/>
      <c r="H96" s="1181"/>
      <c r="I96" s="1181"/>
      <c r="J96" s="1181"/>
      <c r="K96" s="1181"/>
      <c r="L96" s="1183"/>
      <c r="M96" s="1181">
        <f t="shared" si="1"/>
        <v>50</v>
      </c>
    </row>
    <row r="97" spans="1:13" x14ac:dyDescent="0.25">
      <c r="A97" s="1186" t="s">
        <v>1278</v>
      </c>
      <c r="B97" s="1194"/>
      <c r="C97" s="1181">
        <v>130</v>
      </c>
      <c r="D97" s="1181"/>
      <c r="E97" s="1181"/>
      <c r="F97" s="1181"/>
      <c r="G97" s="1181"/>
      <c r="H97" s="1181"/>
      <c r="I97" s="1181"/>
      <c r="J97" s="1181"/>
      <c r="K97" s="1181"/>
      <c r="L97" s="1183"/>
      <c r="M97" s="1181">
        <f t="shared" si="1"/>
        <v>130</v>
      </c>
    </row>
    <row r="98" spans="1:13" x14ac:dyDescent="0.25">
      <c r="A98" s="1186" t="s">
        <v>1279</v>
      </c>
      <c r="B98" s="1194"/>
      <c r="C98" s="1181"/>
      <c r="D98" s="1181"/>
      <c r="E98" s="1181"/>
      <c r="F98" s="1181">
        <v>750</v>
      </c>
      <c r="G98" s="1181"/>
      <c r="H98" s="1181"/>
      <c r="I98" s="1181">
        <v>5150</v>
      </c>
      <c r="J98" s="1181">
        <v>7500</v>
      </c>
      <c r="K98" s="1181">
        <v>4000</v>
      </c>
      <c r="L98" s="1183">
        <v>12320</v>
      </c>
      <c r="M98" s="1181">
        <f t="shared" si="1"/>
        <v>29720</v>
      </c>
    </row>
    <row r="99" spans="1:13" ht="15.75" thickBot="1" x14ac:dyDescent="0.3">
      <c r="A99" s="1186" t="s">
        <v>1280</v>
      </c>
      <c r="B99" s="1194">
        <v>162.5</v>
      </c>
      <c r="C99" s="1181">
        <v>3262.5</v>
      </c>
      <c r="D99" s="1181">
        <v>780</v>
      </c>
      <c r="E99" s="1181"/>
      <c r="F99" s="1181"/>
      <c r="G99" s="1181"/>
      <c r="H99" s="1181"/>
      <c r="I99" s="1181">
        <v>105</v>
      </c>
      <c r="J99" s="1181"/>
      <c r="K99" s="1181"/>
      <c r="L99" s="1183"/>
      <c r="M99" s="1195">
        <f t="shared" si="1"/>
        <v>4310</v>
      </c>
    </row>
    <row r="100" spans="1:13" ht="15.75" thickBot="1" x14ac:dyDescent="0.3">
      <c r="A100" s="1196"/>
      <c r="B100" s="1173">
        <v>2004</v>
      </c>
      <c r="C100" s="1173">
        <v>2005</v>
      </c>
      <c r="D100" s="1173">
        <v>2006</v>
      </c>
      <c r="E100" s="1173">
        <v>2007</v>
      </c>
      <c r="F100" s="1173">
        <v>2008</v>
      </c>
      <c r="G100" s="1173">
        <v>2009</v>
      </c>
      <c r="H100" s="1173">
        <v>2010</v>
      </c>
      <c r="I100" s="1173">
        <v>2011</v>
      </c>
      <c r="J100" s="1197">
        <v>2012</v>
      </c>
      <c r="K100" s="1173">
        <v>2013</v>
      </c>
      <c r="L100" s="1173">
        <v>2014</v>
      </c>
      <c r="M100" s="1173" t="s">
        <v>1</v>
      </c>
    </row>
    <row r="101" spans="1:13" x14ac:dyDescent="0.25">
      <c r="A101" s="1198" t="s">
        <v>1281</v>
      </c>
      <c r="B101" s="1199"/>
      <c r="C101" s="1178"/>
      <c r="D101" s="1178"/>
      <c r="E101" s="1178"/>
      <c r="F101" s="1178"/>
      <c r="G101" s="1178"/>
      <c r="H101" s="1178"/>
      <c r="I101" s="1178"/>
      <c r="J101" s="1178">
        <v>20</v>
      </c>
      <c r="K101" s="1178">
        <v>20</v>
      </c>
      <c r="L101" s="1200">
        <v>70</v>
      </c>
      <c r="M101" s="1178">
        <f t="shared" ref="M101:M132" si="2">SUM(B101:L101)</f>
        <v>110</v>
      </c>
    </row>
    <row r="102" spans="1:13" x14ac:dyDescent="0.25">
      <c r="A102" s="1186" t="s">
        <v>1282</v>
      </c>
      <c r="B102" s="1193" t="s">
        <v>88</v>
      </c>
      <c r="C102" s="1181"/>
      <c r="D102" s="1181">
        <v>780</v>
      </c>
      <c r="E102" s="1181"/>
      <c r="F102" s="1181"/>
      <c r="G102" s="1181"/>
      <c r="H102" s="1181"/>
      <c r="I102" s="1181"/>
      <c r="J102" s="1181"/>
      <c r="K102" s="1181"/>
      <c r="L102" s="1183"/>
      <c r="M102" s="1181">
        <f t="shared" si="2"/>
        <v>780</v>
      </c>
    </row>
    <row r="103" spans="1:13" x14ac:dyDescent="0.25">
      <c r="A103" s="1186" t="s">
        <v>1283</v>
      </c>
      <c r="B103" s="1193" t="s">
        <v>88</v>
      </c>
      <c r="C103" s="1181"/>
      <c r="D103" s="1181">
        <v>780</v>
      </c>
      <c r="E103" s="1181"/>
      <c r="F103" s="1181"/>
      <c r="G103" s="1181"/>
      <c r="H103" s="1181"/>
      <c r="I103" s="1181"/>
      <c r="J103" s="1181"/>
      <c r="K103" s="1181"/>
      <c r="L103" s="1183"/>
      <c r="M103" s="1181">
        <f t="shared" si="2"/>
        <v>780</v>
      </c>
    </row>
    <row r="104" spans="1:13" x14ac:dyDescent="0.25">
      <c r="A104" s="1186" t="s">
        <v>1284</v>
      </c>
      <c r="B104" s="1193"/>
      <c r="C104" s="1181"/>
      <c r="D104" s="1181"/>
      <c r="E104" s="1181"/>
      <c r="F104" s="1181"/>
      <c r="G104" s="1181"/>
      <c r="H104" s="1181"/>
      <c r="I104" s="1181">
        <v>1000</v>
      </c>
      <c r="J104" s="1181"/>
      <c r="K104" s="1181"/>
      <c r="L104" s="1183"/>
      <c r="M104" s="1181">
        <f t="shared" si="2"/>
        <v>1000</v>
      </c>
    </row>
    <row r="105" spans="1:13" x14ac:dyDescent="0.25">
      <c r="A105" s="1186" t="s">
        <v>1285</v>
      </c>
      <c r="B105" s="1193" t="s">
        <v>88</v>
      </c>
      <c r="C105" s="1181"/>
      <c r="D105" s="1181">
        <v>780</v>
      </c>
      <c r="E105" s="1181"/>
      <c r="F105" s="1181"/>
      <c r="G105" s="1181"/>
      <c r="H105" s="1181"/>
      <c r="I105" s="1181"/>
      <c r="J105" s="1181"/>
      <c r="K105" s="1181"/>
      <c r="L105" s="1183"/>
      <c r="M105" s="1181">
        <f t="shared" si="2"/>
        <v>780</v>
      </c>
    </row>
    <row r="106" spans="1:13" x14ac:dyDescent="0.25">
      <c r="A106" s="1186" t="s">
        <v>1286</v>
      </c>
      <c r="B106" s="1193" t="s">
        <v>88</v>
      </c>
      <c r="C106" s="1181"/>
      <c r="D106" s="1181">
        <v>780</v>
      </c>
      <c r="E106" s="1181"/>
      <c r="F106" s="1181"/>
      <c r="G106" s="1181"/>
      <c r="H106" s="1181"/>
      <c r="I106" s="1181">
        <v>400</v>
      </c>
      <c r="J106" s="1181"/>
      <c r="K106" s="1181"/>
      <c r="L106" s="1183"/>
      <c r="M106" s="1181">
        <f t="shared" si="2"/>
        <v>1180</v>
      </c>
    </row>
    <row r="107" spans="1:13" x14ac:dyDescent="0.25">
      <c r="A107" s="1186" t="s">
        <v>598</v>
      </c>
      <c r="B107" s="1194">
        <v>230</v>
      </c>
      <c r="C107" s="1181"/>
      <c r="D107" s="1181">
        <v>780</v>
      </c>
      <c r="E107" s="1181"/>
      <c r="F107" s="1181"/>
      <c r="G107" s="1181"/>
      <c r="H107" s="1181"/>
      <c r="I107" s="1181">
        <v>500</v>
      </c>
      <c r="J107" s="1181"/>
      <c r="K107" s="1181"/>
      <c r="L107" s="1183"/>
      <c r="M107" s="1181">
        <f t="shared" si="2"/>
        <v>1510</v>
      </c>
    </row>
    <row r="108" spans="1:13" x14ac:dyDescent="0.25">
      <c r="A108" s="1186" t="s">
        <v>1287</v>
      </c>
      <c r="B108" s="1194">
        <v>320</v>
      </c>
      <c r="C108" s="1181">
        <v>2400</v>
      </c>
      <c r="D108" s="1181">
        <v>8960</v>
      </c>
      <c r="E108" s="1181">
        <v>5210</v>
      </c>
      <c r="F108" s="1201" t="s">
        <v>88</v>
      </c>
      <c r="G108" s="1181">
        <v>650</v>
      </c>
      <c r="H108" s="1181">
        <v>30425</v>
      </c>
      <c r="I108" s="1181">
        <v>8725</v>
      </c>
      <c r="J108" s="1181">
        <v>18900</v>
      </c>
      <c r="K108" s="1181">
        <v>9825</v>
      </c>
      <c r="L108" s="1183">
        <v>14600</v>
      </c>
      <c r="M108" s="1181">
        <f t="shared" si="2"/>
        <v>100015</v>
      </c>
    </row>
    <row r="109" spans="1:13" x14ac:dyDescent="0.25">
      <c r="A109" s="1186" t="s">
        <v>1288</v>
      </c>
      <c r="B109" s="1194"/>
      <c r="C109" s="1181"/>
      <c r="D109" s="1181"/>
      <c r="E109" s="1181"/>
      <c r="F109" s="1201"/>
      <c r="G109" s="1181"/>
      <c r="H109" s="1181"/>
      <c r="I109" s="1181"/>
      <c r="J109" s="1181"/>
      <c r="K109" s="1181"/>
      <c r="L109" s="1183">
        <v>19250</v>
      </c>
      <c r="M109" s="1181">
        <f t="shared" si="2"/>
        <v>19250</v>
      </c>
    </row>
    <row r="110" spans="1:13" x14ac:dyDescent="0.25">
      <c r="A110" s="1186" t="s">
        <v>1289</v>
      </c>
      <c r="B110" s="1194">
        <v>80</v>
      </c>
      <c r="C110" s="1181">
        <v>3162.5</v>
      </c>
      <c r="D110" s="1181">
        <v>780</v>
      </c>
      <c r="E110" s="1181">
        <v>850</v>
      </c>
      <c r="F110" s="1181">
        <v>360</v>
      </c>
      <c r="G110" s="1181">
        <v>1500.16</v>
      </c>
      <c r="H110" s="1181">
        <v>40</v>
      </c>
      <c r="I110" s="1181">
        <v>4550</v>
      </c>
      <c r="J110" s="1181"/>
      <c r="K110" s="1181">
        <v>350</v>
      </c>
      <c r="L110" s="1183">
        <v>50</v>
      </c>
      <c r="M110" s="1181">
        <f t="shared" si="2"/>
        <v>11722.66</v>
      </c>
    </row>
    <row r="111" spans="1:13" x14ac:dyDescent="0.25">
      <c r="A111" s="1186" t="s">
        <v>1290</v>
      </c>
      <c r="B111" s="1193" t="s">
        <v>88</v>
      </c>
      <c r="C111" s="1181"/>
      <c r="D111" s="1181">
        <v>905</v>
      </c>
      <c r="E111" s="1181"/>
      <c r="F111" s="1181"/>
      <c r="G111" s="1181"/>
      <c r="H111" s="1181"/>
      <c r="I111" s="1181"/>
      <c r="J111" s="1181"/>
      <c r="K111" s="1181"/>
      <c r="L111" s="1183">
        <v>80000</v>
      </c>
      <c r="M111" s="1181">
        <f t="shared" si="2"/>
        <v>80905</v>
      </c>
    </row>
    <row r="112" spans="1:13" x14ac:dyDescent="0.25">
      <c r="A112" s="1186" t="s">
        <v>1291</v>
      </c>
      <c r="B112" s="1193"/>
      <c r="C112" s="1181"/>
      <c r="D112" s="1181">
        <v>780</v>
      </c>
      <c r="E112" s="1181">
        <v>200</v>
      </c>
      <c r="F112" s="1181">
        <v>150</v>
      </c>
      <c r="G112" s="1181"/>
      <c r="H112" s="1181"/>
      <c r="I112" s="1181"/>
      <c r="J112" s="1181"/>
      <c r="K112" s="1181"/>
      <c r="L112" s="1183"/>
      <c r="M112" s="1181">
        <f t="shared" si="2"/>
        <v>1130</v>
      </c>
    </row>
    <row r="113" spans="1:13" x14ac:dyDescent="0.25">
      <c r="A113" s="1186" t="s">
        <v>1292</v>
      </c>
      <c r="B113" s="1194">
        <v>340</v>
      </c>
      <c r="C113" s="1181">
        <v>3730</v>
      </c>
      <c r="D113" s="1181">
        <v>4460</v>
      </c>
      <c r="E113" s="1181">
        <v>5200</v>
      </c>
      <c r="F113" s="1181">
        <v>1490</v>
      </c>
      <c r="G113" s="1181">
        <v>8400</v>
      </c>
      <c r="H113" s="1181">
        <v>1250</v>
      </c>
      <c r="I113" s="1181">
        <v>4460</v>
      </c>
      <c r="J113" s="1181">
        <v>2095</v>
      </c>
      <c r="K113" s="1181">
        <v>11935</v>
      </c>
      <c r="L113" s="1183">
        <v>9749</v>
      </c>
      <c r="M113" s="1181">
        <f t="shared" si="2"/>
        <v>53109</v>
      </c>
    </row>
    <row r="114" spans="1:13" x14ac:dyDescent="0.25">
      <c r="A114" s="1186" t="s">
        <v>1293</v>
      </c>
      <c r="B114" s="1194"/>
      <c r="C114" s="1181"/>
      <c r="D114" s="1181">
        <v>100</v>
      </c>
      <c r="E114" s="1181">
        <v>300</v>
      </c>
      <c r="F114" s="1181"/>
      <c r="G114" s="1181"/>
      <c r="H114" s="1181">
        <v>30</v>
      </c>
      <c r="I114" s="1181">
        <v>30</v>
      </c>
      <c r="J114" s="1181"/>
      <c r="K114" s="1181">
        <v>50</v>
      </c>
      <c r="L114" s="1183"/>
      <c r="M114" s="1181">
        <f t="shared" si="2"/>
        <v>510</v>
      </c>
    </row>
    <row r="115" spans="1:13" x14ac:dyDescent="0.25">
      <c r="A115" s="1186" t="s">
        <v>1294</v>
      </c>
      <c r="B115" s="1194"/>
      <c r="C115" s="1201" t="s">
        <v>88</v>
      </c>
      <c r="D115" s="1181"/>
      <c r="E115" s="1181"/>
      <c r="F115" s="1181"/>
      <c r="G115" s="1181"/>
      <c r="H115" s="1181"/>
      <c r="I115" s="1181"/>
      <c r="J115" s="1181"/>
      <c r="K115" s="1181"/>
      <c r="L115" s="1183"/>
      <c r="M115" s="1181">
        <f t="shared" si="2"/>
        <v>0</v>
      </c>
    </row>
    <row r="116" spans="1:13" x14ac:dyDescent="0.25">
      <c r="A116" s="1186" t="s">
        <v>1295</v>
      </c>
      <c r="B116" s="1194"/>
      <c r="C116" s="1201"/>
      <c r="D116" s="1181"/>
      <c r="E116" s="1181"/>
      <c r="F116" s="1181"/>
      <c r="G116" s="1181"/>
      <c r="H116" s="1181"/>
      <c r="I116" s="1181"/>
      <c r="J116" s="1181"/>
      <c r="K116" s="1181"/>
      <c r="L116" s="1183">
        <v>500</v>
      </c>
      <c r="M116" s="1181">
        <f t="shared" si="2"/>
        <v>500</v>
      </c>
    </row>
    <row r="117" spans="1:13" x14ac:dyDescent="0.25">
      <c r="A117" s="1186" t="s">
        <v>1296</v>
      </c>
      <c r="B117" s="1194">
        <v>4580</v>
      </c>
      <c r="C117" s="1181">
        <v>3402</v>
      </c>
      <c r="D117" s="1181">
        <v>1430</v>
      </c>
      <c r="E117" s="1181">
        <v>14640</v>
      </c>
      <c r="F117" s="1181">
        <v>15925</v>
      </c>
      <c r="G117" s="1181">
        <v>12630</v>
      </c>
      <c r="H117" s="1181">
        <v>8810</v>
      </c>
      <c r="I117" s="1181">
        <v>7010</v>
      </c>
      <c r="J117" s="1181">
        <v>15030</v>
      </c>
      <c r="K117" s="1181">
        <v>1205</v>
      </c>
      <c r="L117" s="1183">
        <v>8755</v>
      </c>
      <c r="M117" s="1181">
        <f t="shared" si="2"/>
        <v>93417</v>
      </c>
    </row>
    <row r="118" spans="1:13" x14ac:dyDescent="0.25">
      <c r="A118" s="1186" t="s">
        <v>1297</v>
      </c>
      <c r="B118" s="1193" t="s">
        <v>88</v>
      </c>
      <c r="C118" s="1181"/>
      <c r="D118" s="1181">
        <v>780</v>
      </c>
      <c r="E118" s="1181"/>
      <c r="F118" s="1181"/>
      <c r="G118" s="1181"/>
      <c r="H118" s="1181"/>
      <c r="I118" s="1181"/>
      <c r="J118" s="1181"/>
      <c r="K118" s="1181"/>
      <c r="L118" s="1183"/>
      <c r="M118" s="1181">
        <f t="shared" si="2"/>
        <v>780</v>
      </c>
    </row>
    <row r="119" spans="1:13" x14ac:dyDescent="0.25">
      <c r="A119" s="1186" t="s">
        <v>1298</v>
      </c>
      <c r="B119" s="1193"/>
      <c r="C119" s="1181"/>
      <c r="D119" s="1181">
        <v>780</v>
      </c>
      <c r="E119" s="1181"/>
      <c r="F119" s="1181"/>
      <c r="G119" s="1181">
        <v>200</v>
      </c>
      <c r="H119" s="1181">
        <v>1200</v>
      </c>
      <c r="I119" s="1181"/>
      <c r="J119" s="1181"/>
      <c r="K119" s="1181"/>
      <c r="L119" s="1183"/>
      <c r="M119" s="1181">
        <f t="shared" si="2"/>
        <v>2180</v>
      </c>
    </row>
    <row r="120" spans="1:13" x14ac:dyDescent="0.25">
      <c r="A120" s="1186" t="s">
        <v>1299</v>
      </c>
      <c r="B120" s="1193" t="s">
        <v>88</v>
      </c>
      <c r="C120" s="1181"/>
      <c r="D120" s="1181">
        <v>780</v>
      </c>
      <c r="E120" s="1181"/>
      <c r="F120" s="1181"/>
      <c r="G120" s="1181"/>
      <c r="H120" s="1181"/>
      <c r="I120" s="1181"/>
      <c r="J120" s="1181"/>
      <c r="K120" s="1181"/>
      <c r="L120" s="1183"/>
      <c r="M120" s="1181">
        <f t="shared" si="2"/>
        <v>780</v>
      </c>
    </row>
    <row r="121" spans="1:13" x14ac:dyDescent="0.25">
      <c r="A121" s="1186" t="s">
        <v>1300</v>
      </c>
      <c r="B121" s="1193"/>
      <c r="C121" s="1181"/>
      <c r="D121" s="1181">
        <v>780</v>
      </c>
      <c r="E121" s="1181"/>
      <c r="F121" s="1181"/>
      <c r="G121" s="1181"/>
      <c r="H121" s="1181">
        <v>200</v>
      </c>
      <c r="I121" s="1181">
        <v>2225</v>
      </c>
      <c r="J121" s="1181"/>
      <c r="K121" s="1181">
        <v>2400</v>
      </c>
      <c r="L121" s="1183">
        <v>5525</v>
      </c>
      <c r="M121" s="1181">
        <f t="shared" si="2"/>
        <v>11130</v>
      </c>
    </row>
    <row r="122" spans="1:13" x14ac:dyDescent="0.25">
      <c r="A122" s="1186" t="s">
        <v>1301</v>
      </c>
      <c r="B122" s="1190">
        <v>75.5</v>
      </c>
      <c r="C122" s="1181">
        <v>3060</v>
      </c>
      <c r="D122" s="1181">
        <v>360</v>
      </c>
      <c r="E122" s="1181">
        <v>2000</v>
      </c>
      <c r="F122" s="1181">
        <v>350</v>
      </c>
      <c r="G122" s="1181">
        <v>3800</v>
      </c>
      <c r="H122" s="1181"/>
      <c r="I122" s="1181">
        <v>775</v>
      </c>
      <c r="J122" s="1181">
        <v>2995</v>
      </c>
      <c r="K122" s="1181">
        <v>1650</v>
      </c>
      <c r="L122" s="1183">
        <v>900</v>
      </c>
      <c r="M122" s="1181">
        <f t="shared" si="2"/>
        <v>15965.5</v>
      </c>
    </row>
    <row r="123" spans="1:13" x14ac:dyDescent="0.25">
      <c r="A123" s="1186" t="s">
        <v>1302</v>
      </c>
      <c r="B123" s="1190"/>
      <c r="C123" s="1181"/>
      <c r="D123" s="1181"/>
      <c r="E123" s="1181"/>
      <c r="F123" s="1181"/>
      <c r="G123" s="1181">
        <v>150</v>
      </c>
      <c r="H123" s="1181">
        <v>1500</v>
      </c>
      <c r="I123" s="1201" t="s">
        <v>88</v>
      </c>
      <c r="J123" s="1181">
        <v>1300</v>
      </c>
      <c r="K123" s="1181">
        <v>1230</v>
      </c>
      <c r="L123" s="1183">
        <v>2950</v>
      </c>
      <c r="M123" s="1181">
        <f t="shared" si="2"/>
        <v>7130</v>
      </c>
    </row>
    <row r="124" spans="1:13" x14ac:dyDescent="0.25">
      <c r="A124" s="1186" t="s">
        <v>1303</v>
      </c>
      <c r="B124" s="1194">
        <v>380</v>
      </c>
      <c r="C124" s="1181"/>
      <c r="D124" s="1181">
        <v>80</v>
      </c>
      <c r="E124" s="1181">
        <v>170</v>
      </c>
      <c r="F124" s="1181"/>
      <c r="G124" s="1181"/>
      <c r="H124" s="1181">
        <v>700</v>
      </c>
      <c r="I124" s="1181">
        <v>90</v>
      </c>
      <c r="J124" s="1181">
        <v>2700</v>
      </c>
      <c r="K124" s="1181">
        <v>1640</v>
      </c>
      <c r="L124" s="1183">
        <v>1100</v>
      </c>
      <c r="M124" s="1181">
        <f t="shared" si="2"/>
        <v>6860</v>
      </c>
    </row>
    <row r="125" spans="1:13" x14ac:dyDescent="0.25">
      <c r="A125" s="1186" t="s">
        <v>1304</v>
      </c>
      <c r="B125" s="1194">
        <v>5232.5</v>
      </c>
      <c r="C125" s="1181">
        <v>10302.5</v>
      </c>
      <c r="D125" s="1181">
        <v>10809</v>
      </c>
      <c r="E125" s="1181">
        <v>8760</v>
      </c>
      <c r="F125" s="1181">
        <v>3090</v>
      </c>
      <c r="G125" s="1181">
        <v>7395</v>
      </c>
      <c r="H125" s="1181">
        <v>7516.5</v>
      </c>
      <c r="I125" s="1181">
        <v>12130</v>
      </c>
      <c r="J125" s="1181">
        <v>17440</v>
      </c>
      <c r="K125" s="1181">
        <v>11445</v>
      </c>
      <c r="L125" s="1183">
        <v>12966</v>
      </c>
      <c r="M125" s="1181">
        <f t="shared" si="2"/>
        <v>107086.5</v>
      </c>
    </row>
    <row r="126" spans="1:13" x14ac:dyDescent="0.25">
      <c r="A126" s="1186" t="s">
        <v>1305</v>
      </c>
      <c r="B126" s="1194">
        <v>46115</v>
      </c>
      <c r="C126" s="1181">
        <v>23005</v>
      </c>
      <c r="D126" s="1181">
        <v>12702.5</v>
      </c>
      <c r="E126" s="1181">
        <v>8363</v>
      </c>
      <c r="F126" s="1181">
        <v>3655</v>
      </c>
      <c r="G126" s="1181">
        <v>43370</v>
      </c>
      <c r="H126" s="1181">
        <v>13175</v>
      </c>
      <c r="I126" s="1181">
        <v>18560</v>
      </c>
      <c r="J126" s="1181">
        <v>18610</v>
      </c>
      <c r="K126" s="1181">
        <v>24575</v>
      </c>
      <c r="L126" s="1183">
        <v>45617</v>
      </c>
      <c r="M126" s="1181">
        <f t="shared" si="2"/>
        <v>257747.5</v>
      </c>
    </row>
    <row r="127" spans="1:13" x14ac:dyDescent="0.25">
      <c r="A127" s="1186" t="s">
        <v>1306</v>
      </c>
      <c r="B127" s="1193" t="s">
        <v>88</v>
      </c>
      <c r="C127" s="1181">
        <v>25</v>
      </c>
      <c r="D127" s="1181">
        <v>780</v>
      </c>
      <c r="E127" s="1181"/>
      <c r="F127" s="1181"/>
      <c r="G127" s="1181"/>
      <c r="H127" s="1181"/>
      <c r="I127" s="1181"/>
      <c r="J127" s="1181"/>
      <c r="K127" s="1181"/>
      <c r="L127" s="1183"/>
      <c r="M127" s="1181">
        <f t="shared" si="2"/>
        <v>805</v>
      </c>
    </row>
    <row r="128" spans="1:13" x14ac:dyDescent="0.25">
      <c r="A128" s="1186" t="s">
        <v>1307</v>
      </c>
      <c r="B128" s="1194">
        <v>6000</v>
      </c>
      <c r="C128" s="1181">
        <v>17111</v>
      </c>
      <c r="D128" s="1181">
        <v>3390</v>
      </c>
      <c r="E128" s="1181">
        <v>3080</v>
      </c>
      <c r="F128" s="1181">
        <v>650</v>
      </c>
      <c r="G128" s="1181">
        <v>450</v>
      </c>
      <c r="H128" s="1181">
        <v>2425</v>
      </c>
      <c r="I128" s="1181">
        <v>3550</v>
      </c>
      <c r="J128" s="1181">
        <v>1330</v>
      </c>
      <c r="K128" s="1181">
        <v>32690</v>
      </c>
      <c r="L128" s="1183">
        <v>2375</v>
      </c>
      <c r="M128" s="1181">
        <f t="shared" si="2"/>
        <v>73051</v>
      </c>
    </row>
    <row r="129" spans="1:13" x14ac:dyDescent="0.25">
      <c r="A129" s="1186" t="s">
        <v>1308</v>
      </c>
      <c r="B129" s="1194">
        <v>23561.599999999999</v>
      </c>
      <c r="C129" s="1181">
        <v>12614</v>
      </c>
      <c r="D129" s="1181">
        <v>21600</v>
      </c>
      <c r="E129" s="1181">
        <v>10035.9</v>
      </c>
      <c r="F129" s="1181">
        <v>23045</v>
      </c>
      <c r="G129" s="1181">
        <v>39320</v>
      </c>
      <c r="H129" s="1181">
        <v>53500</v>
      </c>
      <c r="I129" s="1181">
        <v>10505</v>
      </c>
      <c r="J129" s="1181">
        <v>29035</v>
      </c>
      <c r="K129" s="1181">
        <v>10400</v>
      </c>
      <c r="L129" s="1183">
        <v>2675</v>
      </c>
      <c r="M129" s="1181">
        <f t="shared" si="2"/>
        <v>236291.5</v>
      </c>
    </row>
    <row r="130" spans="1:13" x14ac:dyDescent="0.25">
      <c r="A130" s="1186" t="s">
        <v>1309</v>
      </c>
      <c r="B130" s="1194"/>
      <c r="C130" s="1181"/>
      <c r="D130" s="1181">
        <v>780</v>
      </c>
      <c r="E130" s="1181"/>
      <c r="F130" s="1181"/>
      <c r="G130" s="1181"/>
      <c r="H130" s="1181"/>
      <c r="I130" s="1181"/>
      <c r="J130" s="1181"/>
      <c r="K130" s="1181"/>
      <c r="L130" s="1183"/>
      <c r="M130" s="1181">
        <f t="shared" si="2"/>
        <v>780</v>
      </c>
    </row>
    <row r="131" spans="1:13" x14ac:dyDescent="0.25">
      <c r="A131" s="1186" t="s">
        <v>1310</v>
      </c>
      <c r="B131" s="1194"/>
      <c r="C131" s="1181">
        <v>200</v>
      </c>
      <c r="D131" s="1181"/>
      <c r="E131" s="1181"/>
      <c r="F131" s="1181"/>
      <c r="G131" s="1181"/>
      <c r="H131" s="1181"/>
      <c r="I131" s="1181"/>
      <c r="J131" s="1181"/>
      <c r="K131" s="1181"/>
      <c r="L131" s="1183"/>
      <c r="M131" s="1181">
        <f t="shared" si="2"/>
        <v>200</v>
      </c>
    </row>
    <row r="132" spans="1:13" ht="15.75" thickBot="1" x14ac:dyDescent="0.3">
      <c r="A132" s="1186" t="s">
        <v>1311</v>
      </c>
      <c r="B132" s="1194">
        <v>1050</v>
      </c>
      <c r="C132" s="1181">
        <v>2300</v>
      </c>
      <c r="D132" s="1181">
        <v>1405</v>
      </c>
      <c r="E132" s="1181"/>
      <c r="F132" s="1181">
        <v>300</v>
      </c>
      <c r="G132" s="1181"/>
      <c r="H132" s="1181"/>
      <c r="I132" s="1181">
        <v>767</v>
      </c>
      <c r="J132" s="1181"/>
      <c r="K132" s="1181">
        <v>1200</v>
      </c>
      <c r="L132" s="1183">
        <v>220</v>
      </c>
      <c r="M132" s="1181">
        <f t="shared" si="2"/>
        <v>7242</v>
      </c>
    </row>
    <row r="133" spans="1:13" ht="15.75" thickBot="1" x14ac:dyDescent="0.3">
      <c r="A133" s="1196"/>
      <c r="B133" s="1173">
        <v>2004</v>
      </c>
      <c r="C133" s="1173">
        <v>2005</v>
      </c>
      <c r="D133" s="1173">
        <v>2006</v>
      </c>
      <c r="E133" s="1173">
        <v>2007</v>
      </c>
      <c r="F133" s="1173">
        <v>2008</v>
      </c>
      <c r="G133" s="1173">
        <v>2009</v>
      </c>
      <c r="H133" s="1173">
        <v>2010</v>
      </c>
      <c r="I133" s="1173">
        <v>2011</v>
      </c>
      <c r="J133" s="1197">
        <v>2012</v>
      </c>
      <c r="K133" s="1173">
        <v>2013</v>
      </c>
      <c r="L133" s="1173">
        <v>2014</v>
      </c>
      <c r="M133" s="1173" t="s">
        <v>1</v>
      </c>
    </row>
    <row r="134" spans="1:13" x14ac:dyDescent="0.25">
      <c r="A134" s="1186" t="s">
        <v>1312</v>
      </c>
      <c r="B134" s="1193" t="s">
        <v>88</v>
      </c>
      <c r="C134" s="1181">
        <v>1000</v>
      </c>
      <c r="D134" s="1181">
        <v>780</v>
      </c>
      <c r="E134" s="1181"/>
      <c r="F134" s="1181"/>
      <c r="G134" s="1181"/>
      <c r="H134" s="1181"/>
      <c r="I134" s="1181"/>
      <c r="J134" s="1181"/>
      <c r="K134" s="1181"/>
      <c r="L134" s="1183"/>
      <c r="M134" s="1181">
        <f t="shared" ref="M134:M165" si="3">SUM(B134:L134)</f>
        <v>1780</v>
      </c>
    </row>
    <row r="135" spans="1:13" x14ac:dyDescent="0.25">
      <c r="A135" s="1186" t="s">
        <v>1313</v>
      </c>
      <c r="B135" s="1193"/>
      <c r="C135" s="1181"/>
      <c r="D135" s="1181"/>
      <c r="E135" s="1181"/>
      <c r="F135" s="1181"/>
      <c r="G135" s="1181"/>
      <c r="H135" s="1181"/>
      <c r="I135" s="1181">
        <v>10</v>
      </c>
      <c r="J135" s="1181"/>
      <c r="K135" s="1181">
        <v>200</v>
      </c>
      <c r="L135" s="1183">
        <v>2170</v>
      </c>
      <c r="M135" s="1181">
        <f t="shared" si="3"/>
        <v>2380</v>
      </c>
    </row>
    <row r="136" spans="1:13" x14ac:dyDescent="0.25">
      <c r="A136" s="1186" t="s">
        <v>1314</v>
      </c>
      <c r="B136" s="1190">
        <v>1100</v>
      </c>
      <c r="C136" s="1181">
        <v>1200</v>
      </c>
      <c r="D136" s="1181">
        <v>4155</v>
      </c>
      <c r="E136" s="1181">
        <v>3500</v>
      </c>
      <c r="F136" s="1181">
        <v>300</v>
      </c>
      <c r="G136" s="1181">
        <v>635</v>
      </c>
      <c r="H136" s="1181">
        <v>400</v>
      </c>
      <c r="I136" s="1181">
        <v>600</v>
      </c>
      <c r="J136" s="1181">
        <v>800</v>
      </c>
      <c r="K136" s="1181">
        <v>1000</v>
      </c>
      <c r="L136" s="1183">
        <v>600</v>
      </c>
      <c r="M136" s="1181">
        <f t="shared" si="3"/>
        <v>14290</v>
      </c>
    </row>
    <row r="137" spans="1:13" x14ac:dyDescent="0.25">
      <c r="A137" s="1186" t="s">
        <v>133</v>
      </c>
      <c r="B137" s="1190">
        <v>460</v>
      </c>
      <c r="C137" s="1181">
        <v>630</v>
      </c>
      <c r="D137" s="1181">
        <v>855</v>
      </c>
      <c r="E137" s="1181">
        <v>150</v>
      </c>
      <c r="F137" s="1181">
        <v>240</v>
      </c>
      <c r="G137" s="1181">
        <v>300</v>
      </c>
      <c r="H137" s="1181">
        <v>100</v>
      </c>
      <c r="I137" s="1181">
        <v>9015</v>
      </c>
      <c r="J137" s="1181">
        <v>160</v>
      </c>
      <c r="K137" s="1181"/>
      <c r="L137" s="1183">
        <v>1000</v>
      </c>
      <c r="M137" s="1181">
        <f t="shared" si="3"/>
        <v>12910</v>
      </c>
    </row>
    <row r="138" spans="1:13" x14ac:dyDescent="0.25">
      <c r="A138" s="1186" t="s">
        <v>1315</v>
      </c>
      <c r="B138" s="1187" t="s">
        <v>88</v>
      </c>
      <c r="C138" s="1181">
        <v>80</v>
      </c>
      <c r="D138" s="1181">
        <v>780</v>
      </c>
      <c r="E138" s="1181"/>
      <c r="F138" s="1181"/>
      <c r="G138" s="1181"/>
      <c r="H138" s="1181"/>
      <c r="I138" s="1181"/>
      <c r="J138" s="1181">
        <v>300</v>
      </c>
      <c r="K138" s="1181">
        <v>60</v>
      </c>
      <c r="L138" s="1183">
        <v>250</v>
      </c>
      <c r="M138" s="1181">
        <f t="shared" si="3"/>
        <v>1470</v>
      </c>
    </row>
    <row r="139" spans="1:13" x14ac:dyDescent="0.25">
      <c r="A139" s="1186" t="s">
        <v>1316</v>
      </c>
      <c r="B139" s="1187"/>
      <c r="C139" s="1181">
        <v>100</v>
      </c>
      <c r="D139" s="1181"/>
      <c r="E139" s="1181"/>
      <c r="F139" s="1181"/>
      <c r="G139" s="1181"/>
      <c r="H139" s="1181"/>
      <c r="I139" s="1181"/>
      <c r="J139" s="1181"/>
      <c r="K139" s="1181"/>
      <c r="L139" s="1183"/>
      <c r="M139" s="1181">
        <f t="shared" si="3"/>
        <v>100</v>
      </c>
    </row>
    <row r="140" spans="1:13" x14ac:dyDescent="0.25">
      <c r="A140" s="1186" t="s">
        <v>1317</v>
      </c>
      <c r="B140" s="1187" t="s">
        <v>88</v>
      </c>
      <c r="C140" s="1181"/>
      <c r="D140" s="1181">
        <v>780</v>
      </c>
      <c r="E140" s="1181"/>
      <c r="F140" s="1181"/>
      <c r="G140" s="1181"/>
      <c r="H140" s="1181"/>
      <c r="I140" s="1181"/>
      <c r="J140" s="1181"/>
      <c r="K140" s="1181"/>
      <c r="L140" s="1183"/>
      <c r="M140" s="1181">
        <f t="shared" si="3"/>
        <v>780</v>
      </c>
    </row>
    <row r="141" spans="1:13" x14ac:dyDescent="0.25">
      <c r="A141" s="1186" t="s">
        <v>1318</v>
      </c>
      <c r="B141" s="1187"/>
      <c r="C141" s="1181"/>
      <c r="D141" s="1181">
        <v>780</v>
      </c>
      <c r="E141" s="1181"/>
      <c r="F141" s="1181"/>
      <c r="G141" s="1181"/>
      <c r="H141" s="1181"/>
      <c r="I141" s="1181"/>
      <c r="J141" s="1181"/>
      <c r="K141" s="1181">
        <v>50</v>
      </c>
      <c r="L141" s="1183"/>
      <c r="M141" s="1181">
        <f t="shared" si="3"/>
        <v>830</v>
      </c>
    </row>
    <row r="142" spans="1:13" x14ac:dyDescent="0.25">
      <c r="A142" s="1186" t="s">
        <v>1319</v>
      </c>
      <c r="B142" s="1194"/>
      <c r="C142" s="1181"/>
      <c r="D142" s="1181"/>
      <c r="E142" s="1181"/>
      <c r="F142" s="1181"/>
      <c r="G142" s="1181"/>
      <c r="H142" s="1181"/>
      <c r="I142" s="1181">
        <v>600</v>
      </c>
      <c r="J142" s="1181"/>
      <c r="K142" s="1181"/>
      <c r="L142" s="1183"/>
      <c r="M142" s="1181">
        <f t="shared" si="3"/>
        <v>600</v>
      </c>
    </row>
    <row r="143" spans="1:13" x14ac:dyDescent="0.25">
      <c r="A143" s="1186" t="s">
        <v>1320</v>
      </c>
      <c r="B143" s="1193" t="s">
        <v>88</v>
      </c>
      <c r="C143" s="1181"/>
      <c r="D143" s="1181"/>
      <c r="E143" s="1181"/>
      <c r="F143" s="1181"/>
      <c r="G143" s="1181"/>
      <c r="H143" s="1181"/>
      <c r="I143" s="1181"/>
      <c r="J143" s="1181"/>
      <c r="K143" s="1181"/>
      <c r="L143" s="1183"/>
      <c r="M143" s="1181">
        <f t="shared" si="3"/>
        <v>0</v>
      </c>
    </row>
    <row r="144" spans="1:13" x14ac:dyDescent="0.25">
      <c r="A144" s="1186" t="s">
        <v>1321</v>
      </c>
      <c r="B144" s="1193" t="s">
        <v>88</v>
      </c>
      <c r="C144" s="1182"/>
      <c r="D144" s="1181">
        <v>780</v>
      </c>
      <c r="E144" s="1181"/>
      <c r="F144" s="1181"/>
      <c r="G144" s="1181"/>
      <c r="H144" s="1181"/>
      <c r="I144" s="1181"/>
      <c r="J144" s="1181"/>
      <c r="K144" s="1181"/>
      <c r="L144" s="1183"/>
      <c r="M144" s="1181">
        <f t="shared" si="3"/>
        <v>780</v>
      </c>
    </row>
    <row r="145" spans="1:13" x14ac:dyDescent="0.25">
      <c r="A145" s="1186" t="s">
        <v>1322</v>
      </c>
      <c r="B145" s="1193" t="s">
        <v>88</v>
      </c>
      <c r="C145" s="1181"/>
      <c r="D145" s="1181">
        <v>780</v>
      </c>
      <c r="E145" s="1181"/>
      <c r="F145" s="1181">
        <v>5500</v>
      </c>
      <c r="G145" s="1181"/>
      <c r="H145" s="1181"/>
      <c r="I145" s="1181"/>
      <c r="J145" s="1181"/>
      <c r="K145" s="1181"/>
      <c r="L145" s="1183"/>
      <c r="M145" s="1181">
        <f t="shared" si="3"/>
        <v>6280</v>
      </c>
    </row>
    <row r="146" spans="1:13" x14ac:dyDescent="0.25">
      <c r="A146" s="1186" t="s">
        <v>1323</v>
      </c>
      <c r="B146" s="1190">
        <v>100</v>
      </c>
      <c r="C146" s="1181">
        <v>120</v>
      </c>
      <c r="D146" s="1181">
        <v>780</v>
      </c>
      <c r="E146" s="1181"/>
      <c r="F146" s="1181"/>
      <c r="G146" s="1181">
        <v>100</v>
      </c>
      <c r="H146" s="1181"/>
      <c r="I146" s="1181"/>
      <c r="J146" s="1181"/>
      <c r="K146" s="1181"/>
      <c r="L146" s="1183"/>
      <c r="M146" s="1181">
        <f t="shared" si="3"/>
        <v>1100</v>
      </c>
    </row>
    <row r="147" spans="1:13" x14ac:dyDescent="0.25">
      <c r="A147" s="1186" t="s">
        <v>1324</v>
      </c>
      <c r="B147" s="1190">
        <v>24565</v>
      </c>
      <c r="C147" s="1181">
        <v>11483</v>
      </c>
      <c r="D147" s="1181">
        <v>7575</v>
      </c>
      <c r="E147" s="1181">
        <v>8940</v>
      </c>
      <c r="F147" s="1181">
        <v>3337</v>
      </c>
      <c r="G147" s="1181">
        <v>6191</v>
      </c>
      <c r="H147" s="1201">
        <v>37180</v>
      </c>
      <c r="I147" s="1201">
        <v>22145</v>
      </c>
      <c r="J147" s="1201">
        <v>39497</v>
      </c>
      <c r="K147" s="1201">
        <v>36484</v>
      </c>
      <c r="L147" s="1202">
        <v>59655</v>
      </c>
      <c r="M147" s="1181">
        <f t="shared" si="3"/>
        <v>257052</v>
      </c>
    </row>
    <row r="148" spans="1:13" x14ac:dyDescent="0.25">
      <c r="A148" s="1186" t="s">
        <v>1325</v>
      </c>
      <c r="B148" s="1187" t="s">
        <v>88</v>
      </c>
      <c r="C148" s="1181">
        <v>685</v>
      </c>
      <c r="D148" s="1181">
        <v>940</v>
      </c>
      <c r="E148" s="1181">
        <v>750</v>
      </c>
      <c r="F148" s="1181">
        <v>19</v>
      </c>
      <c r="G148" s="1181">
        <v>550</v>
      </c>
      <c r="H148" s="1181">
        <v>900</v>
      </c>
      <c r="I148" s="1181">
        <v>700</v>
      </c>
      <c r="J148" s="1181"/>
      <c r="K148" s="1181"/>
      <c r="L148" s="1183"/>
      <c r="M148" s="1181">
        <f t="shared" si="3"/>
        <v>4544</v>
      </c>
    </row>
    <row r="149" spans="1:13" x14ac:dyDescent="0.25">
      <c r="A149" s="1186" t="s">
        <v>1326</v>
      </c>
      <c r="B149" s="1187">
        <v>6000</v>
      </c>
      <c r="C149" s="1181"/>
      <c r="D149" s="1181">
        <v>2780</v>
      </c>
      <c r="E149" s="1181">
        <v>6010</v>
      </c>
      <c r="F149" s="1181"/>
      <c r="G149" s="1181"/>
      <c r="H149" s="1181">
        <v>100</v>
      </c>
      <c r="I149" s="1181">
        <v>200</v>
      </c>
      <c r="J149" s="1181"/>
      <c r="K149" s="1181">
        <v>330</v>
      </c>
      <c r="L149" s="1183">
        <v>460</v>
      </c>
      <c r="M149" s="1181">
        <f t="shared" si="3"/>
        <v>15880</v>
      </c>
    </row>
    <row r="150" spans="1:13" x14ac:dyDescent="0.25">
      <c r="A150" s="1186" t="s">
        <v>1327</v>
      </c>
      <c r="B150" s="1187" t="s">
        <v>88</v>
      </c>
      <c r="C150" s="1181"/>
      <c r="D150" s="1181">
        <v>780</v>
      </c>
      <c r="E150" s="1181"/>
      <c r="F150" s="1181"/>
      <c r="G150" s="1181">
        <v>150</v>
      </c>
      <c r="H150" s="1181">
        <v>165</v>
      </c>
      <c r="I150" s="1181">
        <v>459</v>
      </c>
      <c r="J150" s="1181"/>
      <c r="K150" s="1181"/>
      <c r="L150" s="1183"/>
      <c r="M150" s="1181">
        <f t="shared" si="3"/>
        <v>1554</v>
      </c>
    </row>
    <row r="151" spans="1:13" x14ac:dyDescent="0.25">
      <c r="A151" s="1186" t="s">
        <v>1328</v>
      </c>
      <c r="B151" s="1194">
        <v>3150</v>
      </c>
      <c r="C151" s="1181">
        <v>1150</v>
      </c>
      <c r="D151" s="1181">
        <v>4320</v>
      </c>
      <c r="E151" s="1181">
        <v>1060</v>
      </c>
      <c r="F151" s="1181">
        <v>666.6</v>
      </c>
      <c r="G151" s="1181">
        <v>2050</v>
      </c>
      <c r="H151" s="1181"/>
      <c r="I151" s="1181">
        <v>6030</v>
      </c>
      <c r="J151" s="1181">
        <v>1770</v>
      </c>
      <c r="K151" s="1181">
        <v>2300</v>
      </c>
      <c r="L151" s="1183">
        <v>400</v>
      </c>
      <c r="M151" s="1181">
        <f t="shared" si="3"/>
        <v>22896.6</v>
      </c>
    </row>
    <row r="152" spans="1:13" x14ac:dyDescent="0.25">
      <c r="A152" s="1186" t="s">
        <v>1329</v>
      </c>
      <c r="B152" s="1194"/>
      <c r="C152" s="1181"/>
      <c r="D152" s="1181"/>
      <c r="E152" s="1181"/>
      <c r="F152" s="1181"/>
      <c r="G152" s="1181"/>
      <c r="H152" s="1181"/>
      <c r="I152" s="1181">
        <v>800</v>
      </c>
      <c r="J152" s="1181"/>
      <c r="K152" s="1181"/>
      <c r="L152" s="1183"/>
      <c r="M152" s="1181">
        <f t="shared" si="3"/>
        <v>800</v>
      </c>
    </row>
    <row r="153" spans="1:13" x14ac:dyDescent="0.25">
      <c r="A153" s="1186" t="s">
        <v>1330</v>
      </c>
      <c r="B153" s="1194"/>
      <c r="C153" s="1181"/>
      <c r="D153" s="1181"/>
      <c r="E153" s="1181">
        <v>250</v>
      </c>
      <c r="F153" s="1181"/>
      <c r="G153" s="1181"/>
      <c r="H153" s="1181"/>
      <c r="I153" s="1181"/>
      <c r="J153" s="1181"/>
      <c r="K153" s="1181"/>
      <c r="L153" s="1183"/>
      <c r="M153" s="1181">
        <f t="shared" si="3"/>
        <v>250</v>
      </c>
    </row>
    <row r="154" spans="1:13" x14ac:dyDescent="0.25">
      <c r="A154" s="1186" t="s">
        <v>1331</v>
      </c>
      <c r="B154" s="1187" t="s">
        <v>88</v>
      </c>
      <c r="C154" s="1181">
        <v>1300</v>
      </c>
      <c r="D154" s="1181">
        <v>2230</v>
      </c>
      <c r="E154" s="1181">
        <v>500</v>
      </c>
      <c r="F154" s="1181">
        <v>627.5</v>
      </c>
      <c r="G154" s="1181">
        <v>65</v>
      </c>
      <c r="H154" s="1181">
        <v>15000</v>
      </c>
      <c r="I154" s="1181">
        <v>1660</v>
      </c>
      <c r="J154" s="1181">
        <v>695</v>
      </c>
      <c r="K154" s="1181">
        <v>30000</v>
      </c>
      <c r="L154" s="1183"/>
      <c r="M154" s="1181">
        <f t="shared" si="3"/>
        <v>52077.5</v>
      </c>
    </row>
    <row r="155" spans="1:13" x14ac:dyDescent="0.25">
      <c r="A155" s="1186" t="s">
        <v>147</v>
      </c>
      <c r="B155" s="1187"/>
      <c r="C155" s="1181"/>
      <c r="D155" s="1181"/>
      <c r="E155" s="1181"/>
      <c r="F155" s="1181"/>
      <c r="G155" s="1181">
        <v>200</v>
      </c>
      <c r="H155" s="1181"/>
      <c r="I155" s="1181"/>
      <c r="J155" s="1181"/>
      <c r="K155" s="1181"/>
      <c r="L155" s="1183"/>
      <c r="M155" s="1181">
        <f t="shared" si="3"/>
        <v>200</v>
      </c>
    </row>
    <row r="156" spans="1:13" x14ac:dyDescent="0.25">
      <c r="A156" s="1186" t="s">
        <v>971</v>
      </c>
      <c r="B156" s="1194">
        <f>4560+2700</f>
        <v>7260</v>
      </c>
      <c r="C156" s="1181">
        <v>2671</v>
      </c>
      <c r="D156" s="1181">
        <v>4843</v>
      </c>
      <c r="E156" s="1181">
        <v>3700</v>
      </c>
      <c r="F156" s="1181">
        <v>750</v>
      </c>
      <c r="G156" s="1181">
        <v>1875.16</v>
      </c>
      <c r="H156" s="1181">
        <v>10250</v>
      </c>
      <c r="I156" s="1181">
        <v>7783.3</v>
      </c>
      <c r="J156" s="1181">
        <v>6200</v>
      </c>
      <c r="K156" s="1181">
        <v>4195</v>
      </c>
      <c r="L156" s="1183">
        <v>12500</v>
      </c>
      <c r="M156" s="1181">
        <f t="shared" si="3"/>
        <v>62027.46</v>
      </c>
    </row>
    <row r="157" spans="1:13" x14ac:dyDescent="0.25">
      <c r="A157" s="1186" t="s">
        <v>1332</v>
      </c>
      <c r="B157" s="1193" t="s">
        <v>88</v>
      </c>
      <c r="C157" s="1181"/>
      <c r="D157" s="1181">
        <v>780</v>
      </c>
      <c r="E157" s="1181"/>
      <c r="F157" s="1181"/>
      <c r="G157" s="1181"/>
      <c r="H157" s="1181"/>
      <c r="I157" s="1181"/>
      <c r="J157" s="1181"/>
      <c r="K157" s="1181"/>
      <c r="L157" s="1183"/>
      <c r="M157" s="1181">
        <f t="shared" si="3"/>
        <v>780</v>
      </c>
    </row>
    <row r="158" spans="1:13" x14ac:dyDescent="0.25">
      <c r="A158" s="1186" t="s">
        <v>1333</v>
      </c>
      <c r="B158" s="1190">
        <v>1540.5</v>
      </c>
      <c r="C158" s="1181">
        <v>2050</v>
      </c>
      <c r="D158" s="1181">
        <v>4580</v>
      </c>
      <c r="E158" s="1181">
        <v>525</v>
      </c>
      <c r="F158" s="1181">
        <v>450</v>
      </c>
      <c r="G158" s="1181">
        <v>525</v>
      </c>
      <c r="H158" s="1181">
        <v>975</v>
      </c>
      <c r="I158" s="1181">
        <v>830</v>
      </c>
      <c r="J158" s="1181">
        <v>1500</v>
      </c>
      <c r="K158" s="1181"/>
      <c r="L158" s="1183"/>
      <c r="M158" s="1181">
        <f t="shared" si="3"/>
        <v>12975.5</v>
      </c>
    </row>
    <row r="159" spans="1:13" x14ac:dyDescent="0.25">
      <c r="A159" s="1186" t="s">
        <v>1334</v>
      </c>
      <c r="B159" s="1187" t="s">
        <v>88</v>
      </c>
      <c r="C159" s="1181"/>
      <c r="D159" s="1181">
        <v>780</v>
      </c>
      <c r="E159" s="1181"/>
      <c r="F159" s="1181"/>
      <c r="G159" s="1181"/>
      <c r="H159" s="1181"/>
      <c r="I159" s="1181"/>
      <c r="J159" s="1181"/>
      <c r="K159" s="1181"/>
      <c r="L159" s="1183"/>
      <c r="M159" s="1181">
        <f t="shared" si="3"/>
        <v>780</v>
      </c>
    </row>
    <row r="160" spans="1:13" x14ac:dyDescent="0.25">
      <c r="A160" s="1186" t="s">
        <v>1335</v>
      </c>
      <c r="B160" s="1187" t="s">
        <v>88</v>
      </c>
      <c r="C160" s="1181"/>
      <c r="D160" s="1181">
        <v>780</v>
      </c>
      <c r="E160" s="1181"/>
      <c r="F160" s="1181"/>
      <c r="G160" s="1181"/>
      <c r="H160" s="1181"/>
      <c r="I160" s="1181"/>
      <c r="J160" s="1181"/>
      <c r="K160" s="1181"/>
      <c r="L160" s="1183"/>
      <c r="M160" s="1181">
        <f t="shared" si="3"/>
        <v>780</v>
      </c>
    </row>
    <row r="161" spans="1:13" x14ac:dyDescent="0.25">
      <c r="A161" s="1186" t="s">
        <v>1336</v>
      </c>
      <c r="B161" s="1190">
        <v>1545</v>
      </c>
      <c r="C161" s="1181">
        <v>770</v>
      </c>
      <c r="D161" s="1181">
        <v>1025</v>
      </c>
      <c r="E161" s="1181">
        <v>1345</v>
      </c>
      <c r="F161" s="1181">
        <v>950</v>
      </c>
      <c r="G161" s="1181">
        <v>1195</v>
      </c>
      <c r="H161" s="1181">
        <v>750</v>
      </c>
      <c r="I161" s="1181">
        <v>4715</v>
      </c>
      <c r="J161" s="1181">
        <v>560</v>
      </c>
      <c r="K161" s="1181">
        <v>1795</v>
      </c>
      <c r="L161" s="1183">
        <v>440</v>
      </c>
      <c r="M161" s="1181">
        <f t="shared" si="3"/>
        <v>15090</v>
      </c>
    </row>
    <row r="162" spans="1:13" x14ac:dyDescent="0.25">
      <c r="A162" s="1186" t="s">
        <v>1337</v>
      </c>
      <c r="B162" s="1187" t="s">
        <v>88</v>
      </c>
      <c r="C162" s="1181"/>
      <c r="D162" s="1181">
        <v>780</v>
      </c>
      <c r="E162" s="1181"/>
      <c r="F162" s="1181"/>
      <c r="G162" s="1181"/>
      <c r="H162" s="1181"/>
      <c r="I162" s="1181"/>
      <c r="J162" s="1181"/>
      <c r="K162" s="1181"/>
      <c r="L162" s="1183"/>
      <c r="M162" s="1181">
        <f t="shared" si="3"/>
        <v>780</v>
      </c>
    </row>
    <row r="163" spans="1:13" x14ac:dyDescent="0.25">
      <c r="A163" s="1186" t="s">
        <v>1338</v>
      </c>
      <c r="B163" s="1187"/>
      <c r="C163" s="1181"/>
      <c r="D163" s="1181">
        <v>780</v>
      </c>
      <c r="E163" s="1181"/>
      <c r="F163" s="1181"/>
      <c r="G163" s="1181"/>
      <c r="H163" s="1181"/>
      <c r="I163" s="1181">
        <v>130</v>
      </c>
      <c r="J163" s="1181"/>
      <c r="K163" s="1181"/>
      <c r="L163" s="1183">
        <v>100</v>
      </c>
      <c r="M163" s="1181">
        <f t="shared" si="3"/>
        <v>1010</v>
      </c>
    </row>
    <row r="164" spans="1:13" x14ac:dyDescent="0.25">
      <c r="A164" s="1186" t="s">
        <v>1339</v>
      </c>
      <c r="B164" s="1187"/>
      <c r="C164" s="1181"/>
      <c r="D164" s="1181"/>
      <c r="E164" s="1181"/>
      <c r="F164" s="1181"/>
      <c r="G164" s="1181"/>
      <c r="H164" s="1181"/>
      <c r="I164" s="1181"/>
      <c r="J164" s="1181"/>
      <c r="K164" s="1181">
        <v>1</v>
      </c>
      <c r="L164" s="1183"/>
      <c r="M164" s="1181">
        <f t="shared" si="3"/>
        <v>1</v>
      </c>
    </row>
    <row r="165" spans="1:13" ht="15.75" thickBot="1" x14ac:dyDescent="0.3">
      <c r="A165" s="1186" t="s">
        <v>1340</v>
      </c>
      <c r="B165" s="1187" t="s">
        <v>88</v>
      </c>
      <c r="C165" s="1181"/>
      <c r="D165" s="1181">
        <v>780</v>
      </c>
      <c r="E165" s="1181"/>
      <c r="F165" s="1181"/>
      <c r="G165" s="1181"/>
      <c r="H165" s="1181"/>
      <c r="I165" s="1181">
        <v>500</v>
      </c>
      <c r="J165" s="1181">
        <v>270</v>
      </c>
      <c r="K165" s="1181"/>
      <c r="L165" s="1183">
        <v>510</v>
      </c>
      <c r="M165" s="1181">
        <f t="shared" si="3"/>
        <v>2060</v>
      </c>
    </row>
    <row r="166" spans="1:13" ht="15.75" thickBot="1" x14ac:dyDescent="0.3">
      <c r="A166" s="1196"/>
      <c r="B166" s="1173">
        <v>2004</v>
      </c>
      <c r="C166" s="1173">
        <v>2005</v>
      </c>
      <c r="D166" s="1173">
        <v>2006</v>
      </c>
      <c r="E166" s="1173">
        <v>2007</v>
      </c>
      <c r="F166" s="1173">
        <v>2008</v>
      </c>
      <c r="G166" s="1173">
        <v>2009</v>
      </c>
      <c r="H166" s="1173">
        <v>2010</v>
      </c>
      <c r="I166" s="1173">
        <v>2011</v>
      </c>
      <c r="J166" s="1197">
        <v>2012</v>
      </c>
      <c r="K166" s="1173">
        <v>2013</v>
      </c>
      <c r="L166" s="1173">
        <v>2014</v>
      </c>
      <c r="M166" s="1173" t="s">
        <v>1</v>
      </c>
    </row>
    <row r="167" spans="1:13" x14ac:dyDescent="0.25">
      <c r="A167" s="1186" t="s">
        <v>1341</v>
      </c>
      <c r="B167" s="1187"/>
      <c r="C167" s="1181"/>
      <c r="D167" s="1181"/>
      <c r="E167" s="1181"/>
      <c r="F167" s="1181"/>
      <c r="G167" s="1181"/>
      <c r="H167" s="1181"/>
      <c r="I167" s="1181"/>
      <c r="J167" s="1201" t="s">
        <v>88</v>
      </c>
      <c r="K167" s="1181"/>
      <c r="L167" s="1183"/>
      <c r="M167" s="1181">
        <f t="shared" ref="M167:M198" si="4">SUM(B167:L167)</f>
        <v>0</v>
      </c>
    </row>
    <row r="168" spans="1:13" x14ac:dyDescent="0.25">
      <c r="A168" s="1186" t="s">
        <v>1342</v>
      </c>
      <c r="B168" s="1194">
        <v>370</v>
      </c>
      <c r="C168" s="1181">
        <v>1070</v>
      </c>
      <c r="D168" s="1181">
        <v>780</v>
      </c>
      <c r="E168" s="1181"/>
      <c r="F168" s="1181"/>
      <c r="G168" s="1181"/>
      <c r="H168" s="1181">
        <v>25</v>
      </c>
      <c r="I168" s="1181"/>
      <c r="J168" s="1181"/>
      <c r="K168" s="1181"/>
      <c r="L168" s="1183">
        <v>300</v>
      </c>
      <c r="M168" s="1181">
        <f t="shared" si="4"/>
        <v>2545</v>
      </c>
    </row>
    <row r="169" spans="1:13" x14ac:dyDescent="0.25">
      <c r="A169" s="1186" t="s">
        <v>1343</v>
      </c>
      <c r="B169" s="1194">
        <v>1050</v>
      </c>
      <c r="C169" s="1181"/>
      <c r="D169" s="1181">
        <v>785.5</v>
      </c>
      <c r="E169" s="1181">
        <v>1700</v>
      </c>
      <c r="F169" s="1181">
        <v>2600</v>
      </c>
      <c r="G169" s="1181">
        <v>1085</v>
      </c>
      <c r="H169" s="1181">
        <v>10252</v>
      </c>
      <c r="I169" s="1181">
        <v>1950</v>
      </c>
      <c r="J169" s="1181">
        <v>1195</v>
      </c>
      <c r="K169" s="1181">
        <v>5000</v>
      </c>
      <c r="L169" s="1183">
        <v>2100</v>
      </c>
      <c r="M169" s="1181">
        <f t="shared" si="4"/>
        <v>27717.5</v>
      </c>
    </row>
    <row r="170" spans="1:13" x14ac:dyDescent="0.25">
      <c r="A170" s="1186" t="s">
        <v>1344</v>
      </c>
      <c r="B170" s="1194"/>
      <c r="C170" s="1181"/>
      <c r="D170" s="1181"/>
      <c r="E170" s="1181"/>
      <c r="F170" s="1181"/>
      <c r="G170" s="1181"/>
      <c r="H170" s="1181"/>
      <c r="I170" s="1181"/>
      <c r="J170" s="1181"/>
      <c r="K170" s="1181"/>
      <c r="L170" s="1183">
        <v>150</v>
      </c>
      <c r="M170" s="1181">
        <f t="shared" si="4"/>
        <v>150</v>
      </c>
    </row>
    <row r="171" spans="1:13" x14ac:dyDescent="0.25">
      <c r="A171" s="1186" t="s">
        <v>1345</v>
      </c>
      <c r="B171" s="1194"/>
      <c r="C171" s="1181"/>
      <c r="D171" s="1181"/>
      <c r="E171" s="1181"/>
      <c r="F171" s="1181"/>
      <c r="G171" s="1181"/>
      <c r="H171" s="1181"/>
      <c r="I171" s="1181"/>
      <c r="J171" s="1181"/>
      <c r="K171" s="1181">
        <v>200</v>
      </c>
      <c r="L171" s="1183">
        <v>700</v>
      </c>
      <c r="M171" s="1181">
        <f t="shared" si="4"/>
        <v>900</v>
      </c>
    </row>
    <row r="172" spans="1:13" x14ac:dyDescent="0.25">
      <c r="A172" s="1186" t="s">
        <v>1346</v>
      </c>
      <c r="B172" s="1194"/>
      <c r="C172" s="1181">
        <v>150</v>
      </c>
      <c r="D172" s="1181">
        <v>50</v>
      </c>
      <c r="E172" s="1181">
        <v>40</v>
      </c>
      <c r="F172" s="1181">
        <v>1200</v>
      </c>
      <c r="G172" s="1181">
        <v>5900.16</v>
      </c>
      <c r="H172" s="1181">
        <v>1750</v>
      </c>
      <c r="I172" s="1181">
        <v>800</v>
      </c>
      <c r="J172" s="1181">
        <v>2060</v>
      </c>
      <c r="K172" s="1181">
        <v>1450</v>
      </c>
      <c r="L172" s="1183">
        <v>50</v>
      </c>
      <c r="M172" s="1181">
        <f t="shared" si="4"/>
        <v>13450.16</v>
      </c>
    </row>
    <row r="173" spans="1:13" x14ac:dyDescent="0.25">
      <c r="A173" s="1186" t="s">
        <v>1347</v>
      </c>
      <c r="B173" s="1194"/>
      <c r="C173" s="1181">
        <v>200</v>
      </c>
      <c r="D173" s="1181">
        <v>150</v>
      </c>
      <c r="E173" s="1181"/>
      <c r="F173" s="1181"/>
      <c r="G173" s="1181"/>
      <c r="H173" s="1181"/>
      <c r="I173" s="1181"/>
      <c r="J173" s="1181"/>
      <c r="K173" s="1181"/>
      <c r="L173" s="1183"/>
      <c r="M173" s="1181">
        <f t="shared" si="4"/>
        <v>350</v>
      </c>
    </row>
    <row r="174" spans="1:13" x14ac:dyDescent="0.25">
      <c r="A174" s="1186" t="s">
        <v>1348</v>
      </c>
      <c r="B174" s="1194">
        <v>1501</v>
      </c>
      <c r="C174" s="1181">
        <v>25</v>
      </c>
      <c r="D174" s="1181"/>
      <c r="E174" s="1201"/>
      <c r="F174" s="1201"/>
      <c r="G174" s="1201">
        <v>430</v>
      </c>
      <c r="H174" s="1201"/>
      <c r="I174" s="1201"/>
      <c r="J174" s="1201"/>
      <c r="K174" s="1201"/>
      <c r="L174" s="1202"/>
      <c r="M174" s="1181">
        <f t="shared" si="4"/>
        <v>1956</v>
      </c>
    </row>
    <row r="175" spans="1:13" x14ac:dyDescent="0.25">
      <c r="A175" s="1186" t="s">
        <v>1349</v>
      </c>
      <c r="B175" s="1193" t="s">
        <v>88</v>
      </c>
      <c r="C175" s="1181"/>
      <c r="D175" s="1181"/>
      <c r="E175" s="1201"/>
      <c r="F175" s="1201"/>
      <c r="G175" s="1201"/>
      <c r="H175" s="1201"/>
      <c r="I175" s="1201"/>
      <c r="J175" s="1201"/>
      <c r="K175" s="1201"/>
      <c r="L175" s="1202"/>
      <c r="M175" s="1181">
        <f t="shared" si="4"/>
        <v>0</v>
      </c>
    </row>
    <row r="176" spans="1:13" x14ac:dyDescent="0.25">
      <c r="A176" s="1186" t="s">
        <v>1350</v>
      </c>
      <c r="B176" s="1193" t="s">
        <v>88</v>
      </c>
      <c r="C176" s="1181"/>
      <c r="D176" s="1181">
        <v>780</v>
      </c>
      <c r="E176" s="1181"/>
      <c r="F176" s="1181"/>
      <c r="G176" s="1181"/>
      <c r="H176" s="1181"/>
      <c r="I176" s="1181">
        <v>81</v>
      </c>
      <c r="J176" s="1181"/>
      <c r="K176" s="1181"/>
      <c r="L176" s="1183"/>
      <c r="M176" s="1181">
        <f t="shared" si="4"/>
        <v>861</v>
      </c>
    </row>
    <row r="177" spans="1:13" x14ac:dyDescent="0.25">
      <c r="A177" s="1186" t="s">
        <v>1351</v>
      </c>
      <c r="B177" s="1193"/>
      <c r="C177" s="1181"/>
      <c r="D177" s="1181">
        <v>780</v>
      </c>
      <c r="E177" s="1181"/>
      <c r="F177" s="1181"/>
      <c r="G177" s="1181"/>
      <c r="H177" s="1181"/>
      <c r="I177" s="1181"/>
      <c r="J177" s="1181"/>
      <c r="K177" s="1181"/>
      <c r="L177" s="1183"/>
      <c r="M177" s="1181">
        <f t="shared" si="4"/>
        <v>780</v>
      </c>
    </row>
    <row r="178" spans="1:13" x14ac:dyDescent="0.25">
      <c r="A178" s="1186" t="s">
        <v>1352</v>
      </c>
      <c r="B178" s="1193"/>
      <c r="C178" s="1181"/>
      <c r="D178" s="1181">
        <v>780</v>
      </c>
      <c r="E178" s="1181"/>
      <c r="F178" s="1181"/>
      <c r="G178" s="1181"/>
      <c r="H178" s="1181"/>
      <c r="I178" s="1181"/>
      <c r="J178" s="1181"/>
      <c r="K178" s="1181"/>
      <c r="L178" s="1183"/>
      <c r="M178" s="1181">
        <f t="shared" si="4"/>
        <v>780</v>
      </c>
    </row>
    <row r="179" spans="1:13" x14ac:dyDescent="0.25">
      <c r="A179" s="1186" t="s">
        <v>1353</v>
      </c>
      <c r="B179" s="1193">
        <v>500</v>
      </c>
      <c r="C179" s="1181">
        <v>600</v>
      </c>
      <c r="D179" s="1181">
        <v>1380</v>
      </c>
      <c r="E179" s="1181">
        <v>210</v>
      </c>
      <c r="F179" s="1181">
        <v>475</v>
      </c>
      <c r="G179" s="1181">
        <v>300</v>
      </c>
      <c r="H179" s="1181"/>
      <c r="I179" s="1181">
        <v>100</v>
      </c>
      <c r="J179" s="1181">
        <v>1250</v>
      </c>
      <c r="K179" s="1181"/>
      <c r="L179" s="1183">
        <v>250</v>
      </c>
      <c r="M179" s="1181">
        <f t="shared" si="4"/>
        <v>5065</v>
      </c>
    </row>
    <row r="180" spans="1:13" x14ac:dyDescent="0.25">
      <c r="A180" s="1186" t="s">
        <v>1354</v>
      </c>
      <c r="B180" s="1193"/>
      <c r="C180" s="1181"/>
      <c r="D180" s="1181">
        <v>780</v>
      </c>
      <c r="E180" s="1181"/>
      <c r="F180" s="1181">
        <v>150</v>
      </c>
      <c r="G180" s="1181"/>
      <c r="H180" s="1181"/>
      <c r="I180" s="1181"/>
      <c r="J180" s="1181"/>
      <c r="K180" s="1181"/>
      <c r="L180" s="1183">
        <v>60</v>
      </c>
      <c r="M180" s="1181">
        <f t="shared" si="4"/>
        <v>990</v>
      </c>
    </row>
    <row r="181" spans="1:13" x14ac:dyDescent="0.25">
      <c r="A181" s="1186" t="s">
        <v>1355</v>
      </c>
      <c r="B181" s="1193">
        <v>450</v>
      </c>
      <c r="C181" s="1181">
        <v>2460</v>
      </c>
      <c r="D181" s="1181">
        <v>980</v>
      </c>
      <c r="E181" s="1181">
        <v>2400</v>
      </c>
      <c r="F181" s="1181"/>
      <c r="G181" s="1181"/>
      <c r="H181" s="1181"/>
      <c r="I181" s="1181"/>
      <c r="J181" s="1181">
        <v>1600</v>
      </c>
      <c r="K181" s="1181"/>
      <c r="L181" s="1183"/>
      <c r="M181" s="1181">
        <f t="shared" si="4"/>
        <v>7890</v>
      </c>
    </row>
    <row r="182" spans="1:13" x14ac:dyDescent="0.25">
      <c r="A182" s="1186" t="s">
        <v>1356</v>
      </c>
      <c r="B182" s="1193" t="s">
        <v>88</v>
      </c>
      <c r="C182" s="1181"/>
      <c r="D182" s="1181">
        <v>780</v>
      </c>
      <c r="E182" s="1181"/>
      <c r="F182" s="1181"/>
      <c r="G182" s="1181"/>
      <c r="H182" s="1181"/>
      <c r="I182" s="1181"/>
      <c r="J182" s="1181"/>
      <c r="K182" s="1181"/>
      <c r="L182" s="1183"/>
      <c r="M182" s="1181">
        <f t="shared" si="4"/>
        <v>780</v>
      </c>
    </row>
    <row r="183" spans="1:13" x14ac:dyDescent="0.25">
      <c r="A183" s="1186" t="s">
        <v>1357</v>
      </c>
      <c r="B183" s="1193" t="s">
        <v>88</v>
      </c>
      <c r="C183" s="1181"/>
      <c r="D183" s="1181">
        <v>780</v>
      </c>
      <c r="E183" s="1181"/>
      <c r="F183" s="1181"/>
      <c r="G183" s="1181"/>
      <c r="H183" s="1181"/>
      <c r="I183" s="1181"/>
      <c r="J183" s="1181"/>
      <c r="K183" s="1181"/>
      <c r="L183" s="1183"/>
      <c r="M183" s="1181">
        <f t="shared" si="4"/>
        <v>780</v>
      </c>
    </row>
    <row r="184" spans="1:13" x14ac:dyDescent="0.25">
      <c r="A184" s="1186" t="s">
        <v>1358</v>
      </c>
      <c r="B184" s="1193" t="s">
        <v>88</v>
      </c>
      <c r="C184" s="1181"/>
      <c r="D184" s="1181"/>
      <c r="E184" s="1181"/>
      <c r="F184" s="1181"/>
      <c r="G184" s="1181"/>
      <c r="H184" s="1181"/>
      <c r="I184" s="1181"/>
      <c r="J184" s="1181"/>
      <c r="K184" s="1181"/>
      <c r="L184" s="1183"/>
      <c r="M184" s="1181">
        <f t="shared" si="4"/>
        <v>0</v>
      </c>
    </row>
    <row r="185" spans="1:13" x14ac:dyDescent="0.25">
      <c r="A185" s="1186" t="s">
        <v>1359</v>
      </c>
      <c r="B185" s="1193" t="s">
        <v>88</v>
      </c>
      <c r="C185" s="1181"/>
      <c r="D185" s="1181"/>
      <c r="E185" s="1181"/>
      <c r="F185" s="1181"/>
      <c r="G185" s="1181"/>
      <c r="H185" s="1181"/>
      <c r="I185" s="1181"/>
      <c r="J185" s="1181"/>
      <c r="K185" s="1181"/>
      <c r="L185" s="1183"/>
      <c r="M185" s="1181">
        <f t="shared" si="4"/>
        <v>0</v>
      </c>
    </row>
    <row r="186" spans="1:13" x14ac:dyDescent="0.25">
      <c r="A186" s="1186" t="s">
        <v>1360</v>
      </c>
      <c r="B186" s="1193"/>
      <c r="C186" s="1181"/>
      <c r="D186" s="1181"/>
      <c r="E186" s="1181"/>
      <c r="F186" s="1181">
        <v>5500</v>
      </c>
      <c r="G186" s="1181"/>
      <c r="H186" s="1181"/>
      <c r="I186" s="1181"/>
      <c r="J186" s="1181"/>
      <c r="K186" s="1181"/>
      <c r="L186" s="1183"/>
      <c r="M186" s="1181">
        <f t="shared" si="4"/>
        <v>5500</v>
      </c>
    </row>
    <row r="187" spans="1:13" x14ac:dyDescent="0.25">
      <c r="A187" s="1186" t="s">
        <v>1361</v>
      </c>
      <c r="B187" s="1193" t="s">
        <v>88</v>
      </c>
      <c r="C187" s="1181"/>
      <c r="D187" s="1181"/>
      <c r="E187" s="1181"/>
      <c r="F187" s="1181"/>
      <c r="G187" s="1181"/>
      <c r="H187" s="1181"/>
      <c r="I187" s="1181"/>
      <c r="J187" s="1181"/>
      <c r="K187" s="1181"/>
      <c r="L187" s="1183"/>
      <c r="M187" s="1181">
        <f t="shared" si="4"/>
        <v>0</v>
      </c>
    </row>
    <row r="188" spans="1:13" x14ac:dyDescent="0.25">
      <c r="A188" s="1186" t="s">
        <v>1362</v>
      </c>
      <c r="B188" s="1193" t="s">
        <v>88</v>
      </c>
      <c r="C188" s="1181"/>
      <c r="D188" s="1181">
        <v>780</v>
      </c>
      <c r="E188" s="1181"/>
      <c r="F188" s="1181"/>
      <c r="G188" s="1181"/>
      <c r="H188" s="1181"/>
      <c r="I188" s="1181">
        <v>700</v>
      </c>
      <c r="J188" s="1181">
        <v>120</v>
      </c>
      <c r="K188" s="1181">
        <v>50</v>
      </c>
      <c r="L188" s="1183">
        <v>2550</v>
      </c>
      <c r="M188" s="1181">
        <f t="shared" si="4"/>
        <v>4200</v>
      </c>
    </row>
    <row r="189" spans="1:13" x14ac:dyDescent="0.25">
      <c r="A189" s="1186" t="s">
        <v>1363</v>
      </c>
      <c r="B189" s="1193" t="s">
        <v>88</v>
      </c>
      <c r="C189" s="1181"/>
      <c r="D189" s="1181">
        <v>780</v>
      </c>
      <c r="E189" s="1181"/>
      <c r="F189" s="1181"/>
      <c r="G189" s="1181"/>
      <c r="H189" s="1181"/>
      <c r="I189" s="1181"/>
      <c r="J189" s="1181"/>
      <c r="K189" s="1181"/>
      <c r="L189" s="1183"/>
      <c r="M189" s="1181">
        <f t="shared" si="4"/>
        <v>780</v>
      </c>
    </row>
    <row r="190" spans="1:13" x14ac:dyDescent="0.25">
      <c r="A190" s="1186" t="s">
        <v>1364</v>
      </c>
      <c r="B190" s="1193" t="s">
        <v>88</v>
      </c>
      <c r="C190" s="1181"/>
      <c r="D190" s="1181">
        <v>1560</v>
      </c>
      <c r="E190" s="1181"/>
      <c r="F190" s="1181"/>
      <c r="G190" s="1181"/>
      <c r="H190" s="1181"/>
      <c r="I190" s="1181"/>
      <c r="J190" s="1181"/>
      <c r="K190" s="1181"/>
      <c r="L190" s="1183"/>
      <c r="M190" s="1181">
        <f t="shared" si="4"/>
        <v>1560</v>
      </c>
    </row>
    <row r="191" spans="1:13" x14ac:dyDescent="0.25">
      <c r="A191" s="1186" t="s">
        <v>1365</v>
      </c>
      <c r="B191" s="1193"/>
      <c r="C191" s="1181"/>
      <c r="D191" s="1181"/>
      <c r="E191" s="1181"/>
      <c r="F191" s="1181"/>
      <c r="G191" s="1181"/>
      <c r="H191" s="1181"/>
      <c r="I191" s="1181">
        <v>1725</v>
      </c>
      <c r="J191" s="1181"/>
      <c r="K191" s="1181"/>
      <c r="L191" s="1183"/>
      <c r="M191" s="1181">
        <f t="shared" si="4"/>
        <v>1725</v>
      </c>
    </row>
    <row r="192" spans="1:13" x14ac:dyDescent="0.25">
      <c r="A192" s="1186" t="s">
        <v>1366</v>
      </c>
      <c r="B192" s="1193" t="s">
        <v>88</v>
      </c>
      <c r="C192" s="1181"/>
      <c r="D192" s="1181">
        <v>780</v>
      </c>
      <c r="E192" s="1181"/>
      <c r="F192" s="1181"/>
      <c r="G192" s="1181"/>
      <c r="H192" s="1181"/>
      <c r="I192" s="1181"/>
      <c r="J192" s="1181"/>
      <c r="K192" s="1181"/>
      <c r="L192" s="1183"/>
      <c r="M192" s="1181">
        <f t="shared" si="4"/>
        <v>780</v>
      </c>
    </row>
    <row r="193" spans="1:13" x14ac:dyDescent="0.25">
      <c r="A193" s="1186" t="s">
        <v>1367</v>
      </c>
      <c r="B193" s="1193"/>
      <c r="C193" s="1181">
        <v>700</v>
      </c>
      <c r="D193" s="1181"/>
      <c r="E193" s="1181"/>
      <c r="F193" s="1181"/>
      <c r="G193" s="1181"/>
      <c r="H193" s="1181"/>
      <c r="I193" s="1181"/>
      <c r="J193" s="1181"/>
      <c r="K193" s="1181"/>
      <c r="L193" s="1183"/>
      <c r="M193" s="1181">
        <f t="shared" si="4"/>
        <v>700</v>
      </c>
    </row>
    <row r="194" spans="1:13" x14ac:dyDescent="0.25">
      <c r="A194" s="1186" t="s">
        <v>1368</v>
      </c>
      <c r="B194" s="1193" t="s">
        <v>88</v>
      </c>
      <c r="C194" s="1181">
        <v>350</v>
      </c>
      <c r="D194" s="1181">
        <v>11780</v>
      </c>
      <c r="E194" s="1181"/>
      <c r="F194" s="1181"/>
      <c r="G194" s="1181"/>
      <c r="H194" s="1181"/>
      <c r="I194" s="1181"/>
      <c r="J194" s="1181"/>
      <c r="K194" s="1181">
        <v>60</v>
      </c>
      <c r="L194" s="1183"/>
      <c r="M194" s="1181">
        <f t="shared" si="4"/>
        <v>12190</v>
      </c>
    </row>
    <row r="195" spans="1:13" x14ac:dyDescent="0.25">
      <c r="A195" s="1186" t="s">
        <v>1369</v>
      </c>
      <c r="B195" s="1193">
        <v>700</v>
      </c>
      <c r="C195" s="1181">
        <v>1220</v>
      </c>
      <c r="D195" s="1181">
        <v>552</v>
      </c>
      <c r="E195" s="1181">
        <v>1840</v>
      </c>
      <c r="F195" s="1181">
        <v>1237</v>
      </c>
      <c r="G195" s="1181">
        <v>975</v>
      </c>
      <c r="H195" s="1181">
        <v>1180</v>
      </c>
      <c r="I195" s="1181">
        <v>375</v>
      </c>
      <c r="J195" s="1181"/>
      <c r="K195" s="1181"/>
      <c r="L195" s="1183">
        <v>60</v>
      </c>
      <c r="M195" s="1181">
        <f t="shared" si="4"/>
        <v>8139</v>
      </c>
    </row>
    <row r="196" spans="1:13" x14ac:dyDescent="0.25">
      <c r="A196" s="1186" t="s">
        <v>1370</v>
      </c>
      <c r="B196" s="1193"/>
      <c r="C196" s="1181"/>
      <c r="D196" s="1181"/>
      <c r="E196" s="1181">
        <v>875</v>
      </c>
      <c r="F196" s="1181">
        <v>100</v>
      </c>
      <c r="G196" s="1181">
        <v>30</v>
      </c>
      <c r="H196" s="1181">
        <v>75</v>
      </c>
      <c r="I196" s="1181">
        <v>350</v>
      </c>
      <c r="J196" s="1181">
        <v>150</v>
      </c>
      <c r="K196" s="1181">
        <v>100</v>
      </c>
      <c r="L196" s="1183"/>
      <c r="M196" s="1181">
        <f t="shared" si="4"/>
        <v>1680</v>
      </c>
    </row>
    <row r="197" spans="1:13" x14ac:dyDescent="0.25">
      <c r="A197" s="1186" t="s">
        <v>1371</v>
      </c>
      <c r="B197" s="1193"/>
      <c r="C197" s="1181"/>
      <c r="D197" s="1181">
        <v>810</v>
      </c>
      <c r="E197" s="1181">
        <v>460</v>
      </c>
      <c r="F197" s="1181">
        <v>8120</v>
      </c>
      <c r="G197" s="1181">
        <v>20</v>
      </c>
      <c r="H197" s="1181">
        <v>540</v>
      </c>
      <c r="I197" s="1181">
        <v>2730</v>
      </c>
      <c r="J197" s="1181">
        <v>11350</v>
      </c>
      <c r="K197" s="1181">
        <v>2190</v>
      </c>
      <c r="L197" s="1183">
        <v>3620</v>
      </c>
      <c r="M197" s="1181">
        <f t="shared" si="4"/>
        <v>29840</v>
      </c>
    </row>
    <row r="198" spans="1:13" ht="15.75" thickBot="1" x14ac:dyDescent="0.3">
      <c r="A198" s="1186" t="s">
        <v>1372</v>
      </c>
      <c r="B198" s="1193" t="s">
        <v>88</v>
      </c>
      <c r="C198" s="1181"/>
      <c r="D198" s="1181">
        <v>780</v>
      </c>
      <c r="E198" s="1181"/>
      <c r="F198" s="1181"/>
      <c r="G198" s="1181"/>
      <c r="H198" s="1181"/>
      <c r="I198" s="1181"/>
      <c r="J198" s="1181"/>
      <c r="K198" s="1181"/>
      <c r="L198" s="1183"/>
      <c r="M198" s="1181">
        <f t="shared" si="4"/>
        <v>780</v>
      </c>
    </row>
    <row r="199" spans="1:13" ht="15.75" thickBot="1" x14ac:dyDescent="0.3">
      <c r="A199" s="1196"/>
      <c r="B199" s="1173">
        <v>2004</v>
      </c>
      <c r="C199" s="1173">
        <v>2005</v>
      </c>
      <c r="D199" s="1173">
        <v>2006</v>
      </c>
      <c r="E199" s="1173">
        <v>2007</v>
      </c>
      <c r="F199" s="1173">
        <v>2008</v>
      </c>
      <c r="G199" s="1173">
        <v>2009</v>
      </c>
      <c r="H199" s="1173">
        <v>2010</v>
      </c>
      <c r="I199" s="1173">
        <v>2011</v>
      </c>
      <c r="J199" s="1197">
        <v>2012</v>
      </c>
      <c r="K199" s="1173">
        <v>2013</v>
      </c>
      <c r="L199" s="1173">
        <v>2014</v>
      </c>
      <c r="M199" s="1173" t="s">
        <v>1</v>
      </c>
    </row>
    <row r="200" spans="1:13" x14ac:dyDescent="0.25">
      <c r="A200" s="1186" t="s">
        <v>1373</v>
      </c>
      <c r="B200" s="1193"/>
      <c r="C200" s="1181"/>
      <c r="D200" s="1181">
        <v>780</v>
      </c>
      <c r="E200" s="1181">
        <v>200</v>
      </c>
      <c r="F200" s="1181"/>
      <c r="G200" s="1181"/>
      <c r="H200" s="1181">
        <v>1300</v>
      </c>
      <c r="I200" s="1181"/>
      <c r="J200" s="1181">
        <v>100</v>
      </c>
      <c r="K200" s="1181">
        <v>350</v>
      </c>
      <c r="L200" s="1183">
        <v>1300</v>
      </c>
      <c r="M200" s="1181">
        <f t="shared" ref="M200:M231" si="5">SUM(B200:L200)</f>
        <v>4030</v>
      </c>
    </row>
    <row r="201" spans="1:13" x14ac:dyDescent="0.25">
      <c r="A201" s="1186" t="s">
        <v>1374</v>
      </c>
      <c r="B201" s="1193"/>
      <c r="C201" s="1181">
        <v>4000</v>
      </c>
      <c r="D201" s="1181"/>
      <c r="E201" s="1181"/>
      <c r="F201" s="1181"/>
      <c r="G201" s="1181"/>
      <c r="H201" s="1181"/>
      <c r="I201" s="1181"/>
      <c r="J201" s="1181"/>
      <c r="K201" s="1181"/>
      <c r="L201" s="1183"/>
      <c r="M201" s="1181">
        <f t="shared" si="5"/>
        <v>4000</v>
      </c>
    </row>
    <row r="202" spans="1:13" x14ac:dyDescent="0.25">
      <c r="A202" s="1186" t="s">
        <v>1375</v>
      </c>
      <c r="B202" s="1193"/>
      <c r="C202" s="1181"/>
      <c r="D202" s="1181"/>
      <c r="E202" s="1181"/>
      <c r="F202" s="1181"/>
      <c r="G202" s="1181"/>
      <c r="H202" s="1181"/>
      <c r="I202" s="1181"/>
      <c r="J202" s="1181"/>
      <c r="K202" s="1181">
        <v>2.5</v>
      </c>
      <c r="L202" s="1183"/>
      <c r="M202" s="1181">
        <f t="shared" si="5"/>
        <v>2.5</v>
      </c>
    </row>
    <row r="203" spans="1:13" x14ac:dyDescent="0.25">
      <c r="A203" s="1186" t="s">
        <v>1376</v>
      </c>
      <c r="B203" s="1193"/>
      <c r="C203" s="1181"/>
      <c r="D203" s="1181"/>
      <c r="E203" s="1181">
        <v>1600</v>
      </c>
      <c r="F203" s="1181"/>
      <c r="G203" s="1181">
        <v>3000</v>
      </c>
      <c r="H203" s="1181">
        <v>300</v>
      </c>
      <c r="I203" s="1181">
        <v>950</v>
      </c>
      <c r="J203" s="1181"/>
      <c r="K203" s="1181">
        <v>800</v>
      </c>
      <c r="L203" s="1183">
        <v>4000</v>
      </c>
      <c r="M203" s="1181">
        <f t="shared" si="5"/>
        <v>10650</v>
      </c>
    </row>
    <row r="204" spans="1:13" x14ac:dyDescent="0.25">
      <c r="A204" s="1186" t="s">
        <v>1377</v>
      </c>
      <c r="B204" s="1193" t="s">
        <v>88</v>
      </c>
      <c r="C204" s="1181"/>
      <c r="D204" s="1181">
        <v>1560</v>
      </c>
      <c r="E204" s="1181"/>
      <c r="F204" s="1181"/>
      <c r="G204" s="1181"/>
      <c r="H204" s="1181"/>
      <c r="I204" s="1181"/>
      <c r="J204" s="1181"/>
      <c r="K204" s="1181"/>
      <c r="L204" s="1183"/>
      <c r="M204" s="1181">
        <f t="shared" si="5"/>
        <v>1560</v>
      </c>
    </row>
    <row r="205" spans="1:13" x14ac:dyDescent="0.25">
      <c r="A205" s="1186" t="s">
        <v>1378</v>
      </c>
      <c r="B205" s="1193">
        <v>6930</v>
      </c>
      <c r="C205" s="1181">
        <v>1263.3</v>
      </c>
      <c r="D205" s="1181">
        <v>275</v>
      </c>
      <c r="E205" s="1181">
        <v>627</v>
      </c>
      <c r="F205" s="1181">
        <v>30500</v>
      </c>
      <c r="G205" s="1181">
        <v>11350</v>
      </c>
      <c r="H205" s="1181">
        <v>80981</v>
      </c>
      <c r="I205" s="1181">
        <v>32870</v>
      </c>
      <c r="J205" s="1181">
        <v>31000</v>
      </c>
      <c r="K205" s="1181">
        <v>52310</v>
      </c>
      <c r="L205" s="1183"/>
      <c r="M205" s="1181">
        <f t="shared" si="5"/>
        <v>248106.3</v>
      </c>
    </row>
    <row r="206" spans="1:13" x14ac:dyDescent="0.25">
      <c r="A206" s="1186" t="s">
        <v>1379</v>
      </c>
      <c r="B206" s="1193">
        <v>50</v>
      </c>
      <c r="C206" s="1181">
        <v>40</v>
      </c>
      <c r="D206" s="1181">
        <v>1500</v>
      </c>
      <c r="E206" s="1181">
        <v>200</v>
      </c>
      <c r="F206" s="1181"/>
      <c r="G206" s="1181"/>
      <c r="H206" s="1181"/>
      <c r="I206" s="1181"/>
      <c r="J206" s="1181"/>
      <c r="K206" s="1181"/>
      <c r="L206" s="1183"/>
      <c r="M206" s="1181">
        <f t="shared" si="5"/>
        <v>1790</v>
      </c>
    </row>
    <row r="207" spans="1:13" x14ac:dyDescent="0.25">
      <c r="A207" s="1186" t="s">
        <v>1380</v>
      </c>
      <c r="B207" s="1193" t="s">
        <v>88</v>
      </c>
      <c r="C207" s="1181"/>
      <c r="D207" s="1181"/>
      <c r="E207" s="1181"/>
      <c r="F207" s="1181"/>
      <c r="G207" s="1181"/>
      <c r="H207" s="1181"/>
      <c r="I207" s="1181"/>
      <c r="J207" s="1181"/>
      <c r="K207" s="1181"/>
      <c r="L207" s="1183"/>
      <c r="M207" s="1181">
        <f t="shared" si="5"/>
        <v>0</v>
      </c>
    </row>
    <row r="208" spans="1:13" x14ac:dyDescent="0.25">
      <c r="A208" s="1186" t="s">
        <v>1381</v>
      </c>
      <c r="B208" s="1193" t="s">
        <v>88</v>
      </c>
      <c r="C208" s="1181"/>
      <c r="D208" s="1181"/>
      <c r="E208" s="1181"/>
      <c r="F208" s="1181"/>
      <c r="G208" s="1181"/>
      <c r="H208" s="1181"/>
      <c r="I208" s="1181"/>
      <c r="J208" s="1181"/>
      <c r="K208" s="1181"/>
      <c r="L208" s="1183"/>
      <c r="M208" s="1181">
        <f t="shared" si="5"/>
        <v>0</v>
      </c>
    </row>
    <row r="209" spans="1:13" x14ac:dyDescent="0.25">
      <c r="A209" s="1186" t="s">
        <v>1382</v>
      </c>
      <c r="B209" s="1193"/>
      <c r="C209" s="1181"/>
      <c r="D209" s="1181"/>
      <c r="E209" s="1181"/>
      <c r="F209" s="1181"/>
      <c r="G209" s="1181"/>
      <c r="H209" s="1181"/>
      <c r="I209" s="1181"/>
      <c r="J209" s="1181"/>
      <c r="K209" s="1181">
        <v>50</v>
      </c>
      <c r="L209" s="1183"/>
      <c r="M209" s="1181">
        <f t="shared" si="5"/>
        <v>50</v>
      </c>
    </row>
    <row r="210" spans="1:13" x14ac:dyDescent="0.25">
      <c r="A210" s="1186" t="s">
        <v>1383</v>
      </c>
      <c r="B210" s="1193">
        <v>1230</v>
      </c>
      <c r="C210" s="1181">
        <v>4432.5</v>
      </c>
      <c r="D210" s="1181">
        <v>9650</v>
      </c>
      <c r="E210" s="1181">
        <v>7780</v>
      </c>
      <c r="F210" s="1181">
        <v>5450</v>
      </c>
      <c r="G210" s="1181">
        <v>5000</v>
      </c>
      <c r="H210" s="1181">
        <v>1625</v>
      </c>
      <c r="I210" s="1181">
        <v>1550</v>
      </c>
      <c r="J210" s="1181">
        <v>1330</v>
      </c>
      <c r="K210" s="1181">
        <v>1750</v>
      </c>
      <c r="L210" s="1183">
        <v>650</v>
      </c>
      <c r="M210" s="1181">
        <f t="shared" si="5"/>
        <v>40447.5</v>
      </c>
    </row>
    <row r="211" spans="1:13" x14ac:dyDescent="0.25">
      <c r="A211" s="1186" t="s">
        <v>1384</v>
      </c>
      <c r="B211" s="1193"/>
      <c r="C211" s="1181"/>
      <c r="D211" s="1181">
        <v>780</v>
      </c>
      <c r="E211" s="1181"/>
      <c r="F211" s="1181"/>
      <c r="G211" s="1181"/>
      <c r="H211" s="1181"/>
      <c r="I211" s="1181"/>
      <c r="J211" s="1181"/>
      <c r="K211" s="1181"/>
      <c r="L211" s="1183"/>
      <c r="M211" s="1181">
        <f t="shared" si="5"/>
        <v>780</v>
      </c>
    </row>
    <row r="212" spans="1:13" x14ac:dyDescent="0.25">
      <c r="A212" s="1186" t="s">
        <v>1385</v>
      </c>
      <c r="B212" s="1193"/>
      <c r="C212" s="1181"/>
      <c r="D212" s="1181">
        <v>780</v>
      </c>
      <c r="E212" s="1181"/>
      <c r="F212" s="1181">
        <v>6150</v>
      </c>
      <c r="G212" s="1181">
        <v>2200</v>
      </c>
      <c r="H212" s="1181">
        <v>2120</v>
      </c>
      <c r="I212" s="1181">
        <v>1950</v>
      </c>
      <c r="J212" s="1181">
        <v>1780</v>
      </c>
      <c r="K212" s="1181">
        <v>2275</v>
      </c>
      <c r="L212" s="1183">
        <v>2985</v>
      </c>
      <c r="M212" s="1181">
        <f t="shared" si="5"/>
        <v>20240</v>
      </c>
    </row>
    <row r="213" spans="1:13" x14ac:dyDescent="0.25">
      <c r="A213" s="1186" t="s">
        <v>1386</v>
      </c>
      <c r="B213" s="1193">
        <v>2030</v>
      </c>
      <c r="C213" s="1181">
        <v>1000</v>
      </c>
      <c r="D213" s="1181">
        <v>7080</v>
      </c>
      <c r="E213" s="1181">
        <v>183</v>
      </c>
      <c r="F213" s="1181"/>
      <c r="G213" s="1181">
        <v>1000</v>
      </c>
      <c r="H213" s="1181"/>
      <c r="I213" s="1181"/>
      <c r="J213" s="1181"/>
      <c r="K213" s="1181"/>
      <c r="L213" s="1183"/>
      <c r="M213" s="1181">
        <f t="shared" si="5"/>
        <v>11293</v>
      </c>
    </row>
    <row r="214" spans="1:13" x14ac:dyDescent="0.25">
      <c r="A214" s="1186" t="s">
        <v>1387</v>
      </c>
      <c r="B214" s="1193" t="s">
        <v>88</v>
      </c>
      <c r="C214" s="1181"/>
      <c r="D214" s="1181">
        <v>780</v>
      </c>
      <c r="E214" s="1181"/>
      <c r="F214" s="1181"/>
      <c r="G214" s="1181"/>
      <c r="H214" s="1181"/>
      <c r="I214" s="1181"/>
      <c r="J214" s="1181"/>
      <c r="K214" s="1181"/>
      <c r="L214" s="1183"/>
      <c r="M214" s="1181">
        <f t="shared" si="5"/>
        <v>780</v>
      </c>
    </row>
    <row r="215" spans="1:13" x14ac:dyDescent="0.25">
      <c r="A215" s="1186" t="s">
        <v>1388</v>
      </c>
      <c r="B215" s="1193"/>
      <c r="C215" s="1181"/>
      <c r="D215" s="1181"/>
      <c r="E215" s="1181"/>
      <c r="F215" s="1181"/>
      <c r="G215" s="1181"/>
      <c r="H215" s="1181">
        <v>1370</v>
      </c>
      <c r="I215" s="1181">
        <v>1450</v>
      </c>
      <c r="J215" s="1181">
        <v>1360</v>
      </c>
      <c r="K215" s="1181">
        <v>945</v>
      </c>
      <c r="L215" s="1183">
        <v>805</v>
      </c>
      <c r="M215" s="1181">
        <f t="shared" si="5"/>
        <v>5930</v>
      </c>
    </row>
    <row r="216" spans="1:13" x14ac:dyDescent="0.25">
      <c r="A216" s="1186" t="s">
        <v>1389</v>
      </c>
      <c r="B216" s="1193" t="s">
        <v>88</v>
      </c>
      <c r="C216" s="1181"/>
      <c r="D216" s="1181">
        <v>780</v>
      </c>
      <c r="E216" s="1181"/>
      <c r="F216" s="1181"/>
      <c r="G216" s="1181"/>
      <c r="H216" s="1181"/>
      <c r="I216" s="1181"/>
      <c r="J216" s="1181"/>
      <c r="K216" s="1181"/>
      <c r="L216" s="1183"/>
      <c r="M216" s="1181">
        <f t="shared" si="5"/>
        <v>780</v>
      </c>
    </row>
    <row r="217" spans="1:13" x14ac:dyDescent="0.25">
      <c r="A217" s="1186" t="s">
        <v>1390</v>
      </c>
      <c r="B217" s="1193">
        <v>746.6</v>
      </c>
      <c r="C217" s="1181">
        <v>360</v>
      </c>
      <c r="D217" s="1181">
        <v>900</v>
      </c>
      <c r="E217" s="1181">
        <v>1130</v>
      </c>
      <c r="F217" s="1181">
        <v>2875</v>
      </c>
      <c r="G217" s="1181">
        <v>25100</v>
      </c>
      <c r="H217" s="1181">
        <v>7450</v>
      </c>
      <c r="I217" s="1181">
        <v>22230</v>
      </c>
      <c r="J217" s="1181">
        <v>20150</v>
      </c>
      <c r="K217" s="1181">
        <v>200</v>
      </c>
      <c r="L217" s="1183">
        <v>350</v>
      </c>
      <c r="M217" s="1181">
        <f t="shared" si="5"/>
        <v>81491.600000000006</v>
      </c>
    </row>
    <row r="218" spans="1:13" x14ac:dyDescent="0.25">
      <c r="A218" s="1186" t="s">
        <v>1391</v>
      </c>
      <c r="B218" s="1193" t="s">
        <v>88</v>
      </c>
      <c r="C218" s="1181"/>
      <c r="D218" s="1181"/>
      <c r="E218" s="1181"/>
      <c r="F218" s="1181"/>
      <c r="G218" s="1181"/>
      <c r="H218" s="1181"/>
      <c r="I218" s="1181"/>
      <c r="J218" s="1181"/>
      <c r="K218" s="1181"/>
      <c r="L218" s="1183"/>
      <c r="M218" s="1181">
        <f t="shared" si="5"/>
        <v>0</v>
      </c>
    </row>
    <row r="219" spans="1:13" x14ac:dyDescent="0.25">
      <c r="A219" s="1186" t="s">
        <v>1392</v>
      </c>
      <c r="B219" s="1193"/>
      <c r="C219" s="1181"/>
      <c r="D219" s="1181"/>
      <c r="E219" s="1181"/>
      <c r="F219" s="1181"/>
      <c r="G219" s="1181"/>
      <c r="H219" s="1181"/>
      <c r="I219" s="1181">
        <v>600</v>
      </c>
      <c r="J219" s="1181"/>
      <c r="K219" s="1181"/>
      <c r="L219" s="1183"/>
      <c r="M219" s="1181">
        <f t="shared" si="5"/>
        <v>600</v>
      </c>
    </row>
    <row r="220" spans="1:13" x14ac:dyDescent="0.25">
      <c r="A220" s="1186" t="s">
        <v>1393</v>
      </c>
      <c r="B220" s="1193" t="s">
        <v>88</v>
      </c>
      <c r="C220" s="1181"/>
      <c r="D220" s="1181">
        <v>780</v>
      </c>
      <c r="E220" s="1181"/>
      <c r="F220" s="1181"/>
      <c r="G220" s="1181"/>
      <c r="H220" s="1181"/>
      <c r="I220" s="1181"/>
      <c r="J220" s="1181"/>
      <c r="K220" s="1181"/>
      <c r="L220" s="1183"/>
      <c r="M220" s="1181">
        <f t="shared" si="5"/>
        <v>780</v>
      </c>
    </row>
    <row r="221" spans="1:13" x14ac:dyDescent="0.25">
      <c r="A221" s="1186" t="s">
        <v>1394</v>
      </c>
      <c r="B221" s="1193">
        <v>6514.1</v>
      </c>
      <c r="C221" s="1181">
        <v>4847.5</v>
      </c>
      <c r="D221" s="1181">
        <v>5980</v>
      </c>
      <c r="E221" s="1181">
        <v>6970</v>
      </c>
      <c r="F221" s="1181">
        <v>5141.6000000000004</v>
      </c>
      <c r="G221" s="1181">
        <v>11690</v>
      </c>
      <c r="H221" s="1181">
        <v>5775</v>
      </c>
      <c r="I221" s="1181">
        <v>1540</v>
      </c>
      <c r="J221" s="1181">
        <v>69693</v>
      </c>
      <c r="K221" s="1181">
        <v>5130</v>
      </c>
      <c r="L221" s="1183">
        <v>102305</v>
      </c>
      <c r="M221" s="1181">
        <f t="shared" si="5"/>
        <v>225586.2</v>
      </c>
    </row>
    <row r="222" spans="1:13" x14ac:dyDescent="0.25">
      <c r="A222" s="1186" t="s">
        <v>1395</v>
      </c>
      <c r="B222" s="1193"/>
      <c r="C222" s="1181"/>
      <c r="D222" s="1181">
        <v>990</v>
      </c>
      <c r="E222" s="1181">
        <v>140</v>
      </c>
      <c r="F222" s="1181">
        <v>25</v>
      </c>
      <c r="G222" s="1181">
        <v>25</v>
      </c>
      <c r="H222" s="1181"/>
      <c r="I222" s="1181"/>
      <c r="J222" s="1181"/>
      <c r="K222" s="1181"/>
      <c r="L222" s="1183"/>
      <c r="M222" s="1181">
        <f t="shared" si="5"/>
        <v>1180</v>
      </c>
    </row>
    <row r="223" spans="1:13" x14ac:dyDescent="0.25">
      <c r="A223" s="1186" t="s">
        <v>1396</v>
      </c>
      <c r="B223" s="1193" t="s">
        <v>88</v>
      </c>
      <c r="C223" s="1181"/>
      <c r="D223" s="1181"/>
      <c r="E223" s="1181"/>
      <c r="F223" s="1181"/>
      <c r="G223" s="1181"/>
      <c r="H223" s="1181"/>
      <c r="I223" s="1181"/>
      <c r="J223" s="1181"/>
      <c r="K223" s="1181"/>
      <c r="L223" s="1183"/>
      <c r="M223" s="1181">
        <f t="shared" si="5"/>
        <v>0</v>
      </c>
    </row>
    <row r="224" spans="1:13" x14ac:dyDescent="0.25">
      <c r="A224" s="1186" t="s">
        <v>1397</v>
      </c>
      <c r="B224" s="1193" t="s">
        <v>88</v>
      </c>
      <c r="C224" s="1181"/>
      <c r="D224" s="1181">
        <v>780</v>
      </c>
      <c r="E224" s="1181"/>
      <c r="F224" s="1181"/>
      <c r="G224" s="1181"/>
      <c r="H224" s="1181"/>
      <c r="I224" s="1181"/>
      <c r="J224" s="1181"/>
      <c r="K224" s="1181"/>
      <c r="L224" s="1183"/>
      <c r="M224" s="1181">
        <f t="shared" si="5"/>
        <v>780</v>
      </c>
    </row>
    <row r="225" spans="1:13" x14ac:dyDescent="0.25">
      <c r="A225" s="1186" t="s">
        <v>1398</v>
      </c>
      <c r="B225" s="1193"/>
      <c r="C225" s="1181"/>
      <c r="D225" s="1181"/>
      <c r="E225" s="1181"/>
      <c r="F225" s="1181"/>
      <c r="G225" s="1181"/>
      <c r="H225" s="1181">
        <v>600</v>
      </c>
      <c r="I225" s="1181"/>
      <c r="J225" s="1181"/>
      <c r="K225" s="1181">
        <v>320</v>
      </c>
      <c r="L225" s="1183"/>
      <c r="M225" s="1181">
        <f t="shared" si="5"/>
        <v>920</v>
      </c>
    </row>
    <row r="226" spans="1:13" x14ac:dyDescent="0.25">
      <c r="A226" s="1186" t="s">
        <v>1399</v>
      </c>
      <c r="B226" s="1193" t="s">
        <v>88</v>
      </c>
      <c r="C226" s="1181"/>
      <c r="D226" s="1181">
        <v>780</v>
      </c>
      <c r="E226" s="1181"/>
      <c r="F226" s="1181"/>
      <c r="G226" s="1181"/>
      <c r="H226" s="1181"/>
      <c r="I226" s="1181"/>
      <c r="J226" s="1181"/>
      <c r="K226" s="1181"/>
      <c r="L226" s="1183"/>
      <c r="M226" s="1181">
        <f t="shared" si="5"/>
        <v>780</v>
      </c>
    </row>
    <row r="227" spans="1:13" x14ac:dyDescent="0.25">
      <c r="A227" s="1186" t="s">
        <v>1400</v>
      </c>
      <c r="B227" s="1193" t="s">
        <v>88</v>
      </c>
      <c r="C227" s="1181"/>
      <c r="D227" s="1181">
        <v>10960</v>
      </c>
      <c r="E227" s="1181"/>
      <c r="F227" s="1181"/>
      <c r="G227" s="1181"/>
      <c r="H227" s="1181"/>
      <c r="I227" s="1181"/>
      <c r="J227" s="1181"/>
      <c r="K227" s="1181"/>
      <c r="L227" s="1183"/>
      <c r="M227" s="1181">
        <f t="shared" si="5"/>
        <v>10960</v>
      </c>
    </row>
    <row r="228" spans="1:13" x14ac:dyDescent="0.25">
      <c r="A228" s="1186" t="s">
        <v>1033</v>
      </c>
      <c r="B228" s="1193" t="s">
        <v>88</v>
      </c>
      <c r="C228" s="1181"/>
      <c r="D228" s="1181">
        <v>1560</v>
      </c>
      <c r="E228" s="1181"/>
      <c r="F228" s="1181"/>
      <c r="G228" s="1181"/>
      <c r="H228" s="1181"/>
      <c r="I228" s="1181"/>
      <c r="J228" s="1181"/>
      <c r="K228" s="1181"/>
      <c r="L228" s="1183"/>
      <c r="M228" s="1181">
        <f t="shared" si="5"/>
        <v>1560</v>
      </c>
    </row>
    <row r="229" spans="1:13" x14ac:dyDescent="0.25">
      <c r="A229" s="1186" t="s">
        <v>732</v>
      </c>
      <c r="B229" s="1193" t="s">
        <v>88</v>
      </c>
      <c r="C229" s="1181"/>
      <c r="D229" s="1181"/>
      <c r="E229" s="1181"/>
      <c r="F229" s="1181"/>
      <c r="G229" s="1181"/>
      <c r="H229" s="1181"/>
      <c r="I229" s="1181"/>
      <c r="J229" s="1181"/>
      <c r="K229" s="1181"/>
      <c r="L229" s="1183"/>
      <c r="M229" s="1181">
        <f t="shared" si="5"/>
        <v>0</v>
      </c>
    </row>
    <row r="230" spans="1:13" x14ac:dyDescent="0.25">
      <c r="A230" s="1186" t="s">
        <v>1401</v>
      </c>
      <c r="B230" s="1193"/>
      <c r="C230" s="1181"/>
      <c r="D230" s="1181"/>
      <c r="E230" s="1181"/>
      <c r="F230" s="1181"/>
      <c r="G230" s="1181"/>
      <c r="H230" s="1181"/>
      <c r="I230" s="1181"/>
      <c r="J230" s="1181"/>
      <c r="K230" s="1181">
        <v>160</v>
      </c>
      <c r="L230" s="1183">
        <v>2450</v>
      </c>
      <c r="M230" s="1181">
        <f t="shared" si="5"/>
        <v>2610</v>
      </c>
    </row>
    <row r="231" spans="1:13" ht="15.75" thickBot="1" x14ac:dyDescent="0.3">
      <c r="A231" s="1186" t="s">
        <v>1402</v>
      </c>
      <c r="B231" s="1193">
        <v>200</v>
      </c>
      <c r="C231" s="1181">
        <v>2240</v>
      </c>
      <c r="D231" s="1181">
        <v>930</v>
      </c>
      <c r="E231" s="1181">
        <v>1300</v>
      </c>
      <c r="F231" s="1181">
        <v>660</v>
      </c>
      <c r="G231" s="1181">
        <v>535</v>
      </c>
      <c r="H231" s="1181">
        <v>1275</v>
      </c>
      <c r="I231" s="1181">
        <v>193.3</v>
      </c>
      <c r="J231" s="1181">
        <v>1415</v>
      </c>
      <c r="K231" s="1181">
        <v>1305</v>
      </c>
      <c r="L231" s="1183">
        <v>866</v>
      </c>
      <c r="M231" s="1181">
        <f t="shared" si="5"/>
        <v>10919.3</v>
      </c>
    </row>
    <row r="232" spans="1:13" ht="15.75" thickBot="1" x14ac:dyDescent="0.3">
      <c r="A232" s="1196"/>
      <c r="B232" s="1173">
        <v>2004</v>
      </c>
      <c r="C232" s="1173">
        <v>2005</v>
      </c>
      <c r="D232" s="1173">
        <v>2006</v>
      </c>
      <c r="E232" s="1173">
        <v>2007</v>
      </c>
      <c r="F232" s="1173">
        <v>2008</v>
      </c>
      <c r="G232" s="1173">
        <v>2009</v>
      </c>
      <c r="H232" s="1173">
        <v>2010</v>
      </c>
      <c r="I232" s="1173">
        <v>2011</v>
      </c>
      <c r="J232" s="1197">
        <v>2012</v>
      </c>
      <c r="K232" s="1173">
        <v>2013</v>
      </c>
      <c r="L232" s="1173">
        <v>2014</v>
      </c>
      <c r="M232" s="1173" t="s">
        <v>1</v>
      </c>
    </row>
    <row r="233" spans="1:13" x14ac:dyDescent="0.25">
      <c r="A233" s="1186" t="s">
        <v>1403</v>
      </c>
      <c r="B233" s="1193">
        <v>2037.5</v>
      </c>
      <c r="C233" s="1181">
        <v>1935.5</v>
      </c>
      <c r="D233" s="1181">
        <v>1580</v>
      </c>
      <c r="E233" s="1181"/>
      <c r="F233" s="1181">
        <v>200</v>
      </c>
      <c r="G233" s="1181">
        <v>40</v>
      </c>
      <c r="H233" s="1181">
        <v>500</v>
      </c>
      <c r="I233" s="1181"/>
      <c r="J233" s="1181">
        <v>460</v>
      </c>
      <c r="K233" s="1181">
        <v>440</v>
      </c>
      <c r="L233" s="1183">
        <v>1020</v>
      </c>
      <c r="M233" s="1181">
        <f t="shared" ref="M233:M264" si="6">SUM(B233:L233)</f>
        <v>8213</v>
      </c>
    </row>
    <row r="234" spans="1:13" x14ac:dyDescent="0.25">
      <c r="A234" s="1186" t="s">
        <v>1198</v>
      </c>
      <c r="B234" s="1193" t="s">
        <v>88</v>
      </c>
      <c r="C234" s="1181">
        <v>240</v>
      </c>
      <c r="D234" s="1181">
        <v>780</v>
      </c>
      <c r="E234" s="1181">
        <v>60</v>
      </c>
      <c r="F234" s="1181"/>
      <c r="G234" s="1181"/>
      <c r="H234" s="1181"/>
      <c r="I234" s="1181"/>
      <c r="J234" s="1181"/>
      <c r="K234" s="1181"/>
      <c r="L234" s="1183"/>
      <c r="M234" s="1181">
        <f t="shared" si="6"/>
        <v>1080</v>
      </c>
    </row>
    <row r="235" spans="1:13" x14ac:dyDescent="0.25">
      <c r="A235" s="1186" t="s">
        <v>1404</v>
      </c>
      <c r="B235" s="1193"/>
      <c r="C235" s="1181">
        <v>250</v>
      </c>
      <c r="D235" s="1181"/>
      <c r="E235" s="1181"/>
      <c r="F235" s="1181"/>
      <c r="G235" s="1181"/>
      <c r="H235" s="1181"/>
      <c r="I235" s="1181"/>
      <c r="J235" s="1181">
        <v>200</v>
      </c>
      <c r="K235" s="1181">
        <v>50</v>
      </c>
      <c r="L235" s="1183">
        <v>415</v>
      </c>
      <c r="M235" s="1181">
        <f t="shared" si="6"/>
        <v>915</v>
      </c>
    </row>
    <row r="236" spans="1:13" x14ac:dyDescent="0.25">
      <c r="A236" s="1186" t="s">
        <v>1405</v>
      </c>
      <c r="B236" s="1193" t="s">
        <v>88</v>
      </c>
      <c r="C236" s="1181"/>
      <c r="D236" s="1181">
        <v>780</v>
      </c>
      <c r="E236" s="1181"/>
      <c r="F236" s="1181"/>
      <c r="G236" s="1181"/>
      <c r="H236" s="1181"/>
      <c r="I236" s="1181"/>
      <c r="J236" s="1181"/>
      <c r="K236" s="1181"/>
      <c r="L236" s="1183"/>
      <c r="M236" s="1181">
        <f t="shared" si="6"/>
        <v>780</v>
      </c>
    </row>
    <row r="237" spans="1:13" x14ac:dyDescent="0.25">
      <c r="A237" s="1186" t="s">
        <v>1406</v>
      </c>
      <c r="B237" s="1193"/>
      <c r="C237" s="1181"/>
      <c r="D237" s="1181"/>
      <c r="E237" s="1181"/>
      <c r="F237" s="1181"/>
      <c r="G237" s="1181"/>
      <c r="H237" s="1181"/>
      <c r="I237" s="1181"/>
      <c r="J237" s="1181">
        <v>560</v>
      </c>
      <c r="K237" s="1181">
        <v>50</v>
      </c>
      <c r="L237" s="1183">
        <v>150</v>
      </c>
      <c r="M237" s="1181">
        <f t="shared" si="6"/>
        <v>760</v>
      </c>
    </row>
    <row r="238" spans="1:13" x14ac:dyDescent="0.25">
      <c r="A238" s="1186" t="s">
        <v>1407</v>
      </c>
      <c r="B238" s="1193" t="s">
        <v>88</v>
      </c>
      <c r="C238" s="1181"/>
      <c r="D238" s="1181">
        <v>780</v>
      </c>
      <c r="E238" s="1181"/>
      <c r="F238" s="1181"/>
      <c r="G238" s="1181"/>
      <c r="H238" s="1181"/>
      <c r="I238" s="1181"/>
      <c r="J238" s="1181"/>
      <c r="K238" s="1181"/>
      <c r="L238" s="1183"/>
      <c r="M238" s="1181">
        <f t="shared" si="6"/>
        <v>780</v>
      </c>
    </row>
    <row r="239" spans="1:13" x14ac:dyDescent="0.25">
      <c r="A239" s="1186" t="s">
        <v>1408</v>
      </c>
      <c r="B239" s="1193"/>
      <c r="C239" s="1181"/>
      <c r="D239" s="1181"/>
      <c r="E239" s="1181"/>
      <c r="F239" s="1181"/>
      <c r="G239" s="1181"/>
      <c r="H239" s="1181"/>
      <c r="I239" s="1181"/>
      <c r="J239" s="1181"/>
      <c r="K239" s="1181"/>
      <c r="L239" s="1183">
        <v>300</v>
      </c>
      <c r="M239" s="1181">
        <f t="shared" si="6"/>
        <v>300</v>
      </c>
    </row>
    <row r="240" spans="1:13" x14ac:dyDescent="0.25">
      <c r="A240" s="1186" t="s">
        <v>1409</v>
      </c>
      <c r="B240" s="1193">
        <v>45</v>
      </c>
      <c r="C240" s="1181">
        <v>14</v>
      </c>
      <c r="D240" s="1181"/>
      <c r="E240" s="1181"/>
      <c r="F240" s="1181"/>
      <c r="G240" s="1181"/>
      <c r="H240" s="1181"/>
      <c r="I240" s="1181"/>
      <c r="J240" s="1181"/>
      <c r="K240" s="1181"/>
      <c r="L240" s="1183"/>
      <c r="M240" s="1181">
        <f t="shared" si="6"/>
        <v>59</v>
      </c>
    </row>
    <row r="241" spans="1:13" x14ac:dyDescent="0.25">
      <c r="A241" s="1186" t="s">
        <v>1410</v>
      </c>
      <c r="B241" s="1193"/>
      <c r="C241" s="1181"/>
      <c r="D241" s="1181"/>
      <c r="E241" s="1181"/>
      <c r="F241" s="1181">
        <v>20</v>
      </c>
      <c r="G241" s="1181"/>
      <c r="H241" s="1181"/>
      <c r="I241" s="1181">
        <v>500</v>
      </c>
      <c r="J241" s="1181">
        <v>300</v>
      </c>
      <c r="K241" s="1181">
        <v>450</v>
      </c>
      <c r="L241" s="1183">
        <v>530</v>
      </c>
      <c r="M241" s="1181">
        <f t="shared" si="6"/>
        <v>1800</v>
      </c>
    </row>
    <row r="242" spans="1:13" x14ac:dyDescent="0.25">
      <c r="A242" s="1186" t="s">
        <v>1411</v>
      </c>
      <c r="B242" s="1193">
        <v>530</v>
      </c>
      <c r="C242" s="1181">
        <v>2760</v>
      </c>
      <c r="D242" s="1181">
        <v>860</v>
      </c>
      <c r="E242" s="1181">
        <v>3130</v>
      </c>
      <c r="F242" s="1181">
        <v>550</v>
      </c>
      <c r="G242" s="1181">
        <v>1310</v>
      </c>
      <c r="H242" s="1181">
        <v>1000</v>
      </c>
      <c r="I242" s="1201" t="s">
        <v>88</v>
      </c>
      <c r="J242" s="1181"/>
      <c r="K242" s="1181"/>
      <c r="L242" s="1183">
        <v>100</v>
      </c>
      <c r="M242" s="1181">
        <f t="shared" si="6"/>
        <v>10240</v>
      </c>
    </row>
    <row r="243" spans="1:13" x14ac:dyDescent="0.25">
      <c r="A243" s="1186" t="s">
        <v>1412</v>
      </c>
      <c r="B243" s="1193"/>
      <c r="C243" s="1181"/>
      <c r="D243" s="1181">
        <v>780</v>
      </c>
      <c r="E243" s="1181"/>
      <c r="F243" s="1181"/>
      <c r="G243" s="1181"/>
      <c r="H243" s="1181"/>
      <c r="I243" s="1181"/>
      <c r="J243" s="1181"/>
      <c r="K243" s="1181"/>
      <c r="L243" s="1183"/>
      <c r="M243" s="1181">
        <f t="shared" si="6"/>
        <v>780</v>
      </c>
    </row>
    <row r="244" spans="1:13" x14ac:dyDescent="0.25">
      <c r="A244" s="1186" t="s">
        <v>1413</v>
      </c>
      <c r="B244" s="1193" t="s">
        <v>88</v>
      </c>
      <c r="C244" s="1181"/>
      <c r="D244" s="1181">
        <v>780</v>
      </c>
      <c r="E244" s="1181"/>
      <c r="F244" s="1181"/>
      <c r="G244" s="1181"/>
      <c r="H244" s="1181"/>
      <c r="I244" s="1181"/>
      <c r="J244" s="1181"/>
      <c r="K244" s="1181"/>
      <c r="L244" s="1183"/>
      <c r="M244" s="1181">
        <f t="shared" si="6"/>
        <v>780</v>
      </c>
    </row>
    <row r="245" spans="1:13" x14ac:dyDescent="0.25">
      <c r="A245" s="1186" t="s">
        <v>1414</v>
      </c>
      <c r="B245" s="1193" t="s">
        <v>88</v>
      </c>
      <c r="C245" s="1181"/>
      <c r="D245" s="1181">
        <v>780</v>
      </c>
      <c r="E245" s="1181"/>
      <c r="F245" s="1181"/>
      <c r="G245" s="1181"/>
      <c r="H245" s="1181"/>
      <c r="I245" s="1181"/>
      <c r="J245" s="1181"/>
      <c r="K245" s="1181"/>
      <c r="L245" s="1183"/>
      <c r="M245" s="1181">
        <f t="shared" si="6"/>
        <v>780</v>
      </c>
    </row>
    <row r="246" spans="1:13" x14ac:dyDescent="0.25">
      <c r="A246" s="1186" t="s">
        <v>1415</v>
      </c>
      <c r="B246" s="1193" t="s">
        <v>1416</v>
      </c>
      <c r="C246" s="1181"/>
      <c r="D246" s="1181">
        <v>780</v>
      </c>
      <c r="E246" s="1181"/>
      <c r="F246" s="1181"/>
      <c r="G246" s="1181"/>
      <c r="H246" s="1181"/>
      <c r="I246" s="1181"/>
      <c r="J246" s="1181"/>
      <c r="K246" s="1181"/>
      <c r="L246" s="1183"/>
      <c r="M246" s="1181">
        <f t="shared" si="6"/>
        <v>780</v>
      </c>
    </row>
    <row r="247" spans="1:13" x14ac:dyDescent="0.25">
      <c r="A247" s="1186" t="s">
        <v>1417</v>
      </c>
      <c r="B247" s="1193">
        <v>2000</v>
      </c>
      <c r="C247" s="1181">
        <v>1000</v>
      </c>
      <c r="D247" s="1181">
        <v>2340</v>
      </c>
      <c r="E247" s="1181"/>
      <c r="F247" s="1181"/>
      <c r="G247" s="1181"/>
      <c r="H247" s="1181"/>
      <c r="I247" s="1181"/>
      <c r="J247" s="1181"/>
      <c r="K247" s="1181"/>
      <c r="L247" s="1183"/>
      <c r="M247" s="1181">
        <f t="shared" si="6"/>
        <v>5340</v>
      </c>
    </row>
    <row r="248" spans="1:13" x14ac:dyDescent="0.25">
      <c r="A248" s="1186" t="s">
        <v>1418</v>
      </c>
      <c r="B248" s="1193">
        <v>3015</v>
      </c>
      <c r="C248" s="1181"/>
      <c r="D248" s="1181"/>
      <c r="E248" s="1181">
        <v>5</v>
      </c>
      <c r="F248" s="1181"/>
      <c r="G248" s="1181"/>
      <c r="H248" s="1181"/>
      <c r="I248" s="1181"/>
      <c r="J248" s="1181"/>
      <c r="K248" s="1181"/>
      <c r="L248" s="1183"/>
      <c r="M248" s="1181">
        <f t="shared" si="6"/>
        <v>3020</v>
      </c>
    </row>
    <row r="249" spans="1:13" x14ac:dyDescent="0.25">
      <c r="A249" s="1186" t="s">
        <v>1419</v>
      </c>
      <c r="B249" s="1193" t="s">
        <v>88</v>
      </c>
      <c r="C249" s="1181"/>
      <c r="D249" s="1181">
        <v>780</v>
      </c>
      <c r="E249" s="1181"/>
      <c r="F249" s="1181">
        <v>5500</v>
      </c>
      <c r="G249" s="1181"/>
      <c r="H249" s="1181"/>
      <c r="I249" s="1181"/>
      <c r="J249" s="1181"/>
      <c r="K249" s="1181"/>
      <c r="L249" s="1183"/>
      <c r="M249" s="1181">
        <f t="shared" si="6"/>
        <v>6280</v>
      </c>
    </row>
    <row r="250" spans="1:13" x14ac:dyDescent="0.25">
      <c r="A250" s="1186" t="s">
        <v>1420</v>
      </c>
      <c r="B250" s="1193"/>
      <c r="C250" s="1181"/>
      <c r="D250" s="1181"/>
      <c r="E250" s="1181">
        <v>200</v>
      </c>
      <c r="F250" s="1181">
        <v>150</v>
      </c>
      <c r="G250" s="1181">
        <v>140</v>
      </c>
      <c r="H250" s="1181"/>
      <c r="I250" s="1181">
        <v>150</v>
      </c>
      <c r="J250" s="1181">
        <v>1000</v>
      </c>
      <c r="K250" s="1181">
        <v>900</v>
      </c>
      <c r="L250" s="1183">
        <v>1400</v>
      </c>
      <c r="M250" s="1181">
        <f t="shared" si="6"/>
        <v>3940</v>
      </c>
    </row>
    <row r="251" spans="1:13" x14ac:dyDescent="0.25">
      <c r="A251" s="1186" t="s">
        <v>1421</v>
      </c>
      <c r="B251" s="1193" t="s">
        <v>88</v>
      </c>
      <c r="C251" s="1181"/>
      <c r="D251" s="1181">
        <v>780</v>
      </c>
      <c r="E251" s="1181"/>
      <c r="F251" s="1181"/>
      <c r="G251" s="1181"/>
      <c r="H251" s="1181"/>
      <c r="I251" s="1181"/>
      <c r="J251" s="1181"/>
      <c r="K251" s="1181"/>
      <c r="L251" s="1183"/>
      <c r="M251" s="1181">
        <f t="shared" si="6"/>
        <v>780</v>
      </c>
    </row>
    <row r="252" spans="1:13" x14ac:dyDescent="0.25">
      <c r="A252" s="1186" t="s">
        <v>1422</v>
      </c>
      <c r="B252" s="1193"/>
      <c r="C252" s="1181">
        <v>60</v>
      </c>
      <c r="D252" s="1181"/>
      <c r="E252" s="1181"/>
      <c r="F252" s="1181"/>
      <c r="G252" s="1181"/>
      <c r="H252" s="1181"/>
      <c r="I252" s="1181"/>
      <c r="J252" s="1181"/>
      <c r="K252" s="1181"/>
      <c r="L252" s="1183"/>
      <c r="M252" s="1181">
        <f t="shared" si="6"/>
        <v>60</v>
      </c>
    </row>
    <row r="253" spans="1:13" x14ac:dyDescent="0.25">
      <c r="A253" s="1186" t="s">
        <v>1423</v>
      </c>
      <c r="B253" s="1193">
        <v>775</v>
      </c>
      <c r="C253" s="1181">
        <v>25372.5</v>
      </c>
      <c r="D253" s="1181">
        <v>1005</v>
      </c>
      <c r="E253" s="1181">
        <v>800</v>
      </c>
      <c r="F253" s="1181">
        <v>600</v>
      </c>
      <c r="G253" s="1181"/>
      <c r="H253" s="1181"/>
      <c r="I253" s="1181"/>
      <c r="J253" s="1181"/>
      <c r="K253" s="1181"/>
      <c r="L253" s="1183"/>
      <c r="M253" s="1181">
        <f t="shared" si="6"/>
        <v>28552.5</v>
      </c>
    </row>
    <row r="254" spans="1:13" x14ac:dyDescent="0.25">
      <c r="A254" s="1186" t="s">
        <v>1424</v>
      </c>
      <c r="B254" s="1193">
        <v>400</v>
      </c>
      <c r="C254" s="1181">
        <v>1900</v>
      </c>
      <c r="D254" s="1181">
        <v>1280</v>
      </c>
      <c r="E254" s="1181">
        <v>850</v>
      </c>
      <c r="F254" s="1181">
        <v>3100</v>
      </c>
      <c r="G254" s="1181">
        <v>1000</v>
      </c>
      <c r="H254" s="1181">
        <v>200</v>
      </c>
      <c r="I254" s="1181">
        <v>1400</v>
      </c>
      <c r="J254" s="1181">
        <v>345</v>
      </c>
      <c r="K254" s="1181">
        <v>1000</v>
      </c>
      <c r="L254" s="1183">
        <v>5825</v>
      </c>
      <c r="M254" s="1181">
        <f t="shared" si="6"/>
        <v>17300</v>
      </c>
    </row>
    <row r="255" spans="1:13" x14ac:dyDescent="0.25">
      <c r="A255" s="1186" t="s">
        <v>1425</v>
      </c>
      <c r="B255" s="1193" t="s">
        <v>88</v>
      </c>
      <c r="C255" s="1181"/>
      <c r="D255" s="1181">
        <v>780</v>
      </c>
      <c r="E255" s="1181"/>
      <c r="F255" s="1181"/>
      <c r="G255" s="1181"/>
      <c r="H255" s="1181"/>
      <c r="I255" s="1181"/>
      <c r="J255" s="1181"/>
      <c r="K255" s="1181"/>
      <c r="L255" s="1183"/>
      <c r="M255" s="1181">
        <f t="shared" si="6"/>
        <v>780</v>
      </c>
    </row>
    <row r="256" spans="1:13" x14ac:dyDescent="0.25">
      <c r="A256" s="1186" t="s">
        <v>1426</v>
      </c>
      <c r="B256" s="1193"/>
      <c r="C256" s="1181"/>
      <c r="D256" s="1181"/>
      <c r="E256" s="1181"/>
      <c r="F256" s="1181"/>
      <c r="G256" s="1181"/>
      <c r="H256" s="1181"/>
      <c r="I256" s="1181"/>
      <c r="J256" s="1181"/>
      <c r="K256" s="1181"/>
      <c r="L256" s="1183">
        <v>400</v>
      </c>
      <c r="M256" s="1181">
        <f t="shared" si="6"/>
        <v>400</v>
      </c>
    </row>
    <row r="257" spans="1:13" x14ac:dyDescent="0.25">
      <c r="A257" s="1186" t="s">
        <v>1427</v>
      </c>
      <c r="B257" s="1193" t="s">
        <v>88</v>
      </c>
      <c r="C257" s="1181"/>
      <c r="D257" s="1181">
        <v>780</v>
      </c>
      <c r="E257" s="1181"/>
      <c r="F257" s="1181"/>
      <c r="G257" s="1181"/>
      <c r="H257" s="1181"/>
      <c r="I257" s="1181"/>
      <c r="J257" s="1181"/>
      <c r="K257" s="1181"/>
      <c r="L257" s="1183"/>
      <c r="M257" s="1181">
        <f t="shared" si="6"/>
        <v>780</v>
      </c>
    </row>
    <row r="258" spans="1:13" x14ac:dyDescent="0.25">
      <c r="A258" s="1186" t="s">
        <v>1428</v>
      </c>
      <c r="B258" s="1193" t="s">
        <v>88</v>
      </c>
      <c r="C258" s="1181"/>
      <c r="D258" s="1181">
        <v>780</v>
      </c>
      <c r="E258" s="1181"/>
      <c r="F258" s="1181"/>
      <c r="G258" s="1181"/>
      <c r="H258" s="1181"/>
      <c r="I258" s="1181"/>
      <c r="J258" s="1181"/>
      <c r="K258" s="1181"/>
      <c r="L258" s="1183"/>
      <c r="M258" s="1181">
        <f t="shared" si="6"/>
        <v>780</v>
      </c>
    </row>
    <row r="259" spans="1:13" x14ac:dyDescent="0.25">
      <c r="A259" s="1186" t="s">
        <v>1429</v>
      </c>
      <c r="B259" s="1193">
        <v>280</v>
      </c>
      <c r="C259" s="1181">
        <v>130</v>
      </c>
      <c r="D259" s="1181"/>
      <c r="E259" s="1181"/>
      <c r="F259" s="1181"/>
      <c r="G259" s="1181"/>
      <c r="H259" s="1181"/>
      <c r="I259" s="1181">
        <v>5000</v>
      </c>
      <c r="J259" s="1181"/>
      <c r="K259" s="1181">
        <v>200</v>
      </c>
      <c r="L259" s="1183">
        <v>700</v>
      </c>
      <c r="M259" s="1181">
        <f t="shared" si="6"/>
        <v>6310</v>
      </c>
    </row>
    <row r="260" spans="1:13" x14ac:dyDescent="0.25">
      <c r="A260" s="1186" t="s">
        <v>1430</v>
      </c>
      <c r="B260" s="1193" t="s">
        <v>88</v>
      </c>
      <c r="C260" s="1181"/>
      <c r="D260" s="1181">
        <v>780</v>
      </c>
      <c r="E260" s="1181">
        <v>1530</v>
      </c>
      <c r="F260" s="1181"/>
      <c r="G260" s="1181"/>
      <c r="H260" s="1181"/>
      <c r="I260" s="1181"/>
      <c r="J260" s="1181"/>
      <c r="K260" s="1181"/>
      <c r="L260" s="1183"/>
      <c r="M260" s="1181">
        <f t="shared" si="6"/>
        <v>2310</v>
      </c>
    </row>
    <row r="261" spans="1:13" x14ac:dyDescent="0.25">
      <c r="A261" s="1186" t="s">
        <v>1431</v>
      </c>
      <c r="B261" s="1193">
        <v>666.6</v>
      </c>
      <c r="C261" s="1181">
        <v>1090</v>
      </c>
      <c r="D261" s="1181">
        <v>1700</v>
      </c>
      <c r="E261" s="1181">
        <v>2500</v>
      </c>
      <c r="F261" s="1181">
        <v>6400</v>
      </c>
      <c r="G261" s="1181">
        <v>4950</v>
      </c>
      <c r="H261" s="1181">
        <v>1130</v>
      </c>
      <c r="I261" s="1181"/>
      <c r="J261" s="1181">
        <v>3750</v>
      </c>
      <c r="K261" s="1181">
        <v>750</v>
      </c>
      <c r="L261" s="1183">
        <v>1000</v>
      </c>
      <c r="M261" s="1181">
        <f t="shared" si="6"/>
        <v>23936.6</v>
      </c>
    </row>
    <row r="262" spans="1:13" x14ac:dyDescent="0.25">
      <c r="A262" s="1186" t="s">
        <v>1432</v>
      </c>
      <c r="B262" s="1193"/>
      <c r="C262" s="1181">
        <v>500</v>
      </c>
      <c r="D262" s="1181">
        <v>400</v>
      </c>
      <c r="E262" s="1181"/>
      <c r="F262" s="1181"/>
      <c r="G262" s="1181"/>
      <c r="H262" s="1181"/>
      <c r="I262" s="1181"/>
      <c r="J262" s="1181"/>
      <c r="K262" s="1181"/>
      <c r="L262" s="1183">
        <v>50</v>
      </c>
      <c r="M262" s="1181">
        <f t="shared" si="6"/>
        <v>950</v>
      </c>
    </row>
    <row r="263" spans="1:13" x14ac:dyDescent="0.25">
      <c r="A263" s="1186" t="s">
        <v>1433</v>
      </c>
      <c r="B263" s="1193"/>
      <c r="C263" s="1181"/>
      <c r="D263" s="1181"/>
      <c r="E263" s="1181"/>
      <c r="F263" s="1181"/>
      <c r="G263" s="1181">
        <v>350</v>
      </c>
      <c r="H263" s="1181">
        <v>36925</v>
      </c>
      <c r="I263" s="1181"/>
      <c r="J263" s="1181"/>
      <c r="K263" s="1181"/>
      <c r="L263" s="1183">
        <v>150</v>
      </c>
      <c r="M263" s="1181">
        <f t="shared" si="6"/>
        <v>37425</v>
      </c>
    </row>
    <row r="264" spans="1:13" ht="15.75" thickBot="1" x14ac:dyDescent="0.3">
      <c r="A264" s="1186" t="s">
        <v>1076</v>
      </c>
      <c r="B264" s="1193" t="s">
        <v>88</v>
      </c>
      <c r="C264" s="1181"/>
      <c r="D264" s="1181"/>
      <c r="E264" s="1181"/>
      <c r="F264" s="1181"/>
      <c r="G264" s="1181"/>
      <c r="H264" s="1181"/>
      <c r="I264" s="1181"/>
      <c r="J264" s="1181"/>
      <c r="K264" s="1181"/>
      <c r="L264" s="1183"/>
      <c r="M264" s="1181">
        <f t="shared" si="6"/>
        <v>0</v>
      </c>
    </row>
    <row r="265" spans="1:13" ht="15.75" thickBot="1" x14ac:dyDescent="0.3">
      <c r="A265" s="1196"/>
      <c r="B265" s="1173">
        <v>2004</v>
      </c>
      <c r="C265" s="1173">
        <v>2005</v>
      </c>
      <c r="D265" s="1173">
        <v>2006</v>
      </c>
      <c r="E265" s="1173">
        <v>2007</v>
      </c>
      <c r="F265" s="1173">
        <v>2008</v>
      </c>
      <c r="G265" s="1173">
        <v>2009</v>
      </c>
      <c r="H265" s="1173">
        <v>2010</v>
      </c>
      <c r="I265" s="1173">
        <v>2011</v>
      </c>
      <c r="J265" s="1197">
        <v>2012</v>
      </c>
      <c r="K265" s="1173">
        <v>2013</v>
      </c>
      <c r="L265" s="1173">
        <v>2014</v>
      </c>
      <c r="M265" s="1173" t="s">
        <v>1</v>
      </c>
    </row>
    <row r="266" spans="1:13" x14ac:dyDescent="0.25">
      <c r="A266" s="1186" t="s">
        <v>1217</v>
      </c>
      <c r="B266" s="1193" t="s">
        <v>88</v>
      </c>
      <c r="C266" s="1181"/>
      <c r="D266" s="1181">
        <v>780</v>
      </c>
      <c r="E266" s="1181"/>
      <c r="F266" s="1181"/>
      <c r="G266" s="1181"/>
      <c r="H266" s="1181"/>
      <c r="I266" s="1181"/>
      <c r="J266" s="1181"/>
      <c r="K266" s="1181"/>
      <c r="L266" s="1183"/>
      <c r="M266" s="1181">
        <f t="shared" ref="M266:M275" si="7">SUM(B266:L266)</f>
        <v>780</v>
      </c>
    </row>
    <row r="267" spans="1:13" x14ac:dyDescent="0.25">
      <c r="A267" s="1186" t="s">
        <v>1434</v>
      </c>
      <c r="B267" s="1193" t="s">
        <v>88</v>
      </c>
      <c r="C267" s="1181"/>
      <c r="D267" s="1181">
        <v>780</v>
      </c>
      <c r="E267" s="1181"/>
      <c r="F267" s="1181">
        <v>100</v>
      </c>
      <c r="G267" s="1181"/>
      <c r="H267" s="1181"/>
      <c r="I267" s="1181"/>
      <c r="J267" s="1181"/>
      <c r="K267" s="1181"/>
      <c r="L267" s="1183"/>
      <c r="M267" s="1181">
        <f t="shared" si="7"/>
        <v>880</v>
      </c>
    </row>
    <row r="268" spans="1:13" x14ac:dyDescent="0.25">
      <c r="A268" s="1186" t="s">
        <v>1435</v>
      </c>
      <c r="B268" s="1193"/>
      <c r="C268" s="1181"/>
      <c r="D268" s="1181"/>
      <c r="E268" s="1181"/>
      <c r="F268" s="1181"/>
      <c r="G268" s="1181"/>
      <c r="H268" s="1181"/>
      <c r="I268" s="1181"/>
      <c r="J268" s="1181"/>
      <c r="K268" s="1181">
        <v>15</v>
      </c>
      <c r="L268" s="1183">
        <v>50</v>
      </c>
      <c r="M268" s="1181">
        <f t="shared" si="7"/>
        <v>65</v>
      </c>
    </row>
    <row r="269" spans="1:13" x14ac:dyDescent="0.25">
      <c r="A269" s="1186" t="s">
        <v>1436</v>
      </c>
      <c r="B269" s="1193" t="s">
        <v>88</v>
      </c>
      <c r="C269" s="1181"/>
      <c r="D269" s="1181">
        <v>780</v>
      </c>
      <c r="E269" s="1181"/>
      <c r="F269" s="1181"/>
      <c r="G269" s="1181"/>
      <c r="H269" s="1181"/>
      <c r="I269" s="1181"/>
      <c r="J269" s="1181"/>
      <c r="K269" s="1181"/>
      <c r="L269" s="1183"/>
      <c r="M269" s="1181">
        <f t="shared" si="7"/>
        <v>780</v>
      </c>
    </row>
    <row r="270" spans="1:13" x14ac:dyDescent="0.25">
      <c r="A270" s="1186" t="s">
        <v>1437</v>
      </c>
      <c r="B270" s="1193">
        <v>825</v>
      </c>
      <c r="C270" s="1181">
        <v>100</v>
      </c>
      <c r="D270" s="1181">
        <v>780</v>
      </c>
      <c r="E270" s="1181"/>
      <c r="F270" s="1181"/>
      <c r="G270" s="1181"/>
      <c r="H270" s="1181"/>
      <c r="I270" s="1181"/>
      <c r="J270" s="1181">
        <v>410</v>
      </c>
      <c r="K270" s="1181">
        <v>10435</v>
      </c>
      <c r="L270" s="1183">
        <v>73450</v>
      </c>
      <c r="M270" s="1181">
        <f t="shared" si="7"/>
        <v>86000</v>
      </c>
    </row>
    <row r="271" spans="1:13" x14ac:dyDescent="0.25">
      <c r="A271" s="1186" t="s">
        <v>1438</v>
      </c>
      <c r="B271" s="1193" t="s">
        <v>88</v>
      </c>
      <c r="C271" s="1181"/>
      <c r="D271" s="1181"/>
      <c r="E271" s="1181"/>
      <c r="F271" s="1181"/>
      <c r="G271" s="1181"/>
      <c r="H271" s="1181"/>
      <c r="I271" s="1181"/>
      <c r="J271" s="1181"/>
      <c r="K271" s="1181"/>
      <c r="L271" s="1183"/>
      <c r="M271" s="1181">
        <f t="shared" si="7"/>
        <v>0</v>
      </c>
    </row>
    <row r="272" spans="1:13" x14ac:dyDescent="0.25">
      <c r="A272" s="1186" t="s">
        <v>1439</v>
      </c>
      <c r="B272" s="1193" t="s">
        <v>88</v>
      </c>
      <c r="C272" s="1181"/>
      <c r="D272" s="1181"/>
      <c r="E272" s="1181"/>
      <c r="F272" s="1181"/>
      <c r="G272" s="1181"/>
      <c r="H272" s="1181"/>
      <c r="I272" s="1181"/>
      <c r="J272" s="1181"/>
      <c r="K272" s="1181"/>
      <c r="L272" s="1183"/>
      <c r="M272" s="1181">
        <f t="shared" si="7"/>
        <v>0</v>
      </c>
    </row>
    <row r="273" spans="1:13" x14ac:dyDescent="0.25">
      <c r="A273" s="1186" t="s">
        <v>1440</v>
      </c>
      <c r="B273" s="1193" t="s">
        <v>88</v>
      </c>
      <c r="C273" s="1181"/>
      <c r="D273" s="1181"/>
      <c r="E273" s="1181"/>
      <c r="F273" s="1181"/>
      <c r="G273" s="1181"/>
      <c r="H273" s="1181"/>
      <c r="I273" s="1181"/>
      <c r="J273" s="1181"/>
      <c r="K273" s="1181"/>
      <c r="L273" s="1183"/>
      <c r="M273" s="1181">
        <f t="shared" si="7"/>
        <v>0</v>
      </c>
    </row>
    <row r="274" spans="1:13" x14ac:dyDescent="0.25">
      <c r="A274" s="1203" t="s">
        <v>1441</v>
      </c>
      <c r="B274" s="1204">
        <v>50</v>
      </c>
      <c r="C274" s="1195">
        <v>562.5</v>
      </c>
      <c r="D274" s="1195">
        <v>1030</v>
      </c>
      <c r="E274" s="1195"/>
      <c r="F274" s="1195"/>
      <c r="G274" s="1195"/>
      <c r="H274" s="1195"/>
      <c r="I274" s="1195"/>
      <c r="J274" s="1195"/>
      <c r="K274" s="1195"/>
      <c r="L274" s="1205"/>
      <c r="M274" s="1181">
        <f t="shared" si="7"/>
        <v>1642.5</v>
      </c>
    </row>
    <row r="275" spans="1:13" ht="15.75" thickBot="1" x14ac:dyDescent="0.3">
      <c r="A275" s="1206" t="s">
        <v>286</v>
      </c>
      <c r="B275" s="1207">
        <v>34839.199999999997</v>
      </c>
      <c r="C275" s="1208">
        <v>21221.3</v>
      </c>
      <c r="D275" s="1208">
        <v>10123</v>
      </c>
      <c r="E275" s="1208">
        <v>18425.5</v>
      </c>
      <c r="F275" s="1208">
        <v>7100</v>
      </c>
      <c r="G275" s="1208">
        <v>4100</v>
      </c>
      <c r="H275" s="1208">
        <v>10894</v>
      </c>
      <c r="I275" s="1208">
        <v>3386</v>
      </c>
      <c r="J275" s="1208">
        <v>25010</v>
      </c>
      <c r="K275" s="1208">
        <v>10227</v>
      </c>
      <c r="L275" s="1209">
        <v>14122.6</v>
      </c>
      <c r="M275" s="1181">
        <f t="shared" si="7"/>
        <v>159448.6</v>
      </c>
    </row>
    <row r="276" spans="1:13" x14ac:dyDescent="0.25">
      <c r="A276" s="1210" t="s">
        <v>1442</v>
      </c>
      <c r="B276" s="1211">
        <f>SUM(B39:B66,B68:B99,B101:B132,B134:B165,B167:B198,B200:B231,B233:B264,B266:B275)</f>
        <v>232930.8</v>
      </c>
      <c r="C276" s="1211">
        <f t="shared" ref="C276:L276" si="8">SUM(C39:C66,C68:C99,C101:C132,C134:C165,C167:C198,C200:C231,C233:C264,C266:C275)</f>
        <v>225545.89999999997</v>
      </c>
      <c r="D276" s="1211">
        <f t="shared" si="8"/>
        <v>290477.5</v>
      </c>
      <c r="E276" s="1211">
        <f t="shared" si="8"/>
        <v>173809</v>
      </c>
      <c r="F276" s="1211">
        <f t="shared" si="8"/>
        <v>311833.69999999995</v>
      </c>
      <c r="G276" s="1211">
        <f t="shared" si="8"/>
        <v>249869.48</v>
      </c>
      <c r="H276" s="1211">
        <f t="shared" si="8"/>
        <v>360143.5</v>
      </c>
      <c r="I276" s="1211">
        <f t="shared" si="8"/>
        <v>238812.89999999997</v>
      </c>
      <c r="J276" s="1211">
        <f t="shared" si="8"/>
        <v>493370</v>
      </c>
      <c r="K276" s="1211">
        <f t="shared" si="8"/>
        <v>328712</v>
      </c>
      <c r="L276" s="1211">
        <f t="shared" si="8"/>
        <v>598225.1</v>
      </c>
      <c r="M276" s="1212">
        <f>SUM(B276:L276)</f>
        <v>3503729.88</v>
      </c>
    </row>
    <row r="277" spans="1:13" x14ac:dyDescent="0.25">
      <c r="A277" s="1213" t="s">
        <v>287</v>
      </c>
      <c r="B277" s="1214">
        <v>150</v>
      </c>
      <c r="C277" s="1214">
        <v>78</v>
      </c>
      <c r="D277" s="1214">
        <v>149</v>
      </c>
      <c r="E277" s="1214">
        <v>60</v>
      </c>
      <c r="F277" s="1214">
        <v>58</v>
      </c>
      <c r="G277" s="1214">
        <v>56</v>
      </c>
      <c r="H277" s="1214">
        <v>57</v>
      </c>
      <c r="I277" s="1214">
        <v>71</v>
      </c>
      <c r="J277" s="1214">
        <v>65</v>
      </c>
      <c r="K277" s="1214">
        <v>70</v>
      </c>
      <c r="L277" s="1215">
        <v>85</v>
      </c>
      <c r="M277" s="1216"/>
    </row>
    <row r="298" spans="1:12" ht="16.5" customHeight="1" x14ac:dyDescent="0.25">
      <c r="A298" s="2112" t="s">
        <v>356</v>
      </c>
      <c r="B298" s="2112"/>
      <c r="D298" s="1169"/>
      <c r="E298" s="1217"/>
      <c r="F298" s="1217" t="s">
        <v>291</v>
      </c>
      <c r="G298" s="1217" t="s">
        <v>292</v>
      </c>
      <c r="H298" s="1217" t="s">
        <v>293</v>
      </c>
      <c r="I298" s="1217" t="s">
        <v>294</v>
      </c>
      <c r="J298" s="1169"/>
      <c r="K298" s="1218"/>
      <c r="L298" s="1218"/>
    </row>
    <row r="299" spans="1:12" ht="16.5" customHeight="1" x14ac:dyDescent="0.25">
      <c r="A299" s="2112"/>
      <c r="B299" s="2112"/>
      <c r="D299" s="1169"/>
      <c r="E299" s="1219">
        <v>2004</v>
      </c>
      <c r="F299" s="1231">
        <v>232930.8</v>
      </c>
      <c r="G299" s="1231">
        <v>158785</v>
      </c>
      <c r="H299" s="1232">
        <v>150</v>
      </c>
      <c r="I299" s="1232">
        <v>15</v>
      </c>
      <c r="J299" s="1169"/>
      <c r="K299" s="1218"/>
      <c r="L299" s="1218"/>
    </row>
    <row r="300" spans="1:12" ht="16.5" customHeight="1" x14ac:dyDescent="0.25">
      <c r="A300" s="2112"/>
      <c r="B300" s="2112"/>
      <c r="D300" s="1169"/>
      <c r="E300" s="1219">
        <v>2005</v>
      </c>
      <c r="F300" s="1231">
        <v>225545.89999999997</v>
      </c>
      <c r="G300" s="1231">
        <v>78025</v>
      </c>
      <c r="H300" s="1232">
        <v>78</v>
      </c>
      <c r="I300" s="1232">
        <v>11</v>
      </c>
      <c r="J300" s="1169"/>
      <c r="K300" s="1220"/>
      <c r="L300" s="1220"/>
    </row>
    <row r="301" spans="1:12" ht="16.5" customHeight="1" x14ac:dyDescent="0.25">
      <c r="A301" s="2112"/>
      <c r="B301" s="2112"/>
      <c r="D301" s="1221"/>
      <c r="E301" s="1219">
        <v>2006</v>
      </c>
      <c r="F301" s="1231">
        <v>290477.5</v>
      </c>
      <c r="G301" s="1231">
        <v>77885</v>
      </c>
      <c r="H301" s="1232">
        <v>149</v>
      </c>
      <c r="I301" s="1232">
        <v>11</v>
      </c>
      <c r="J301" s="1221"/>
      <c r="K301" s="1220"/>
      <c r="L301" s="1220"/>
    </row>
    <row r="302" spans="1:12" ht="16.5" customHeight="1" x14ac:dyDescent="0.25">
      <c r="A302" s="2112"/>
      <c r="B302" s="2112"/>
      <c r="D302" s="1222"/>
      <c r="E302" s="1219">
        <v>2007</v>
      </c>
      <c r="F302" s="1231">
        <v>173809</v>
      </c>
      <c r="G302" s="1231">
        <v>48810</v>
      </c>
      <c r="H302" s="1232">
        <v>60</v>
      </c>
      <c r="I302" s="1232">
        <v>11</v>
      </c>
      <c r="J302" s="1222"/>
      <c r="K302" s="1220"/>
      <c r="L302" s="1220"/>
    </row>
    <row r="303" spans="1:12" ht="16.5" customHeight="1" x14ac:dyDescent="0.25">
      <c r="A303" s="2112"/>
      <c r="B303" s="2112"/>
      <c r="D303" s="1222"/>
      <c r="E303" s="1219">
        <v>2008</v>
      </c>
      <c r="F303" s="1231">
        <v>311833.69999999995</v>
      </c>
      <c r="G303" s="1231">
        <v>65125</v>
      </c>
      <c r="H303" s="1232">
        <v>58</v>
      </c>
      <c r="I303" s="1232">
        <v>8</v>
      </c>
      <c r="J303" s="1222"/>
      <c r="K303" s="1223"/>
      <c r="L303" s="1223"/>
    </row>
    <row r="304" spans="1:12" x14ac:dyDescent="0.25">
      <c r="A304" s="2112"/>
      <c r="B304" s="2112"/>
      <c r="D304" s="1222"/>
      <c r="E304" s="1219">
        <v>2009</v>
      </c>
      <c r="F304" s="1231">
        <v>249869.48</v>
      </c>
      <c r="G304" s="1231">
        <v>22340</v>
      </c>
      <c r="H304" s="1232">
        <v>56</v>
      </c>
      <c r="I304" s="1232">
        <v>6</v>
      </c>
      <c r="J304" s="1222"/>
      <c r="K304" s="1223"/>
      <c r="L304" s="1223"/>
    </row>
    <row r="305" spans="1:12" x14ac:dyDescent="0.25">
      <c r="A305" s="2112"/>
      <c r="B305" s="2112"/>
      <c r="D305" s="1218"/>
      <c r="E305" s="1219">
        <v>2010</v>
      </c>
      <c r="F305" s="1231">
        <v>360143.5</v>
      </c>
      <c r="G305" s="1231">
        <v>82985</v>
      </c>
      <c r="H305" s="1232">
        <v>57</v>
      </c>
      <c r="I305" s="1232">
        <v>5</v>
      </c>
      <c r="J305" s="1224"/>
      <c r="K305" s="1224"/>
      <c r="L305" s="1224"/>
    </row>
    <row r="306" spans="1:12" x14ac:dyDescent="0.25">
      <c r="D306" s="1218"/>
      <c r="E306" s="1219">
        <v>2011</v>
      </c>
      <c r="F306" s="1231">
        <v>238812.89999999997</v>
      </c>
      <c r="G306" s="1231">
        <v>4375</v>
      </c>
      <c r="H306" s="1232">
        <v>71</v>
      </c>
      <c r="I306" s="1232">
        <v>3</v>
      </c>
      <c r="J306" s="1224"/>
      <c r="K306" s="1224"/>
      <c r="L306" s="1224"/>
    </row>
    <row r="307" spans="1:12" x14ac:dyDescent="0.25">
      <c r="D307" s="1218"/>
      <c r="E307" s="1219">
        <v>2012</v>
      </c>
      <c r="F307" s="1231">
        <v>493370</v>
      </c>
      <c r="G307" s="1231">
        <v>8000</v>
      </c>
      <c r="H307" s="1232">
        <v>65</v>
      </c>
      <c r="I307" s="1232">
        <v>5</v>
      </c>
      <c r="J307" s="1224"/>
      <c r="K307" s="1224"/>
      <c r="L307" s="1224"/>
    </row>
    <row r="308" spans="1:12" x14ac:dyDescent="0.25">
      <c r="D308" s="1218"/>
      <c r="E308" s="1219">
        <v>2013</v>
      </c>
      <c r="F308" s="1231">
        <v>328712</v>
      </c>
      <c r="G308" s="1231">
        <v>1000</v>
      </c>
      <c r="H308" s="1232">
        <v>70</v>
      </c>
      <c r="I308" s="1232">
        <v>1</v>
      </c>
      <c r="J308" s="1224"/>
      <c r="K308" s="1224"/>
      <c r="L308" s="1224"/>
    </row>
    <row r="309" spans="1:12" x14ac:dyDescent="0.25">
      <c r="D309" s="1169"/>
      <c r="E309" s="1219">
        <v>2014</v>
      </c>
      <c r="F309" s="1231">
        <v>598225.1</v>
      </c>
      <c r="G309" s="1231">
        <v>2900</v>
      </c>
      <c r="H309" s="1232">
        <v>85</v>
      </c>
      <c r="I309" s="1232">
        <v>1</v>
      </c>
      <c r="J309" s="1224"/>
      <c r="K309" s="1224"/>
      <c r="L309" s="1224"/>
    </row>
    <row r="310" spans="1:12" x14ac:dyDescent="0.25">
      <c r="A310" s="1169"/>
      <c r="B310" s="1218"/>
      <c r="C310" s="1218"/>
      <c r="D310" s="1223"/>
      <c r="E310" s="1223"/>
      <c r="F310" s="1223"/>
      <c r="G310" s="1223"/>
      <c r="H310" s="1223"/>
      <c r="I310" s="1223"/>
    </row>
    <row r="311" spans="1:12" x14ac:dyDescent="0.25">
      <c r="A311" s="1169"/>
      <c r="B311" s="1218"/>
      <c r="C311" s="1218"/>
      <c r="D311" s="1223"/>
      <c r="E311" s="1223"/>
      <c r="F311" s="1223"/>
      <c r="G311" s="1223"/>
      <c r="H311" s="1223"/>
      <c r="I311" s="1223"/>
    </row>
    <row r="312" spans="1:12" x14ac:dyDescent="0.25">
      <c r="A312" s="1223"/>
      <c r="B312" s="1223"/>
      <c r="C312" s="1223"/>
      <c r="D312" s="1223"/>
      <c r="E312" s="1223"/>
      <c r="F312" s="1223"/>
      <c r="G312" s="1223"/>
      <c r="H312" s="1223"/>
      <c r="I312" s="1223"/>
    </row>
    <row r="313" spans="1:12" x14ac:dyDescent="0.25">
      <c r="A313" s="1223"/>
      <c r="B313" s="1223"/>
      <c r="C313" s="1223"/>
      <c r="D313" s="1223"/>
      <c r="E313" s="1223"/>
      <c r="F313" s="1223"/>
      <c r="G313" s="1223"/>
      <c r="H313" s="1223"/>
      <c r="I313" s="1223"/>
    </row>
    <row r="314" spans="1:12" x14ac:dyDescent="0.25">
      <c r="A314" s="1223"/>
      <c r="B314" s="1223"/>
      <c r="C314" s="1223"/>
      <c r="D314" s="1223"/>
      <c r="E314" s="1223"/>
      <c r="F314" s="1223"/>
      <c r="G314" s="1223"/>
      <c r="H314" s="1223"/>
      <c r="I314" s="1223"/>
    </row>
    <row r="315" spans="1:12" x14ac:dyDescent="0.25">
      <c r="A315" s="1223"/>
      <c r="B315" s="1223"/>
      <c r="C315" s="1223"/>
      <c r="D315" s="1223"/>
      <c r="E315" s="1223"/>
      <c r="F315" s="1223"/>
      <c r="G315" s="1223"/>
      <c r="H315" s="1223"/>
      <c r="I315" s="1223"/>
    </row>
    <row r="316" spans="1:12" x14ac:dyDescent="0.25">
      <c r="A316" s="1223"/>
      <c r="B316" s="1223"/>
      <c r="C316" s="1223"/>
      <c r="D316" s="1223"/>
      <c r="E316" s="1223"/>
      <c r="F316" s="1223"/>
      <c r="G316" s="1223"/>
      <c r="H316" s="1223"/>
      <c r="I316" s="1223"/>
    </row>
    <row r="317" spans="1:12" x14ac:dyDescent="0.25">
      <c r="A317" s="1223"/>
      <c r="B317" s="1223"/>
      <c r="C317" s="1223"/>
      <c r="D317" s="1223"/>
      <c r="E317" s="1223"/>
      <c r="F317" s="1223"/>
      <c r="G317" s="1223"/>
      <c r="H317" s="1223"/>
      <c r="I317" s="1223"/>
    </row>
    <row r="318" spans="1:12" x14ac:dyDescent="0.25">
      <c r="A318" s="1223"/>
      <c r="B318" s="1223"/>
      <c r="C318" s="1223"/>
      <c r="D318" s="1223"/>
      <c r="E318" s="1223"/>
      <c r="F318" s="1223"/>
      <c r="G318" s="1223"/>
      <c r="H318" s="1223"/>
      <c r="I318" s="1223"/>
    </row>
    <row r="319" spans="1:12" x14ac:dyDescent="0.25">
      <c r="A319" s="1223"/>
      <c r="B319" s="1223"/>
      <c r="C319" s="1223"/>
      <c r="D319" s="1223"/>
      <c r="E319" s="1223"/>
      <c r="F319" s="1223"/>
      <c r="G319" s="1223"/>
      <c r="H319" s="1223"/>
      <c r="I319" s="1223"/>
    </row>
    <row r="320" spans="1:12" x14ac:dyDescent="0.25">
      <c r="A320" s="1223"/>
      <c r="B320" s="1223"/>
      <c r="C320" s="1223"/>
      <c r="D320" s="1223"/>
      <c r="E320" s="1223"/>
      <c r="F320" s="1223"/>
      <c r="G320" s="1223"/>
      <c r="H320" s="1223"/>
      <c r="I320" s="1223"/>
    </row>
    <row r="321" spans="1:13" x14ac:dyDescent="0.25">
      <c r="A321" s="1223"/>
      <c r="B321" s="1223"/>
      <c r="C321" s="1223"/>
      <c r="D321" s="1223"/>
      <c r="E321" s="1223"/>
      <c r="F321" s="1223"/>
      <c r="G321" s="1223"/>
      <c r="H321" s="1223"/>
      <c r="I321" s="1223"/>
    </row>
    <row r="322" spans="1:13" x14ac:dyDescent="0.25">
      <c r="A322" s="1223"/>
      <c r="B322" s="1223"/>
      <c r="C322" s="1223"/>
      <c r="D322" s="1223"/>
      <c r="E322" s="1223"/>
      <c r="F322" s="1223"/>
      <c r="G322" s="1223"/>
      <c r="H322" s="1223"/>
      <c r="I322" s="1223"/>
    </row>
    <row r="323" spans="1:13" x14ac:dyDescent="0.25">
      <c r="A323" s="1223"/>
      <c r="B323" s="1223"/>
      <c r="C323" s="1223"/>
      <c r="D323" s="1223"/>
      <c r="E323" s="1223"/>
      <c r="F323" s="1223"/>
      <c r="G323" s="1223"/>
      <c r="H323" s="1223"/>
      <c r="I323" s="1223"/>
    </row>
    <row r="324" spans="1:13" x14ac:dyDescent="0.25">
      <c r="A324" s="1223"/>
      <c r="B324" s="1223"/>
      <c r="C324" s="1223"/>
      <c r="D324" s="1223"/>
      <c r="E324" s="1223"/>
      <c r="F324" s="1223"/>
      <c r="G324" s="1223"/>
      <c r="H324" s="1223"/>
      <c r="I324" s="1223"/>
    </row>
    <row r="325" spans="1:13" x14ac:dyDescent="0.25">
      <c r="A325" s="1223"/>
      <c r="B325" s="1223"/>
      <c r="C325" s="1223"/>
      <c r="D325" s="1223"/>
      <c r="E325" s="1223"/>
      <c r="F325" s="1223"/>
      <c r="G325" s="1223"/>
      <c r="H325" s="1223"/>
      <c r="I325" s="1223"/>
    </row>
    <row r="326" spans="1:13" x14ac:dyDescent="0.25">
      <c r="A326" s="1223"/>
      <c r="B326" s="1223"/>
      <c r="C326" s="1223"/>
      <c r="D326" s="1223"/>
      <c r="E326" s="1223"/>
      <c r="F326" s="1223"/>
      <c r="G326" s="1223"/>
      <c r="H326" s="1223"/>
      <c r="I326" s="1223"/>
    </row>
    <row r="327" spans="1:13" x14ac:dyDescent="0.25">
      <c r="A327" s="1223"/>
      <c r="B327" s="1223"/>
      <c r="C327" s="1223"/>
      <c r="D327" s="1223"/>
      <c r="E327" s="1223"/>
      <c r="F327" s="1223"/>
      <c r="G327" s="1223"/>
      <c r="H327" s="1223"/>
      <c r="I327" s="1223"/>
    </row>
    <row r="328" spans="1:13" x14ac:dyDescent="0.25">
      <c r="A328" s="1223"/>
      <c r="B328" s="1223"/>
      <c r="C328" s="1223"/>
      <c r="D328" s="1223"/>
      <c r="E328" s="1223"/>
      <c r="F328" s="1223"/>
      <c r="G328" s="1223"/>
      <c r="H328" s="1223"/>
      <c r="I328" s="1223"/>
    </row>
    <row r="329" spans="1:13" x14ac:dyDescent="0.25">
      <c r="A329" s="1223"/>
      <c r="B329" s="1223"/>
      <c r="C329" s="1223"/>
      <c r="D329" s="1223"/>
      <c r="E329" s="1223"/>
      <c r="F329" s="1223"/>
      <c r="G329" s="1223"/>
      <c r="H329" s="1223"/>
      <c r="I329" s="1169"/>
    </row>
    <row r="330" spans="1:13" ht="18.75" x14ac:dyDescent="0.25">
      <c r="A330" s="1223"/>
      <c r="B330" s="1223"/>
      <c r="C330" s="1223"/>
      <c r="D330" s="1223"/>
      <c r="E330" s="1223"/>
      <c r="F330" s="1223"/>
      <c r="G330" s="1220" t="s">
        <v>1443</v>
      </c>
      <c r="H330" s="1223"/>
      <c r="I330" s="1222"/>
      <c r="J330" s="1222"/>
      <c r="K330" s="1222"/>
      <c r="L330" s="1222"/>
      <c r="M330" s="1222"/>
    </row>
    <row r="331" spans="1:13" x14ac:dyDescent="0.25">
      <c r="B331" s="1223"/>
      <c r="C331" s="1223"/>
      <c r="D331" s="1223"/>
      <c r="E331" s="1223"/>
      <c r="F331" s="1223"/>
      <c r="G331" s="1223"/>
      <c r="H331" s="1223"/>
      <c r="I331" s="1222"/>
      <c r="J331" s="1222"/>
      <c r="K331" s="1222"/>
      <c r="L331" s="1222"/>
      <c r="M331" s="1222"/>
    </row>
    <row r="332" spans="1:13" x14ac:dyDescent="0.25">
      <c r="B332" s="1225"/>
      <c r="C332" s="1226">
        <v>2004</v>
      </c>
      <c r="D332" s="1226">
        <v>2005</v>
      </c>
      <c r="E332" s="1226">
        <v>2006</v>
      </c>
      <c r="F332" s="1226">
        <v>2007</v>
      </c>
      <c r="G332" s="1226">
        <v>2008</v>
      </c>
      <c r="H332" s="1226">
        <v>2009</v>
      </c>
      <c r="I332" s="1226">
        <v>2010</v>
      </c>
      <c r="J332" s="1226">
        <v>2011</v>
      </c>
      <c r="K332" s="1226">
        <v>2012</v>
      </c>
      <c r="L332" s="1226">
        <v>2013</v>
      </c>
      <c r="M332" s="1226">
        <v>2014</v>
      </c>
    </row>
    <row r="333" spans="1:13" x14ac:dyDescent="0.25">
      <c r="B333" s="46" t="s">
        <v>1444</v>
      </c>
      <c r="C333" s="1217"/>
      <c r="D333" s="1227" t="s">
        <v>297</v>
      </c>
      <c r="E333" s="1217"/>
      <c r="F333" s="1217"/>
      <c r="G333" s="1217"/>
      <c r="H333" s="1227" t="s">
        <v>297</v>
      </c>
      <c r="I333" s="1227" t="s">
        <v>297</v>
      </c>
      <c r="J333" s="1217"/>
      <c r="K333" s="1217"/>
      <c r="L333" s="1217"/>
      <c r="M333" s="1217"/>
    </row>
    <row r="334" spans="1:13" x14ac:dyDescent="0.25">
      <c r="B334" s="46" t="s">
        <v>1445</v>
      </c>
      <c r="C334" s="1227" t="s">
        <v>297</v>
      </c>
      <c r="D334" s="1227" t="s">
        <v>297</v>
      </c>
      <c r="E334" s="1227" t="s">
        <v>297</v>
      </c>
      <c r="F334" s="1227" t="s">
        <v>297</v>
      </c>
      <c r="G334" s="1227" t="s">
        <v>297</v>
      </c>
      <c r="H334" s="1217"/>
      <c r="I334" s="1217"/>
      <c r="J334" s="1217"/>
      <c r="K334" s="1217"/>
      <c r="L334" s="1217"/>
      <c r="M334" s="1217"/>
    </row>
    <row r="335" spans="1:13" x14ac:dyDescent="0.25">
      <c r="B335" s="46" t="s">
        <v>1446</v>
      </c>
      <c r="C335" s="1227" t="s">
        <v>297</v>
      </c>
      <c r="D335" s="1217"/>
      <c r="E335" s="1217"/>
      <c r="F335" s="1217"/>
      <c r="G335" s="1217"/>
      <c r="H335" s="1217"/>
      <c r="I335" s="1217"/>
      <c r="J335" s="1217"/>
      <c r="K335" s="1217"/>
      <c r="L335" s="1227" t="s">
        <v>297</v>
      </c>
      <c r="M335" s="1217"/>
    </row>
    <row r="336" spans="1:13" x14ac:dyDescent="0.25">
      <c r="B336" s="46" t="s">
        <v>1447</v>
      </c>
      <c r="C336" s="1227" t="s">
        <v>297</v>
      </c>
      <c r="D336" s="1227" t="s">
        <v>297</v>
      </c>
      <c r="E336" s="1227" t="s">
        <v>297</v>
      </c>
      <c r="F336" s="1227" t="s">
        <v>297</v>
      </c>
      <c r="G336" s="1227" t="s">
        <v>297</v>
      </c>
      <c r="H336" s="1217"/>
      <c r="I336" s="1227" t="s">
        <v>297</v>
      </c>
      <c r="J336" s="1217"/>
      <c r="K336" s="1217"/>
      <c r="L336" s="1217"/>
      <c r="M336" s="1217"/>
    </row>
    <row r="337" spans="2:13" x14ac:dyDescent="0.25">
      <c r="B337" s="46" t="s">
        <v>1448</v>
      </c>
      <c r="C337" s="1217"/>
      <c r="D337" s="1217"/>
      <c r="E337" s="1227" t="s">
        <v>297</v>
      </c>
      <c r="F337" s="1227" t="s">
        <v>297</v>
      </c>
      <c r="G337" s="1217"/>
      <c r="H337" s="1217"/>
      <c r="I337" s="1217"/>
      <c r="J337" s="1217"/>
      <c r="K337" s="1217"/>
      <c r="L337" s="1217"/>
      <c r="M337" s="1217"/>
    </row>
    <row r="338" spans="2:13" x14ac:dyDescent="0.25">
      <c r="B338" s="79" t="s">
        <v>1449</v>
      </c>
      <c r="C338" s="1217"/>
      <c r="D338" s="1217"/>
      <c r="E338" s="1227" t="s">
        <v>297</v>
      </c>
      <c r="F338" s="1217"/>
      <c r="G338" s="1217"/>
      <c r="H338" s="1217"/>
      <c r="I338" s="1217"/>
      <c r="J338" s="1217"/>
      <c r="K338" s="1217"/>
      <c r="L338" s="1217"/>
      <c r="M338" s="1217"/>
    </row>
    <row r="339" spans="2:13" x14ac:dyDescent="0.25">
      <c r="B339" s="79" t="s">
        <v>1450</v>
      </c>
      <c r="C339" s="1217"/>
      <c r="D339" s="1217"/>
      <c r="E339" s="1217"/>
      <c r="F339" s="1217"/>
      <c r="G339" s="1228"/>
      <c r="H339" s="1217"/>
      <c r="I339" s="1217"/>
      <c r="J339" s="1217"/>
      <c r="K339" s="1227" t="s">
        <v>297</v>
      </c>
      <c r="L339" s="1217"/>
      <c r="M339" s="1217"/>
    </row>
    <row r="340" spans="2:13" x14ac:dyDescent="0.25">
      <c r="B340" s="79" t="s">
        <v>1451</v>
      </c>
      <c r="C340" s="1227" t="s">
        <v>297</v>
      </c>
      <c r="D340" s="1217"/>
      <c r="E340" s="1217"/>
      <c r="F340" s="1227" t="s">
        <v>297</v>
      </c>
      <c r="G340" s="1229" t="s">
        <v>297</v>
      </c>
      <c r="H340" s="1227" t="s">
        <v>297</v>
      </c>
      <c r="I340" s="1227" t="s">
        <v>297</v>
      </c>
      <c r="J340" s="1227" t="s">
        <v>297</v>
      </c>
      <c r="K340" s="1229" t="s">
        <v>297</v>
      </c>
      <c r="L340" s="1217"/>
      <c r="M340" s="1217"/>
    </row>
    <row r="341" spans="2:13" x14ac:dyDescent="0.25">
      <c r="B341" s="79" t="s">
        <v>1452</v>
      </c>
      <c r="C341" s="1227" t="s">
        <v>297</v>
      </c>
      <c r="D341" s="1227" t="s">
        <v>297</v>
      </c>
      <c r="E341" s="1227" t="s">
        <v>297</v>
      </c>
      <c r="F341" s="1217"/>
      <c r="G341" s="1228"/>
      <c r="H341" s="1217"/>
      <c r="I341" s="1217"/>
      <c r="J341" s="1217"/>
      <c r="K341" s="1230"/>
      <c r="L341" s="1217"/>
      <c r="M341" s="1217"/>
    </row>
    <row r="342" spans="2:13" x14ac:dyDescent="0.25">
      <c r="B342" s="79" t="s">
        <v>1453</v>
      </c>
      <c r="C342" s="1217"/>
      <c r="D342" s="1217"/>
      <c r="E342" s="1227" t="s">
        <v>297</v>
      </c>
      <c r="F342" s="1227" t="s">
        <v>297</v>
      </c>
      <c r="G342" s="1229" t="s">
        <v>297</v>
      </c>
      <c r="H342" s="1227" t="s">
        <v>297</v>
      </c>
      <c r="I342" s="1217"/>
      <c r="J342" s="1217"/>
      <c r="K342" s="1230"/>
      <c r="L342" s="1217"/>
      <c r="M342" s="1217"/>
    </row>
    <row r="343" spans="2:13" x14ac:dyDescent="0.25">
      <c r="B343" s="79" t="s">
        <v>1454</v>
      </c>
      <c r="C343" s="1227" t="s">
        <v>297</v>
      </c>
      <c r="D343" s="1227" t="s">
        <v>297</v>
      </c>
      <c r="E343" s="1217"/>
      <c r="F343" s="1227" t="s">
        <v>297</v>
      </c>
      <c r="G343" s="1229" t="s">
        <v>297</v>
      </c>
      <c r="H343" s="1227" t="s">
        <v>297</v>
      </c>
      <c r="I343" s="1227" t="s">
        <v>297</v>
      </c>
      <c r="J343" s="1217"/>
      <c r="K343" s="1228"/>
      <c r="L343" s="1217"/>
      <c r="M343" s="1217"/>
    </row>
    <row r="344" spans="2:13" x14ac:dyDescent="0.25">
      <c r="B344" s="79" t="s">
        <v>1455</v>
      </c>
      <c r="C344" s="1217"/>
      <c r="D344" s="1217"/>
      <c r="E344" s="1217"/>
      <c r="F344" s="1217"/>
      <c r="G344" s="1228"/>
      <c r="H344" s="1217"/>
      <c r="I344" s="1217"/>
      <c r="J344" s="1217"/>
      <c r="K344" s="1229" t="s">
        <v>297</v>
      </c>
      <c r="L344" s="1217"/>
      <c r="M344" s="1217"/>
    </row>
    <row r="345" spans="2:13" ht="38.25" x14ac:dyDescent="0.25">
      <c r="B345" s="79" t="s">
        <v>1456</v>
      </c>
      <c r="C345" s="1227" t="s">
        <v>297</v>
      </c>
      <c r="D345" s="1227" t="s">
        <v>297</v>
      </c>
      <c r="E345" s="1227" t="s">
        <v>297</v>
      </c>
      <c r="F345" s="1227" t="s">
        <v>297</v>
      </c>
      <c r="G345" s="1549" t="s">
        <v>297</v>
      </c>
      <c r="H345" s="1227" t="s">
        <v>297</v>
      </c>
      <c r="I345" s="1227" t="s">
        <v>297</v>
      </c>
      <c r="J345" s="1227" t="s">
        <v>297</v>
      </c>
      <c r="K345" s="1549" t="s">
        <v>297</v>
      </c>
      <c r="L345" s="1217"/>
      <c r="M345" s="1217"/>
    </row>
    <row r="346" spans="2:13" x14ac:dyDescent="0.25">
      <c r="B346" s="79" t="s">
        <v>1457</v>
      </c>
      <c r="C346" s="1227" t="s">
        <v>297</v>
      </c>
      <c r="D346" s="1217"/>
      <c r="E346" s="1217"/>
      <c r="F346" s="1217"/>
      <c r="G346" s="1217"/>
      <c r="H346" s="1217"/>
      <c r="I346" s="1217"/>
      <c r="J346" s="1217"/>
      <c r="K346" s="1217"/>
      <c r="L346" s="1217"/>
      <c r="M346" s="1217"/>
    </row>
    <row r="347" spans="2:13" x14ac:dyDescent="0.25">
      <c r="B347" s="79" t="s">
        <v>1458</v>
      </c>
      <c r="C347" s="1227" t="s">
        <v>297</v>
      </c>
      <c r="D347" s="1227" t="s">
        <v>297</v>
      </c>
      <c r="E347" s="1227" t="s">
        <v>297</v>
      </c>
      <c r="F347" s="1227" t="s">
        <v>297</v>
      </c>
      <c r="G347" s="1217"/>
      <c r="H347" s="1217"/>
      <c r="I347" s="1217"/>
      <c r="J347" s="1217"/>
      <c r="K347" s="1217"/>
      <c r="L347" s="1217"/>
      <c r="M347" s="1217"/>
    </row>
    <row r="348" spans="2:13" x14ac:dyDescent="0.25">
      <c r="B348" s="79" t="s">
        <v>1459</v>
      </c>
      <c r="C348" s="1227" t="s">
        <v>297</v>
      </c>
      <c r="D348" s="1217"/>
      <c r="E348" s="1217"/>
      <c r="F348" s="1217"/>
      <c r="G348" s="1217"/>
      <c r="H348" s="1217"/>
      <c r="I348" s="1217"/>
      <c r="J348" s="1217"/>
      <c r="K348" s="1217"/>
      <c r="L348" s="1217"/>
      <c r="M348" s="1217"/>
    </row>
    <row r="349" spans="2:13" x14ac:dyDescent="0.25">
      <c r="B349" s="79" t="s">
        <v>1460</v>
      </c>
      <c r="C349" s="1227" t="s">
        <v>297</v>
      </c>
      <c r="D349" s="1227" t="s">
        <v>297</v>
      </c>
      <c r="E349" s="1227" t="s">
        <v>297</v>
      </c>
      <c r="F349" s="1227" t="s">
        <v>297</v>
      </c>
      <c r="G349" s="1227" t="s">
        <v>297</v>
      </c>
      <c r="H349" s="1227" t="s">
        <v>297</v>
      </c>
      <c r="I349" s="1217"/>
      <c r="J349" s="1217"/>
      <c r="K349" s="1217"/>
      <c r="L349" s="1217"/>
      <c r="M349" s="1217"/>
    </row>
    <row r="350" spans="2:13" ht="25.5" x14ac:dyDescent="0.25">
      <c r="B350" s="79" t="s">
        <v>1461</v>
      </c>
      <c r="C350" s="1227" t="s">
        <v>297</v>
      </c>
      <c r="D350" s="1227" t="s">
        <v>297</v>
      </c>
      <c r="E350" s="1227" t="s">
        <v>297</v>
      </c>
      <c r="F350" s="1227" t="s">
        <v>297</v>
      </c>
      <c r="G350" s="1227" t="s">
        <v>297</v>
      </c>
      <c r="H350" s="1217"/>
      <c r="I350" s="1217"/>
      <c r="J350" s="1217"/>
      <c r="K350" s="1217"/>
      <c r="L350" s="1217"/>
      <c r="M350" s="1217"/>
    </row>
    <row r="351" spans="2:13" x14ac:dyDescent="0.25">
      <c r="B351" s="79" t="s">
        <v>1462</v>
      </c>
      <c r="C351" s="1227" t="s">
        <v>297</v>
      </c>
      <c r="D351" s="1217"/>
      <c r="E351" s="1217"/>
      <c r="F351" s="1217"/>
      <c r="G351" s="1217"/>
      <c r="H351" s="1217"/>
      <c r="I351" s="1217"/>
      <c r="J351" s="1217"/>
      <c r="K351" s="1217"/>
      <c r="L351" s="1217"/>
      <c r="M351" s="1217"/>
    </row>
    <row r="352" spans="2:13" x14ac:dyDescent="0.25">
      <c r="B352" s="79" t="s">
        <v>1463</v>
      </c>
      <c r="C352" s="1227" t="s">
        <v>297</v>
      </c>
      <c r="D352" s="1227" t="s">
        <v>297</v>
      </c>
      <c r="E352" s="1227" t="s">
        <v>297</v>
      </c>
      <c r="F352" s="1227" t="s">
        <v>297</v>
      </c>
      <c r="G352" s="1217"/>
      <c r="H352" s="1217"/>
      <c r="I352" s="1217"/>
      <c r="J352" s="1217"/>
      <c r="K352" s="1217"/>
      <c r="L352" s="1217"/>
      <c r="M352" s="1217"/>
    </row>
    <row r="353" spans="1:13" x14ac:dyDescent="0.25">
      <c r="B353" s="46" t="s">
        <v>1464</v>
      </c>
      <c r="C353" s="1227" t="s">
        <v>297</v>
      </c>
      <c r="D353" s="1227" t="s">
        <v>297</v>
      </c>
      <c r="E353" s="1217"/>
      <c r="F353" s="1217"/>
      <c r="G353" s="1217"/>
      <c r="H353" s="1217"/>
      <c r="I353" s="1217"/>
      <c r="J353" s="1217"/>
      <c r="K353" s="1217"/>
      <c r="L353" s="1217"/>
      <c r="M353" s="1217"/>
    </row>
    <row r="354" spans="1:13" x14ac:dyDescent="0.25">
      <c r="B354" s="52" t="s">
        <v>1465</v>
      </c>
      <c r="C354" s="1217"/>
      <c r="D354" s="1217"/>
      <c r="E354" s="1217"/>
      <c r="F354" s="1217"/>
      <c r="G354" s="1217"/>
      <c r="H354" s="1217"/>
      <c r="I354" s="1217"/>
      <c r="J354" s="1227" t="s">
        <v>297</v>
      </c>
      <c r="K354" s="1227" t="s">
        <v>297</v>
      </c>
      <c r="L354" s="1217"/>
      <c r="M354" s="1227" t="s">
        <v>297</v>
      </c>
    </row>
    <row r="361" spans="1:13" x14ac:dyDescent="0.25">
      <c r="B361" s="2294" t="s">
        <v>351</v>
      </c>
      <c r="C361" s="2294"/>
      <c r="D361" s="2294"/>
      <c r="E361" s="2294"/>
      <c r="F361" s="2294"/>
      <c r="G361" s="2294"/>
      <c r="H361" s="2294"/>
      <c r="I361" s="2294"/>
      <c r="J361" s="2294"/>
    </row>
    <row r="362" spans="1:13" x14ac:dyDescent="0.25">
      <c r="B362" s="2294"/>
      <c r="C362" s="2294"/>
      <c r="D362" s="2294"/>
      <c r="E362" s="2294"/>
      <c r="F362" s="2294"/>
      <c r="G362" s="2294"/>
      <c r="H362" s="2294"/>
      <c r="I362" s="2294"/>
      <c r="J362" s="2294"/>
    </row>
    <row r="363" spans="1:13" x14ac:dyDescent="0.25">
      <c r="A363" s="70"/>
      <c r="B363" t="s">
        <v>352</v>
      </c>
      <c r="D363" s="71"/>
      <c r="E363" t="s">
        <v>353</v>
      </c>
      <c r="H363" s="72"/>
      <c r="I363" t="s">
        <v>354</v>
      </c>
    </row>
    <row r="366" spans="1:13" x14ac:dyDescent="0.25">
      <c r="E366" s="1233"/>
      <c r="F366" s="1234" t="s">
        <v>291</v>
      </c>
      <c r="G366" s="1235" t="s">
        <v>292</v>
      </c>
      <c r="H366" s="1235" t="s">
        <v>355</v>
      </c>
    </row>
    <row r="367" spans="1:13" x14ac:dyDescent="0.25">
      <c r="E367" s="1088" t="s">
        <v>1444</v>
      </c>
      <c r="F367" s="1089">
        <v>29855</v>
      </c>
      <c r="G367" s="1089">
        <v>11400</v>
      </c>
      <c r="H367" s="1236">
        <f>G367/F367</f>
        <v>0.38184558700385196</v>
      </c>
    </row>
    <row r="368" spans="1:13" x14ac:dyDescent="0.25">
      <c r="E368" s="408" t="s">
        <v>1445</v>
      </c>
      <c r="F368" s="408">
        <v>1120</v>
      </c>
      <c r="G368" s="408">
        <v>40035</v>
      </c>
      <c r="H368" s="1237">
        <f t="shared" ref="H368:H388" si="9">G368/F368</f>
        <v>35.745535714285715</v>
      </c>
    </row>
    <row r="369" spans="5:8" x14ac:dyDescent="0.25">
      <c r="E369" s="1088" t="s">
        <v>1446</v>
      </c>
      <c r="F369" s="1089">
        <v>23330</v>
      </c>
      <c r="G369" s="1089">
        <v>2000</v>
      </c>
      <c r="H369" s="1236">
        <f t="shared" si="9"/>
        <v>8.5726532361765972E-2</v>
      </c>
    </row>
    <row r="370" spans="5:8" x14ac:dyDescent="0.25">
      <c r="E370" s="1238" t="s">
        <v>1447</v>
      </c>
      <c r="F370" s="1239">
        <v>67290</v>
      </c>
      <c r="G370" s="1239">
        <v>96020</v>
      </c>
      <c r="H370" s="1240">
        <f t="shared" si="9"/>
        <v>1.4269579432307922</v>
      </c>
    </row>
    <row r="371" spans="5:8" x14ac:dyDescent="0.25">
      <c r="E371" s="1088" t="s">
        <v>1448</v>
      </c>
      <c r="F371" s="1089">
        <v>87934.8</v>
      </c>
      <c r="G371" s="1089">
        <v>6000</v>
      </c>
      <c r="H371" s="1236">
        <f t="shared" si="9"/>
        <v>6.8232372166650748E-2</v>
      </c>
    </row>
    <row r="372" spans="5:8" x14ac:dyDescent="0.25">
      <c r="E372" s="1241" t="s">
        <v>1449</v>
      </c>
      <c r="F372" s="1242">
        <v>15965.5</v>
      </c>
      <c r="G372" s="1242">
        <v>0</v>
      </c>
      <c r="H372" s="1243">
        <f t="shared" si="9"/>
        <v>0</v>
      </c>
    </row>
    <row r="373" spans="5:8" x14ac:dyDescent="0.25">
      <c r="E373" s="1244" t="s">
        <v>1450</v>
      </c>
      <c r="F373" s="1089">
        <v>7130</v>
      </c>
      <c r="G373" s="1089">
        <v>3000</v>
      </c>
      <c r="H373" s="1236">
        <f t="shared" si="9"/>
        <v>0.42075736325385693</v>
      </c>
    </row>
    <row r="374" spans="5:8" x14ac:dyDescent="0.25">
      <c r="E374" s="1245" t="s">
        <v>1451</v>
      </c>
      <c r="F374" s="1239">
        <v>6860</v>
      </c>
      <c r="G374" s="1239">
        <v>22470</v>
      </c>
      <c r="H374" s="1240">
        <f t="shared" si="9"/>
        <v>3.2755102040816326</v>
      </c>
    </row>
    <row r="375" spans="5:8" x14ac:dyDescent="0.25">
      <c r="E375" s="1244" t="s">
        <v>1452</v>
      </c>
      <c r="F375" s="1089">
        <v>107086.5</v>
      </c>
      <c r="G375" s="1089">
        <v>11050</v>
      </c>
      <c r="H375" s="1236">
        <f t="shared" si="9"/>
        <v>0.10318761001620186</v>
      </c>
    </row>
    <row r="376" spans="5:8" x14ac:dyDescent="0.25">
      <c r="E376" s="1241" t="s">
        <v>1453</v>
      </c>
      <c r="F376" s="1242">
        <v>257747.5</v>
      </c>
      <c r="G376" s="1242">
        <v>36850</v>
      </c>
      <c r="H376" s="1243">
        <f t="shared" si="9"/>
        <v>0.14296937894644954</v>
      </c>
    </row>
    <row r="377" spans="5:8" x14ac:dyDescent="0.25">
      <c r="E377" s="1241" t="s">
        <v>1454</v>
      </c>
      <c r="F377" s="1242">
        <v>236291.5</v>
      </c>
      <c r="G377" s="1242">
        <v>5000</v>
      </c>
      <c r="H377" s="1243">
        <f t="shared" si="9"/>
        <v>2.1160304115890753E-2</v>
      </c>
    </row>
    <row r="378" spans="5:8" x14ac:dyDescent="0.25">
      <c r="E378" s="1244" t="s">
        <v>1455</v>
      </c>
      <c r="F378" s="1089">
        <v>1470</v>
      </c>
      <c r="G378" s="1089">
        <v>1000</v>
      </c>
      <c r="H378" s="1236">
        <f t="shared" si="9"/>
        <v>0.68027210884353739</v>
      </c>
    </row>
    <row r="379" spans="5:8" ht="36" x14ac:dyDescent="0.25">
      <c r="E379" s="1241" t="s">
        <v>1466</v>
      </c>
      <c r="F379" s="1242">
        <v>257052</v>
      </c>
      <c r="G379" s="1242">
        <v>71525</v>
      </c>
      <c r="H379" s="1243">
        <f t="shared" si="9"/>
        <v>0.27825109316402907</v>
      </c>
    </row>
    <row r="380" spans="5:8" x14ac:dyDescent="0.25">
      <c r="E380" s="1244" t="s">
        <v>1457</v>
      </c>
      <c r="F380" s="1089">
        <v>59327.46</v>
      </c>
      <c r="G380" s="1089">
        <v>46000</v>
      </c>
      <c r="H380" s="1236">
        <f t="shared" si="9"/>
        <v>0.7753576505719274</v>
      </c>
    </row>
    <row r="381" spans="5:8" x14ac:dyDescent="0.25">
      <c r="E381" s="1245" t="s">
        <v>1458</v>
      </c>
      <c r="F381" s="1239">
        <v>1956</v>
      </c>
      <c r="G381" s="1239">
        <v>25235</v>
      </c>
      <c r="H381" s="1240">
        <f t="shared" si="9"/>
        <v>12.901329243353784</v>
      </c>
    </row>
    <row r="382" spans="5:8" x14ac:dyDescent="0.25">
      <c r="E382" s="1244" t="s">
        <v>1459</v>
      </c>
      <c r="F382" s="1089">
        <v>12190</v>
      </c>
      <c r="G382" s="1089">
        <v>1000</v>
      </c>
      <c r="H382" s="1236">
        <f t="shared" si="9"/>
        <v>8.2034454470877774E-2</v>
      </c>
    </row>
    <row r="383" spans="5:8" x14ac:dyDescent="0.25">
      <c r="E383" s="1241" t="s">
        <v>1460</v>
      </c>
      <c r="F383" s="1242">
        <v>248106.3</v>
      </c>
      <c r="G383" s="1242">
        <v>97125</v>
      </c>
      <c r="H383" s="1243">
        <f t="shared" si="9"/>
        <v>0.39146527113579949</v>
      </c>
    </row>
    <row r="384" spans="5:8" ht="24" x14ac:dyDescent="0.25">
      <c r="E384" s="1241" t="s">
        <v>1461</v>
      </c>
      <c r="F384" s="1242">
        <v>225586.2</v>
      </c>
      <c r="G384" s="1242">
        <v>15490</v>
      </c>
      <c r="H384" s="1243">
        <f t="shared" si="9"/>
        <v>6.8665547803899343E-2</v>
      </c>
    </row>
    <row r="385" spans="5:8" x14ac:dyDescent="0.25">
      <c r="E385" s="1244" t="s">
        <v>1462</v>
      </c>
      <c r="F385" s="1089">
        <v>915</v>
      </c>
      <c r="G385" s="1089">
        <v>225</v>
      </c>
      <c r="H385" s="1236">
        <f t="shared" si="9"/>
        <v>0.24590163934426229</v>
      </c>
    </row>
    <row r="386" spans="5:8" x14ac:dyDescent="0.25">
      <c r="E386" s="1245" t="s">
        <v>1463</v>
      </c>
      <c r="F386" s="1239">
        <v>10240</v>
      </c>
      <c r="G386" s="1239">
        <v>32830</v>
      </c>
      <c r="H386" s="1240">
        <f t="shared" si="9"/>
        <v>3.2060546875</v>
      </c>
    </row>
    <row r="387" spans="5:8" x14ac:dyDescent="0.25">
      <c r="E387" s="1246" t="s">
        <v>1464</v>
      </c>
      <c r="F387" s="1247">
        <v>23936.6</v>
      </c>
      <c r="G387" s="1247">
        <v>19450</v>
      </c>
      <c r="H387" s="1248">
        <f t="shared" si="9"/>
        <v>0.81256318775431768</v>
      </c>
    </row>
    <row r="388" spans="5:8" x14ac:dyDescent="0.25">
      <c r="E388" s="1090" t="s">
        <v>1465</v>
      </c>
      <c r="F388" s="1089">
        <v>37425</v>
      </c>
      <c r="G388" s="1089">
        <v>6525</v>
      </c>
      <c r="H388" s="1236">
        <f t="shared" si="9"/>
        <v>0.17434869739478959</v>
      </c>
    </row>
    <row r="424" spans="1:12" ht="15.75" thickBot="1" x14ac:dyDescent="0.3"/>
    <row r="425" spans="1:12" x14ac:dyDescent="0.25">
      <c r="A425" s="2295" t="s">
        <v>1467</v>
      </c>
      <c r="B425" s="426" t="s">
        <v>482</v>
      </c>
      <c r="C425" s="2297">
        <v>4516</v>
      </c>
      <c r="D425" s="2298"/>
      <c r="E425" s="2298"/>
      <c r="F425" s="2298"/>
      <c r="G425" s="2299" t="s">
        <v>358</v>
      </c>
      <c r="H425" s="2300"/>
      <c r="I425" s="2300"/>
      <c r="J425" s="2301"/>
      <c r="K425" s="2305"/>
      <c r="L425" s="2306"/>
    </row>
    <row r="426" spans="1:12" x14ac:dyDescent="0.25">
      <c r="A426" s="2296"/>
      <c r="B426" s="427" t="s">
        <v>1</v>
      </c>
      <c r="C426" s="2273">
        <v>3074824.46</v>
      </c>
      <c r="D426" s="2307"/>
      <c r="E426" s="2307"/>
      <c r="F426" s="2307"/>
      <c r="G426" s="2302"/>
      <c r="H426" s="2303"/>
      <c r="I426" s="2303"/>
      <c r="J426" s="2304"/>
      <c r="K426" s="2273">
        <v>559580</v>
      </c>
      <c r="L426" s="2274"/>
    </row>
    <row r="427" spans="1:12" ht="31.5" x14ac:dyDescent="0.25">
      <c r="A427" s="2296"/>
      <c r="B427" s="428"/>
      <c r="C427" s="2275" t="s">
        <v>291</v>
      </c>
      <c r="D427" s="2276"/>
      <c r="E427" s="2276"/>
      <c r="F427" s="2276"/>
      <c r="G427" s="2302"/>
      <c r="H427" s="2303"/>
      <c r="I427" s="2303"/>
      <c r="J427" s="2304"/>
      <c r="K427" s="2275" t="s">
        <v>359</v>
      </c>
      <c r="L427" s="2277"/>
    </row>
    <row r="428" spans="1:12" ht="15.75" thickBot="1" x14ac:dyDescent="0.3">
      <c r="A428" s="429" t="s">
        <v>360</v>
      </c>
      <c r="B428" s="1101" t="s">
        <v>361</v>
      </c>
      <c r="C428" s="1249" t="s">
        <v>1468</v>
      </c>
      <c r="D428" s="433" t="s">
        <v>355</v>
      </c>
      <c r="E428" s="433" t="s">
        <v>1469</v>
      </c>
      <c r="F428" s="434" t="s">
        <v>355</v>
      </c>
      <c r="G428" s="1250" t="s">
        <v>1468</v>
      </c>
      <c r="H428" s="433" t="s">
        <v>355</v>
      </c>
      <c r="I428" s="1251" t="s">
        <v>1469</v>
      </c>
      <c r="J428" s="434" t="s">
        <v>355</v>
      </c>
      <c r="K428" s="1249" t="s">
        <v>1468</v>
      </c>
      <c r="L428" s="434" t="s">
        <v>363</v>
      </c>
    </row>
    <row r="429" spans="1:12" x14ac:dyDescent="0.25">
      <c r="A429" s="2703" t="s">
        <v>364</v>
      </c>
      <c r="B429" s="1252" t="s">
        <v>365</v>
      </c>
      <c r="C429" s="492">
        <f>250+150+3220+300+300+4660</f>
        <v>8880</v>
      </c>
      <c r="D429" s="493">
        <f>C429/$C$426</f>
        <v>2.8879697412059744E-3</v>
      </c>
      <c r="E429" s="761">
        <f>2+2+5+2+2+12</f>
        <v>25</v>
      </c>
      <c r="F429" s="495">
        <f>E429/$C$425</f>
        <v>5.5358724534986716E-3</v>
      </c>
      <c r="G429" s="2281">
        <f>SUM(C429:C432)</f>
        <v>57216.4</v>
      </c>
      <c r="H429" s="2284">
        <f>SUM(D429:D432)</f>
        <v>1.8608021610443413E-2</v>
      </c>
      <c r="I429" s="2287">
        <f>SUM(E429:E432)</f>
        <v>204</v>
      </c>
      <c r="J429" s="2290">
        <f>SUM(F429:F432)</f>
        <v>4.5172719220549162E-2</v>
      </c>
      <c r="K429" s="496"/>
      <c r="L429" s="497"/>
    </row>
    <row r="430" spans="1:12" x14ac:dyDescent="0.25">
      <c r="A430" s="2704"/>
      <c r="B430" s="1253" t="s">
        <v>366</v>
      </c>
      <c r="C430" s="498">
        <f>60+40+900+150+245</f>
        <v>1395</v>
      </c>
      <c r="D430" s="499">
        <f t="shared" ref="D430:D454" si="10">C430/$C$426</f>
        <v>4.5368443569620881E-4</v>
      </c>
      <c r="E430" s="762">
        <f>4+1+1+2+3</f>
        <v>11</v>
      </c>
      <c r="F430" s="501">
        <f t="shared" ref="F430:F454" si="11">E430/$C$425</f>
        <v>2.4357838795394152E-3</v>
      </c>
      <c r="G430" s="2282"/>
      <c r="H430" s="2285"/>
      <c r="I430" s="2288"/>
      <c r="J430" s="2291"/>
      <c r="K430" s="496"/>
      <c r="L430" s="497"/>
    </row>
    <row r="431" spans="1:12" x14ac:dyDescent="0.25">
      <c r="A431" s="2704"/>
      <c r="B431" s="1253" t="s">
        <v>367</v>
      </c>
      <c r="C431" s="498">
        <f>850+1295+350+101.5+100+180+2497.9</f>
        <v>5374.4</v>
      </c>
      <c r="D431" s="499">
        <f t="shared" si="10"/>
        <v>1.7478721370650211E-3</v>
      </c>
      <c r="E431" s="762">
        <f>2+4+2+2+1+1+9</f>
        <v>21</v>
      </c>
      <c r="F431" s="501">
        <f t="shared" si="11"/>
        <v>4.6501328609388839E-3</v>
      </c>
      <c r="G431" s="2282"/>
      <c r="H431" s="2285"/>
      <c r="I431" s="2288"/>
      <c r="J431" s="2291"/>
      <c r="K431" s="496"/>
      <c r="L431" s="497"/>
    </row>
    <row r="432" spans="1:12" x14ac:dyDescent="0.25">
      <c r="A432" s="2705"/>
      <c r="B432" s="1254" t="s">
        <v>368</v>
      </c>
      <c r="C432" s="502">
        <f>1595+550+7197+6005+4240+4325+17655</f>
        <v>41567</v>
      </c>
      <c r="D432" s="503">
        <f t="shared" si="10"/>
        <v>1.351849529647621E-2</v>
      </c>
      <c r="E432" s="1294">
        <f>7+2+20+35+17+15+51</f>
        <v>147</v>
      </c>
      <c r="F432" s="575">
        <f t="shared" si="11"/>
        <v>3.2550930026572188E-2</v>
      </c>
      <c r="G432" s="2283"/>
      <c r="H432" s="2286"/>
      <c r="I432" s="2289"/>
      <c r="J432" s="2292"/>
      <c r="K432" s="496"/>
      <c r="L432" s="497"/>
    </row>
    <row r="433" spans="1:12" x14ac:dyDescent="0.25">
      <c r="A433" s="2706" t="s">
        <v>369</v>
      </c>
      <c r="B433" s="1255" t="s">
        <v>370</v>
      </c>
      <c r="C433" s="506">
        <f>45+2409+4923+4920+300+710+1050</f>
        <v>14357</v>
      </c>
      <c r="D433" s="641">
        <f t="shared" si="10"/>
        <v>4.6692096367673625E-3</v>
      </c>
      <c r="E433" s="1295">
        <f>112+17+15+1+3+5</f>
        <v>153</v>
      </c>
      <c r="F433" s="508">
        <f t="shared" si="11"/>
        <v>3.3879539415411872E-2</v>
      </c>
      <c r="G433" s="2331">
        <f>SUM(C433:C434)</f>
        <v>23537</v>
      </c>
      <c r="H433" s="2333">
        <f>SUM(D433:D434)</f>
        <v>7.6547459232843493E-3</v>
      </c>
      <c r="I433" s="2335">
        <f>SUM(E433:E434)</f>
        <v>181</v>
      </c>
      <c r="J433" s="2308">
        <f>SUM(F433:F434)</f>
        <v>4.0079716563330384E-2</v>
      </c>
      <c r="K433" s="496"/>
      <c r="L433" s="497"/>
    </row>
    <row r="434" spans="1:12" x14ac:dyDescent="0.25">
      <c r="A434" s="2707"/>
      <c r="B434" s="1256" t="s">
        <v>371</v>
      </c>
      <c r="C434" s="509">
        <f>950+6200+1355+200+475</f>
        <v>9180</v>
      </c>
      <c r="D434" s="642">
        <f t="shared" si="10"/>
        <v>2.9855362865169872E-3</v>
      </c>
      <c r="E434" s="1296">
        <f>3+11+9+2+3</f>
        <v>28</v>
      </c>
      <c r="F434" s="1297">
        <f t="shared" si="11"/>
        <v>6.2001771479185119E-3</v>
      </c>
      <c r="G434" s="2332"/>
      <c r="H434" s="2334"/>
      <c r="I434" s="2336"/>
      <c r="J434" s="2309"/>
      <c r="K434" s="496"/>
      <c r="L434" s="497"/>
    </row>
    <row r="435" spans="1:12" x14ac:dyDescent="0.25">
      <c r="A435" s="2708" t="s">
        <v>372</v>
      </c>
      <c r="B435" s="1257" t="s">
        <v>373</v>
      </c>
      <c r="C435" s="583">
        <f>30+220</f>
        <v>250</v>
      </c>
      <c r="D435" s="660">
        <f t="shared" si="10"/>
        <v>8.1305454425843873E-5</v>
      </c>
      <c r="E435" s="584">
        <f>1+2</f>
        <v>3</v>
      </c>
      <c r="F435" s="515">
        <f t="shared" si="11"/>
        <v>6.6430469441984053E-4</v>
      </c>
      <c r="G435" s="2313">
        <f>SUM(C435:C438)</f>
        <v>6895.06</v>
      </c>
      <c r="H435" s="2317">
        <f>SUM(D435:D438)</f>
        <v>2.2424239463738364E-3</v>
      </c>
      <c r="I435" s="2321">
        <f>SUM(E435:E438)</f>
        <v>30</v>
      </c>
      <c r="J435" s="2325">
        <f>SUM(F435:F438)</f>
        <v>6.6430469441984058E-3</v>
      </c>
      <c r="K435" s="496"/>
      <c r="L435" s="497"/>
    </row>
    <row r="436" spans="1:12" x14ac:dyDescent="0.25">
      <c r="A436" s="2709"/>
      <c r="B436" s="1258" t="s">
        <v>374</v>
      </c>
      <c r="C436" s="586">
        <f>50.06+100</f>
        <v>150.06</v>
      </c>
      <c r="D436" s="661">
        <f t="shared" si="10"/>
        <v>4.8802785964568525E-5</v>
      </c>
      <c r="E436" s="587">
        <f>4+1+1</f>
        <v>6</v>
      </c>
      <c r="F436" s="588">
        <f t="shared" si="11"/>
        <v>1.3286093888396811E-3</v>
      </c>
      <c r="G436" s="2314"/>
      <c r="H436" s="2318"/>
      <c r="I436" s="2322"/>
      <c r="J436" s="2326"/>
      <c r="K436" s="496"/>
      <c r="L436" s="497"/>
    </row>
    <row r="437" spans="1:12" x14ac:dyDescent="0.25">
      <c r="A437" s="2709"/>
      <c r="B437" s="1258" t="s">
        <v>375</v>
      </c>
      <c r="C437" s="586">
        <v>6345</v>
      </c>
      <c r="D437" s="661">
        <f t="shared" si="10"/>
        <v>2.0635324333279177E-3</v>
      </c>
      <c r="E437" s="587">
        <v>19</v>
      </c>
      <c r="F437" s="588">
        <f t="shared" si="11"/>
        <v>4.2072630646589901E-3</v>
      </c>
      <c r="G437" s="2314"/>
      <c r="H437" s="2318"/>
      <c r="I437" s="2322"/>
      <c r="J437" s="2326"/>
      <c r="K437" s="496"/>
      <c r="L437" s="497"/>
    </row>
    <row r="438" spans="1:12" x14ac:dyDescent="0.25">
      <c r="A438" s="2710"/>
      <c r="B438" s="1259" t="s">
        <v>377</v>
      </c>
      <c r="C438" s="589">
        <v>150</v>
      </c>
      <c r="D438" s="662">
        <f t="shared" si="10"/>
        <v>4.8783272655506324E-5</v>
      </c>
      <c r="E438" s="590">
        <v>2</v>
      </c>
      <c r="F438" s="591">
        <f t="shared" si="11"/>
        <v>4.4286979627989372E-4</v>
      </c>
      <c r="G438" s="2316"/>
      <c r="H438" s="2320"/>
      <c r="I438" s="2324"/>
      <c r="J438" s="2328"/>
      <c r="K438" s="496"/>
      <c r="L438" s="497"/>
    </row>
    <row r="439" spans="1:12" x14ac:dyDescent="0.25">
      <c r="A439" s="2711" t="s">
        <v>378</v>
      </c>
      <c r="B439" s="1260" t="s">
        <v>379</v>
      </c>
      <c r="C439" s="1298">
        <v>2100</v>
      </c>
      <c r="D439" s="645">
        <f t="shared" si="10"/>
        <v>6.8296581717708859E-4</v>
      </c>
      <c r="E439" s="524">
        <v>5</v>
      </c>
      <c r="F439" s="526">
        <f t="shared" si="11"/>
        <v>1.1071744906997344E-3</v>
      </c>
      <c r="G439" s="2360">
        <f>SUM(C439:C441)</f>
        <v>7705</v>
      </c>
      <c r="H439" s="2364">
        <f>SUM(D439:D441)</f>
        <v>2.5058341054045082E-3</v>
      </c>
      <c r="I439" s="2368">
        <f>SUM(E439:E441)</f>
        <v>33</v>
      </c>
      <c r="J439" s="2372">
        <f>SUM(F439:F441)</f>
        <v>7.307351638618247E-3</v>
      </c>
      <c r="K439" s="496"/>
      <c r="L439" s="497"/>
    </row>
    <row r="440" spans="1:12" x14ac:dyDescent="0.25">
      <c r="A440" s="2712"/>
      <c r="B440" s="1261" t="s">
        <v>380</v>
      </c>
      <c r="C440" s="527">
        <v>720</v>
      </c>
      <c r="D440" s="646">
        <f t="shared" si="10"/>
        <v>2.3415970874643037E-4</v>
      </c>
      <c r="E440" s="528">
        <v>8</v>
      </c>
      <c r="F440" s="1299">
        <f t="shared" si="11"/>
        <v>1.7714791851195749E-3</v>
      </c>
      <c r="G440" s="2361"/>
      <c r="H440" s="2365"/>
      <c r="I440" s="2369"/>
      <c r="J440" s="2373"/>
      <c r="K440" s="496"/>
      <c r="L440" s="497"/>
    </row>
    <row r="441" spans="1:12" x14ac:dyDescent="0.25">
      <c r="A441" s="2713"/>
      <c r="B441" s="1262" t="s">
        <v>383</v>
      </c>
      <c r="C441" s="533">
        <f>430+590+400+150+700+2615</f>
        <v>4885</v>
      </c>
      <c r="D441" s="647">
        <f t="shared" si="10"/>
        <v>1.5887085794809893E-3</v>
      </c>
      <c r="E441" s="534">
        <f>1+3+1+1+4+10</f>
        <v>20</v>
      </c>
      <c r="F441" s="1300">
        <f t="shared" si="11"/>
        <v>4.4286979627989375E-3</v>
      </c>
      <c r="G441" s="2363"/>
      <c r="H441" s="2367"/>
      <c r="I441" s="2371"/>
      <c r="J441" s="2375"/>
      <c r="K441" s="496"/>
      <c r="L441" s="497"/>
    </row>
    <row r="442" spans="1:12" x14ac:dyDescent="0.25">
      <c r="A442" s="2714" t="s">
        <v>1656</v>
      </c>
      <c r="B442" s="1263" t="s">
        <v>385</v>
      </c>
      <c r="C442" s="537">
        <f>17345+16790+13250+4199+1050+4509+38835</f>
        <v>95978</v>
      </c>
      <c r="D442" s="1301">
        <f t="shared" si="10"/>
        <v>3.1214139619534575E-2</v>
      </c>
      <c r="E442" s="1302">
        <f>16+16+15+5+13+14+53</f>
        <v>132</v>
      </c>
      <c r="F442" s="540">
        <f t="shared" si="11"/>
        <v>2.9229406554472984E-2</v>
      </c>
      <c r="G442" s="2379">
        <f>SUM(C442:C451)</f>
        <v>902590.5</v>
      </c>
      <c r="H442" s="2382">
        <f>SUM(D442:D451)</f>
        <v>0.29354212305179855</v>
      </c>
      <c r="I442" s="2385">
        <f>SUM(E442:E451)</f>
        <v>885</v>
      </c>
      <c r="J442" s="2388">
        <f>SUM(F442:F451)</f>
        <v>0.19596988485385294</v>
      </c>
      <c r="K442" s="1541">
        <v>32190</v>
      </c>
      <c r="L442" s="2339">
        <f>140640/559580</f>
        <v>0.25133135565960185</v>
      </c>
    </row>
    <row r="443" spans="1:12" x14ac:dyDescent="0.25">
      <c r="A443" s="2715"/>
      <c r="B443" s="1264" t="s">
        <v>386</v>
      </c>
      <c r="C443" s="542">
        <f>1510+1980+6208+1425+4000+895+14015</f>
        <v>30033</v>
      </c>
      <c r="D443" s="1303">
        <f t="shared" si="10"/>
        <v>9.7673868510854758E-3</v>
      </c>
      <c r="E443" s="1304">
        <f>5+4+4+4+4+3+33</f>
        <v>57</v>
      </c>
      <c r="F443" s="543">
        <f t="shared" si="11"/>
        <v>1.2621789193976971E-2</v>
      </c>
      <c r="G443" s="2380"/>
      <c r="H443" s="2383"/>
      <c r="I443" s="2386"/>
      <c r="J443" s="2389"/>
      <c r="K443" s="1542"/>
      <c r="L443" s="2340"/>
    </row>
    <row r="444" spans="1:12" x14ac:dyDescent="0.25">
      <c r="A444" s="2715"/>
      <c r="B444" s="1264" t="s">
        <v>387</v>
      </c>
      <c r="C444" s="542">
        <f>37850+14015+21720+34750+18762+17850+265860</f>
        <v>410807</v>
      </c>
      <c r="D444" s="1303">
        <f t="shared" si="10"/>
        <v>0.13360339926527057</v>
      </c>
      <c r="E444" s="1304">
        <f>14+3+5+14+5+6+39</f>
        <v>86</v>
      </c>
      <c r="F444" s="543">
        <f t="shared" si="11"/>
        <v>1.904340124003543E-2</v>
      </c>
      <c r="G444" s="2380"/>
      <c r="H444" s="2383"/>
      <c r="I444" s="2386"/>
      <c r="J444" s="2389"/>
      <c r="K444" s="1542"/>
      <c r="L444" s="2340"/>
    </row>
    <row r="445" spans="1:12" x14ac:dyDescent="0.25">
      <c r="A445" s="2715"/>
      <c r="B445" s="1264" t="s">
        <v>388</v>
      </c>
      <c r="C445" s="542">
        <v>350</v>
      </c>
      <c r="D445" s="1303">
        <f t="shared" si="10"/>
        <v>1.1382763619618142E-4</v>
      </c>
      <c r="E445" s="1304">
        <v>1</v>
      </c>
      <c r="F445" s="543">
        <f t="shared" si="11"/>
        <v>2.2143489813994686E-4</v>
      </c>
      <c r="G445" s="2380"/>
      <c r="H445" s="2383"/>
      <c r="I445" s="2386"/>
      <c r="J445" s="2389"/>
      <c r="K445" s="1542"/>
      <c r="L445" s="2340"/>
    </row>
    <row r="446" spans="1:12" x14ac:dyDescent="0.25">
      <c r="A446" s="2715"/>
      <c r="B446" s="1264" t="s">
        <v>389</v>
      </c>
      <c r="C446" s="542">
        <f>7230+2955+4575+5325+3700+13625+21215</f>
        <v>58625</v>
      </c>
      <c r="D446" s="1303">
        <f t="shared" si="10"/>
        <v>1.9066129062860388E-2</v>
      </c>
      <c r="E446" s="1304">
        <f>23+13+12+16+8+25+49</f>
        <v>146</v>
      </c>
      <c r="F446" s="543">
        <f t="shared" si="11"/>
        <v>3.2329495128432244E-2</v>
      </c>
      <c r="G446" s="2380"/>
      <c r="H446" s="2383"/>
      <c r="I446" s="2386"/>
      <c r="J446" s="2389"/>
      <c r="K446" s="1542">
        <v>1000</v>
      </c>
      <c r="L446" s="2340"/>
    </row>
    <row r="447" spans="1:12" x14ac:dyDescent="0.25">
      <c r="A447" s="2715"/>
      <c r="B447" s="1264" t="s">
        <v>390</v>
      </c>
      <c r="C447" s="542">
        <f>2806+1415+775+275+200+1900+2452+3030</f>
        <v>12853</v>
      </c>
      <c r="D447" s="1303">
        <f t="shared" si="10"/>
        <v>4.1800760229414851E-3</v>
      </c>
      <c r="E447" s="1304">
        <f>14+10+3+2+2+11+12+12</f>
        <v>66</v>
      </c>
      <c r="F447" s="543">
        <f t="shared" si="11"/>
        <v>1.4614703277236492E-2</v>
      </c>
      <c r="G447" s="2380"/>
      <c r="H447" s="2383"/>
      <c r="I447" s="2386"/>
      <c r="J447" s="2389"/>
      <c r="K447" s="1542"/>
      <c r="L447" s="2340"/>
    </row>
    <row r="448" spans="1:12" x14ac:dyDescent="0.25">
      <c r="A448" s="2715"/>
      <c r="B448" s="1264" t="s">
        <v>391</v>
      </c>
      <c r="C448" s="542">
        <f>3940+5825+4850+3820+7272.5+2425+37855</f>
        <v>65987.5</v>
      </c>
      <c r="D448" s="1303">
        <f t="shared" si="10"/>
        <v>2.1460574695701489E-2</v>
      </c>
      <c r="E448" s="1304">
        <f>30+29+25+13+17+10+84</f>
        <v>208</v>
      </c>
      <c r="F448" s="543">
        <f t="shared" si="11"/>
        <v>4.6058458813108945E-2</v>
      </c>
      <c r="G448" s="2380"/>
      <c r="H448" s="2383"/>
      <c r="I448" s="2386"/>
      <c r="J448" s="2389"/>
      <c r="K448" s="1542">
        <v>16190</v>
      </c>
      <c r="L448" s="2340"/>
    </row>
    <row r="449" spans="1:12" x14ac:dyDescent="0.25">
      <c r="A449" s="2715"/>
      <c r="B449" s="1264" t="s">
        <v>392</v>
      </c>
      <c r="C449" s="542">
        <f>1335+2915+3000+790+870+385+6935</f>
        <v>16230</v>
      </c>
      <c r="D449" s="1303">
        <f t="shared" si="10"/>
        <v>5.2783501013257848E-3</v>
      </c>
      <c r="E449" s="1304">
        <f>4+4+2+3+3+4+19</f>
        <v>39</v>
      </c>
      <c r="F449" s="543">
        <f t="shared" si="11"/>
        <v>8.6359610274579276E-3</v>
      </c>
      <c r="G449" s="2380"/>
      <c r="H449" s="2383"/>
      <c r="I449" s="2386"/>
      <c r="J449" s="2389"/>
      <c r="K449" s="1542">
        <v>91260</v>
      </c>
      <c r="L449" s="2340"/>
    </row>
    <row r="450" spans="1:12" x14ac:dyDescent="0.25">
      <c r="A450" s="2715"/>
      <c r="B450" s="1264" t="s">
        <v>393</v>
      </c>
      <c r="C450" s="542">
        <f>1750+29040+7645+3550+100+3470+19730</f>
        <v>65285</v>
      </c>
      <c r="D450" s="1303">
        <f t="shared" si="10"/>
        <v>2.123210636876487E-2</v>
      </c>
      <c r="E450" s="1304">
        <f>10+14+6+7+1+6+55</f>
        <v>99</v>
      </c>
      <c r="F450" s="543">
        <f t="shared" si="11"/>
        <v>2.1922054915854739E-2</v>
      </c>
      <c r="G450" s="2380"/>
      <c r="H450" s="2383"/>
      <c r="I450" s="2386"/>
      <c r="J450" s="2389"/>
      <c r="K450" s="1542"/>
      <c r="L450" s="2340"/>
    </row>
    <row r="451" spans="1:12" x14ac:dyDescent="0.25">
      <c r="A451" s="2716"/>
      <c r="B451" s="1265" t="s">
        <v>394</v>
      </c>
      <c r="C451" s="1305">
        <f>325+4900+1000+1200+96217+42800</f>
        <v>146442</v>
      </c>
      <c r="D451" s="1306">
        <f t="shared" si="10"/>
        <v>4.7626133428117716E-2</v>
      </c>
      <c r="E451" s="1307">
        <f>2+3+1+3+30+12</f>
        <v>51</v>
      </c>
      <c r="F451" s="547">
        <f t="shared" si="11"/>
        <v>1.1293179805137289E-2</v>
      </c>
      <c r="G451" s="2381"/>
      <c r="H451" s="2384"/>
      <c r="I451" s="2387"/>
      <c r="J451" s="2390"/>
      <c r="K451" s="1543"/>
      <c r="L451" s="2341"/>
    </row>
    <row r="452" spans="1:12" x14ac:dyDescent="0.25">
      <c r="A452" s="2717" t="s">
        <v>1657</v>
      </c>
      <c r="B452" s="1266" t="s">
        <v>395</v>
      </c>
      <c r="C452" s="549">
        <f>50+600+160</f>
        <v>810</v>
      </c>
      <c r="D452" s="650">
        <f t="shared" si="10"/>
        <v>2.6342967233973415E-4</v>
      </c>
      <c r="E452" s="550">
        <f>1+1+2</f>
        <v>4</v>
      </c>
      <c r="F452" s="552">
        <f t="shared" si="11"/>
        <v>8.8573959255978745E-4</v>
      </c>
      <c r="G452" s="2345">
        <f>SUM(C452:C454)</f>
        <v>12675</v>
      </c>
      <c r="H452" s="2348">
        <f>SUM(D452:D454)</f>
        <v>4.1221865393902841E-3</v>
      </c>
      <c r="I452" s="2351">
        <f>SUM(E452:E454)</f>
        <v>76</v>
      </c>
      <c r="J452" s="2354">
        <f>SUM(F452:F454)</f>
        <v>1.682905225863596E-2</v>
      </c>
      <c r="K452" s="496"/>
      <c r="L452" s="497"/>
    </row>
    <row r="453" spans="1:12" x14ac:dyDescent="0.25">
      <c r="A453" s="2718"/>
      <c r="B453" s="1267" t="s">
        <v>396</v>
      </c>
      <c r="C453" s="553">
        <f>5+620+1145+3675</f>
        <v>5445</v>
      </c>
      <c r="D453" s="1308">
        <f t="shared" si="10"/>
        <v>1.7708327973948797E-3</v>
      </c>
      <c r="E453" s="1309">
        <f>1+8+2+5+14</f>
        <v>30</v>
      </c>
      <c r="F453" s="555">
        <f t="shared" si="11"/>
        <v>6.6430469441984058E-3</v>
      </c>
      <c r="G453" s="2346"/>
      <c r="H453" s="2349"/>
      <c r="I453" s="2352"/>
      <c r="J453" s="2355"/>
      <c r="K453" s="496"/>
      <c r="L453" s="497"/>
    </row>
    <row r="454" spans="1:12" ht="15.75" thickBot="1" x14ac:dyDescent="0.3">
      <c r="A454" s="2718"/>
      <c r="B454" s="1327" t="s">
        <v>397</v>
      </c>
      <c r="C454" s="1317">
        <f>1005+680+120+120+470+1210+2815</f>
        <v>6420</v>
      </c>
      <c r="D454" s="1318">
        <f t="shared" si="10"/>
        <v>2.0879240696556707E-3</v>
      </c>
      <c r="E454" s="1319">
        <f>6+4+2+1+2+6+21</f>
        <v>42</v>
      </c>
      <c r="F454" s="1320">
        <f t="shared" si="11"/>
        <v>9.3002657218777679E-3</v>
      </c>
      <c r="G454" s="2346"/>
      <c r="H454" s="2349"/>
      <c r="I454" s="2352"/>
      <c r="J454" s="2355"/>
      <c r="K454" s="496"/>
      <c r="L454" s="497"/>
    </row>
    <row r="455" spans="1:12" x14ac:dyDescent="0.25">
      <c r="A455" s="466"/>
      <c r="B455" s="466"/>
      <c r="C455" s="596"/>
      <c r="D455" s="597"/>
      <c r="E455" s="598"/>
      <c r="F455" s="597"/>
      <c r="G455" s="599"/>
      <c r="H455" s="597"/>
      <c r="I455" s="600"/>
      <c r="J455" s="597"/>
      <c r="K455" s="596"/>
      <c r="L455" s="598"/>
    </row>
    <row r="456" spans="1:12" ht="15.75" thickBot="1" x14ac:dyDescent="0.3">
      <c r="A456" s="470"/>
      <c r="B456" s="470"/>
      <c r="C456" s="620"/>
      <c r="D456" s="621"/>
      <c r="E456" s="622"/>
      <c r="F456" s="621"/>
      <c r="G456" s="623"/>
      <c r="H456" s="621"/>
      <c r="I456" s="624"/>
      <c r="J456" s="621"/>
      <c r="K456" s="620"/>
      <c r="L456" s="622"/>
    </row>
    <row r="457" spans="1:12" x14ac:dyDescent="0.25">
      <c r="A457" s="2295" t="s">
        <v>1467</v>
      </c>
      <c r="B457" s="426" t="s">
        <v>482</v>
      </c>
      <c r="C457" s="2297">
        <v>4516</v>
      </c>
      <c r="D457" s="2298"/>
      <c r="E457" s="2298"/>
      <c r="F457" s="2298"/>
      <c r="G457" s="2299" t="s">
        <v>358</v>
      </c>
      <c r="H457" s="2300"/>
      <c r="I457" s="2300"/>
      <c r="J457" s="2301"/>
      <c r="K457" s="2305"/>
      <c r="L457" s="2306"/>
    </row>
    <row r="458" spans="1:12" x14ac:dyDescent="0.25">
      <c r="A458" s="2296"/>
      <c r="B458" s="427" t="s">
        <v>1</v>
      </c>
      <c r="C458" s="2273">
        <v>3074824.46</v>
      </c>
      <c r="D458" s="2307"/>
      <c r="E458" s="2307"/>
      <c r="F458" s="2307"/>
      <c r="G458" s="2302"/>
      <c r="H458" s="2303"/>
      <c r="I458" s="2303"/>
      <c r="J458" s="2304"/>
      <c r="K458" s="2273">
        <v>559580</v>
      </c>
      <c r="L458" s="2274"/>
    </row>
    <row r="459" spans="1:12" ht="31.5" x14ac:dyDescent="0.25">
      <c r="A459" s="2296"/>
      <c r="B459" s="428"/>
      <c r="C459" s="2275" t="s">
        <v>291</v>
      </c>
      <c r="D459" s="2276"/>
      <c r="E459" s="2276"/>
      <c r="F459" s="2276"/>
      <c r="G459" s="2302"/>
      <c r="H459" s="2303"/>
      <c r="I459" s="2303"/>
      <c r="J459" s="2304"/>
      <c r="K459" s="2275" t="s">
        <v>359</v>
      </c>
      <c r="L459" s="2277"/>
    </row>
    <row r="460" spans="1:12" ht="15.75" thickBot="1" x14ac:dyDescent="0.3">
      <c r="A460" s="429" t="s">
        <v>360</v>
      </c>
      <c r="B460" s="1101" t="s">
        <v>361</v>
      </c>
      <c r="C460" s="1249" t="s">
        <v>1468</v>
      </c>
      <c r="D460" s="433" t="s">
        <v>355</v>
      </c>
      <c r="E460" s="433" t="s">
        <v>1469</v>
      </c>
      <c r="F460" s="434" t="s">
        <v>355</v>
      </c>
      <c r="G460" s="1250" t="s">
        <v>1468</v>
      </c>
      <c r="H460" s="433" t="s">
        <v>355</v>
      </c>
      <c r="I460" s="1251" t="s">
        <v>1469</v>
      </c>
      <c r="J460" s="434" t="s">
        <v>355</v>
      </c>
      <c r="K460" s="1249" t="s">
        <v>1468</v>
      </c>
      <c r="L460" s="434" t="s">
        <v>363</v>
      </c>
    </row>
    <row r="461" spans="1:12" x14ac:dyDescent="0.25">
      <c r="A461" s="2722" t="s">
        <v>398</v>
      </c>
      <c r="B461" s="1328" t="s">
        <v>399</v>
      </c>
      <c r="C461" s="766">
        <f>200+640+120+430</f>
        <v>1390</v>
      </c>
      <c r="D461" s="767">
        <f t="shared" ref="D461:D498" si="12">C461/$C$426</f>
        <v>4.5205832660769193E-4</v>
      </c>
      <c r="E461" s="1329">
        <f>1+3+2+5</f>
        <v>11</v>
      </c>
      <c r="F461" s="768">
        <f t="shared" ref="F461:F498" si="13">E461/$C$425</f>
        <v>2.4357838795394152E-3</v>
      </c>
      <c r="G461" s="2407">
        <f>SUM(C461:C465)</f>
        <v>300460.7</v>
      </c>
      <c r="H461" s="2410">
        <f>SUM(D461:D465)</f>
        <v>9.7716375002428607E-2</v>
      </c>
      <c r="I461" s="2413">
        <f>SUM(E462:E465)</f>
        <v>604</v>
      </c>
      <c r="J461" s="2416">
        <f>SUM(F461:F465)</f>
        <v>0.13618246235606732</v>
      </c>
      <c r="K461" s="496"/>
      <c r="L461" s="497"/>
    </row>
    <row r="462" spans="1:12" x14ac:dyDescent="0.25">
      <c r="A462" s="2722"/>
      <c r="B462" s="1272" t="s">
        <v>400</v>
      </c>
      <c r="C462" s="564">
        <f>80+250+160+200+750+200+2670</f>
        <v>4310</v>
      </c>
      <c r="D462" s="653">
        <f t="shared" si="12"/>
        <v>1.4017060343015483E-3</v>
      </c>
      <c r="E462" s="617">
        <f>2+3+1+1+1+1+8</f>
        <v>17</v>
      </c>
      <c r="F462" s="566">
        <f t="shared" si="13"/>
        <v>3.7643932683790967E-3</v>
      </c>
      <c r="G462" s="2407"/>
      <c r="H462" s="2410"/>
      <c r="I462" s="2413"/>
      <c r="J462" s="2416"/>
      <c r="K462" s="496"/>
      <c r="L462" s="497"/>
    </row>
    <row r="463" spans="1:12" x14ac:dyDescent="0.25">
      <c r="A463" s="2722"/>
      <c r="B463" s="1272" t="s">
        <v>401</v>
      </c>
      <c r="C463" s="564">
        <f>3580+15990+950+300+725+600+3880+400</f>
        <v>26425</v>
      </c>
      <c r="D463" s="653">
        <f t="shared" si="12"/>
        <v>8.5939865328116972E-3</v>
      </c>
      <c r="E463" s="617">
        <f>12+10+5+1+4+2+15+1</f>
        <v>50</v>
      </c>
      <c r="F463" s="566">
        <f t="shared" si="13"/>
        <v>1.1071744906997343E-2</v>
      </c>
      <c r="G463" s="2407"/>
      <c r="H463" s="2410"/>
      <c r="I463" s="2413"/>
      <c r="J463" s="2416"/>
      <c r="K463" s="496"/>
      <c r="L463" s="497"/>
    </row>
    <row r="464" spans="1:12" x14ac:dyDescent="0.25">
      <c r="A464" s="2722"/>
      <c r="B464" s="1272" t="s">
        <v>402</v>
      </c>
      <c r="C464" s="564">
        <f>4871.2+9740+126620+14605+480+1700+43283</f>
        <v>201299.20000000001</v>
      </c>
      <c r="D464" s="653">
        <f t="shared" si="12"/>
        <v>6.5466891726235335E-2</v>
      </c>
      <c r="E464" s="617">
        <f>168+8+152+37+3+3+37</f>
        <v>408</v>
      </c>
      <c r="F464" s="566">
        <f t="shared" si="13"/>
        <v>9.0345438441098311E-2</v>
      </c>
      <c r="G464" s="2407"/>
      <c r="H464" s="2410"/>
      <c r="I464" s="2413"/>
      <c r="J464" s="2416"/>
      <c r="K464" s="496"/>
      <c r="L464" s="497"/>
    </row>
    <row r="465" spans="1:12" x14ac:dyDescent="0.25">
      <c r="A465" s="2723"/>
      <c r="B465" s="1273" t="s">
        <v>403</v>
      </c>
      <c r="C465" s="567">
        <f>1920+7130+2820+4460+4350+7675+38181.5+500</f>
        <v>67036.5</v>
      </c>
      <c r="D465" s="665">
        <f t="shared" si="12"/>
        <v>2.1801732382472332E-2</v>
      </c>
      <c r="E465" s="618">
        <f>6+17+7+9+9+10+70+1</f>
        <v>129</v>
      </c>
      <c r="F465" s="569">
        <f t="shared" si="13"/>
        <v>2.8565101860053146E-2</v>
      </c>
      <c r="G465" s="2408"/>
      <c r="H465" s="2411"/>
      <c r="I465" s="2414"/>
      <c r="J465" s="2417"/>
      <c r="K465" s="496"/>
      <c r="L465" s="497"/>
    </row>
    <row r="466" spans="1:12" x14ac:dyDescent="0.25">
      <c r="A466" s="2724" t="s">
        <v>404</v>
      </c>
      <c r="B466" s="1274" t="s">
        <v>1470</v>
      </c>
      <c r="C466" s="570">
        <f>3+10</f>
        <v>13</v>
      </c>
      <c r="D466" s="655">
        <f t="shared" si="12"/>
        <v>4.2278836301438812E-6</v>
      </c>
      <c r="E466" s="1311">
        <f>1+1</f>
        <v>2</v>
      </c>
      <c r="F466" s="572">
        <f t="shared" si="13"/>
        <v>4.4286979627989372E-4</v>
      </c>
      <c r="G466" s="2427">
        <f>SUM(C466:C467)</f>
        <v>79</v>
      </c>
      <c r="H466" s="2429">
        <f>SUM(D466:D467)</f>
        <v>2.5692523598566662E-5</v>
      </c>
      <c r="I466" s="2431">
        <f>SUM(E466:E467)</f>
        <v>6</v>
      </c>
      <c r="J466" s="2433">
        <f>SUM(F466:F467)</f>
        <v>1.3286093888396811E-3</v>
      </c>
      <c r="K466" s="496"/>
      <c r="L466" s="497"/>
    </row>
    <row r="467" spans="1:12" x14ac:dyDescent="0.25">
      <c r="A467" s="2705"/>
      <c r="B467" s="1254" t="s">
        <v>405</v>
      </c>
      <c r="C467" s="502">
        <f>10+6+50</f>
        <v>66</v>
      </c>
      <c r="D467" s="503">
        <f t="shared" si="12"/>
        <v>2.1464639968422782E-5</v>
      </c>
      <c r="E467" s="1294">
        <f>1+1+2</f>
        <v>4</v>
      </c>
      <c r="F467" s="575">
        <f t="shared" si="13"/>
        <v>8.8573959255978745E-4</v>
      </c>
      <c r="G467" s="2428"/>
      <c r="H467" s="2430"/>
      <c r="I467" s="2432"/>
      <c r="J467" s="2434"/>
      <c r="K467" s="496"/>
      <c r="L467" s="497"/>
    </row>
    <row r="468" spans="1:12" x14ac:dyDescent="0.25">
      <c r="A468" s="2706" t="s">
        <v>406</v>
      </c>
      <c r="B468" s="1255" t="s">
        <v>407</v>
      </c>
      <c r="C468" s="506">
        <f>180+550+200+280+400+120</f>
        <v>1730</v>
      </c>
      <c r="D468" s="641">
        <f t="shared" si="12"/>
        <v>5.6263374462683956E-4</v>
      </c>
      <c r="E468" s="1295">
        <f>1+2+1+1+2+2</f>
        <v>9</v>
      </c>
      <c r="F468" s="508">
        <f t="shared" si="13"/>
        <v>1.9929140832595218E-3</v>
      </c>
      <c r="G468" s="2331">
        <f>SUM(C468:C477)</f>
        <v>102280.8</v>
      </c>
      <c r="H468" s="2333">
        <f>SUM(D468:D477)</f>
        <v>3.3263947692155411E-2</v>
      </c>
      <c r="I468" s="2335">
        <f>SUM(E468:E477)</f>
        <v>321</v>
      </c>
      <c r="J468" s="2308">
        <f>SUM(F468:F477)</f>
        <v>7.1080602302922943E-2</v>
      </c>
      <c r="K468" s="506"/>
      <c r="L468" s="2719">
        <f>K472/K426</f>
        <v>8.8602165910146899E-2</v>
      </c>
    </row>
    <row r="469" spans="1:12" x14ac:dyDescent="0.25">
      <c r="A469" s="2730"/>
      <c r="B469" s="1275" t="s">
        <v>408</v>
      </c>
      <c r="C469" s="579">
        <f>800+225+1520</f>
        <v>2545</v>
      </c>
      <c r="D469" s="1312">
        <f t="shared" si="12"/>
        <v>8.276895260550906E-4</v>
      </c>
      <c r="E469" s="1313">
        <f>1+1+1+1+7</f>
        <v>11</v>
      </c>
      <c r="F469" s="1314">
        <f t="shared" si="13"/>
        <v>2.4357838795394152E-3</v>
      </c>
      <c r="G469" s="2396"/>
      <c r="H469" s="2398"/>
      <c r="I469" s="2400"/>
      <c r="J469" s="2402"/>
      <c r="K469" s="579"/>
      <c r="L469" s="2720"/>
    </row>
    <row r="470" spans="1:12" x14ac:dyDescent="0.25">
      <c r="A470" s="2730"/>
      <c r="B470" s="1275" t="s">
        <v>409</v>
      </c>
      <c r="C470" s="579">
        <f>600+150+210+790+350+800+2940</f>
        <v>5840</v>
      </c>
      <c r="D470" s="1312">
        <f t="shared" si="12"/>
        <v>1.899295415387713E-3</v>
      </c>
      <c r="E470" s="1313">
        <f>2+1+1+4+4+5+7</f>
        <v>24</v>
      </c>
      <c r="F470" s="1314">
        <f t="shared" si="13"/>
        <v>5.3144375553587243E-3</v>
      </c>
      <c r="G470" s="2396"/>
      <c r="H470" s="2398"/>
      <c r="I470" s="2400"/>
      <c r="J470" s="2402"/>
      <c r="K470" s="579"/>
      <c r="L470" s="2720"/>
    </row>
    <row r="471" spans="1:12" x14ac:dyDescent="0.25">
      <c r="A471" s="2730"/>
      <c r="B471" s="1275" t="s">
        <v>835</v>
      </c>
      <c r="C471" s="579">
        <f>0</f>
        <v>0</v>
      </c>
      <c r="D471" s="1312">
        <f t="shared" si="12"/>
        <v>0</v>
      </c>
      <c r="E471" s="1313">
        <f>1</f>
        <v>1</v>
      </c>
      <c r="F471" s="1314">
        <f t="shared" si="13"/>
        <v>2.2143489813994686E-4</v>
      </c>
      <c r="G471" s="2396"/>
      <c r="H471" s="2398"/>
      <c r="I471" s="2400"/>
      <c r="J471" s="2402"/>
      <c r="K471" s="579"/>
      <c r="L471" s="2720"/>
    </row>
    <row r="472" spans="1:12" x14ac:dyDescent="0.25">
      <c r="A472" s="2730"/>
      <c r="B472" s="1275" t="s">
        <v>410</v>
      </c>
      <c r="C472" s="579">
        <f>1685+500+400+2600</f>
        <v>5185</v>
      </c>
      <c r="D472" s="1312">
        <f t="shared" si="12"/>
        <v>1.6862751247920019E-3</v>
      </c>
      <c r="E472" s="1313">
        <f>5+1+1+5</f>
        <v>12</v>
      </c>
      <c r="F472" s="1314">
        <f t="shared" si="13"/>
        <v>2.6572187776793621E-3</v>
      </c>
      <c r="G472" s="2396"/>
      <c r="H472" s="2398"/>
      <c r="I472" s="2400"/>
      <c r="J472" s="2402"/>
      <c r="K472" s="579">
        <v>49580</v>
      </c>
      <c r="L472" s="2720"/>
    </row>
    <row r="473" spans="1:12" x14ac:dyDescent="0.25">
      <c r="A473" s="2730"/>
      <c r="B473" s="1275" t="s">
        <v>411</v>
      </c>
      <c r="C473" s="579">
        <f>1335+710+600+3300+800+25+5045</f>
        <v>11815</v>
      </c>
      <c r="D473" s="1312">
        <f t="shared" si="12"/>
        <v>3.8424957761653816E-3</v>
      </c>
      <c r="E473" s="1313">
        <f>4+3+2+4+3+1+13</f>
        <v>30</v>
      </c>
      <c r="F473" s="1314">
        <f t="shared" si="13"/>
        <v>6.6430469441984058E-3</v>
      </c>
      <c r="G473" s="2396"/>
      <c r="H473" s="2398"/>
      <c r="I473" s="2400"/>
      <c r="J473" s="2402"/>
      <c r="K473" s="579"/>
      <c r="L473" s="2720"/>
    </row>
    <row r="474" spans="1:12" x14ac:dyDescent="0.25">
      <c r="A474" s="2730"/>
      <c r="B474" s="1275" t="s">
        <v>412</v>
      </c>
      <c r="C474" s="579">
        <f>3920+2120+2430+2180.9+2600+2500+8677.9</f>
        <v>24428.799999999999</v>
      </c>
      <c r="D474" s="1312">
        <f t="shared" si="12"/>
        <v>7.9447787403122191E-3</v>
      </c>
      <c r="E474" s="1313">
        <f>11+9+7+5+7+8+44</f>
        <v>91</v>
      </c>
      <c r="F474" s="1314">
        <f t="shared" si="13"/>
        <v>2.0150575730735164E-2</v>
      </c>
      <c r="G474" s="2396"/>
      <c r="H474" s="2398"/>
      <c r="I474" s="2400"/>
      <c r="J474" s="2402"/>
      <c r="K474" s="579"/>
      <c r="L474" s="2720"/>
    </row>
    <row r="475" spans="1:12" x14ac:dyDescent="0.25">
      <c r="A475" s="2730"/>
      <c r="B475" s="1275" t="s">
        <v>413</v>
      </c>
      <c r="C475" s="579">
        <f>4800+4440+8950+3200+1875+2350+24495</f>
        <v>50110</v>
      </c>
      <c r="D475" s="1312">
        <f t="shared" si="12"/>
        <v>1.6296865285116147E-2</v>
      </c>
      <c r="E475" s="1313">
        <f>12+15+12+12+15+10+62</f>
        <v>138</v>
      </c>
      <c r="F475" s="1314">
        <f t="shared" si="13"/>
        <v>3.0558015943312665E-2</v>
      </c>
      <c r="G475" s="2396"/>
      <c r="H475" s="2398"/>
      <c r="I475" s="2400"/>
      <c r="J475" s="2402"/>
      <c r="K475" s="579"/>
      <c r="L475" s="2720"/>
    </row>
    <row r="476" spans="1:12" x14ac:dyDescent="0.25">
      <c r="A476" s="2730"/>
      <c r="B476" s="1275" t="s">
        <v>1471</v>
      </c>
      <c r="C476" s="579">
        <f>175+250+2</f>
        <v>427</v>
      </c>
      <c r="D476" s="1312">
        <f t="shared" si="12"/>
        <v>1.3886971615934134E-4</v>
      </c>
      <c r="E476" s="1313">
        <f>1+1+1</f>
        <v>3</v>
      </c>
      <c r="F476" s="1314">
        <f t="shared" si="13"/>
        <v>6.6430469441984053E-4</v>
      </c>
      <c r="G476" s="2396"/>
      <c r="H476" s="2398"/>
      <c r="I476" s="2400"/>
      <c r="J476" s="2402"/>
      <c r="K476" s="579"/>
      <c r="L476" s="2720"/>
    </row>
    <row r="477" spans="1:12" x14ac:dyDescent="0.25">
      <c r="A477" s="2707"/>
      <c r="B477" s="1256" t="s">
        <v>414</v>
      </c>
      <c r="C477" s="509">
        <v>200</v>
      </c>
      <c r="D477" s="642">
        <f t="shared" si="12"/>
        <v>6.5044363540675098E-5</v>
      </c>
      <c r="E477" s="1296">
        <v>2</v>
      </c>
      <c r="F477" s="1297">
        <f t="shared" si="13"/>
        <v>4.4286979627989372E-4</v>
      </c>
      <c r="G477" s="2332"/>
      <c r="H477" s="2334"/>
      <c r="I477" s="2336"/>
      <c r="J477" s="2309"/>
      <c r="K477" s="509"/>
      <c r="L477" s="2721"/>
    </row>
    <row r="478" spans="1:12" x14ac:dyDescent="0.25">
      <c r="A478" s="1276" t="s">
        <v>415</v>
      </c>
      <c r="B478" s="1257" t="s">
        <v>416</v>
      </c>
      <c r="C478" s="583">
        <f>3200+2695.5+2790+660+2075+2010+24940</f>
        <v>38370.5</v>
      </c>
      <c r="D478" s="660">
        <f t="shared" si="12"/>
        <v>1.2478923756187369E-2</v>
      </c>
      <c r="E478" s="584">
        <f>3+10+10+3+9+3+32</f>
        <v>70</v>
      </c>
      <c r="F478" s="515">
        <f t="shared" si="13"/>
        <v>1.550044286979628E-2</v>
      </c>
      <c r="G478" s="2313">
        <f>SUM(C478:C482)</f>
        <v>770552.5</v>
      </c>
      <c r="H478" s="2317">
        <f>SUM(D478:D482)</f>
        <v>0.25060048468588025</v>
      </c>
      <c r="I478" s="2321">
        <f>SUM(E478:E482)</f>
        <v>645</v>
      </c>
      <c r="J478" s="2325">
        <f>SUM(F478:F482)</f>
        <v>0.14282550930026572</v>
      </c>
      <c r="K478" s="583"/>
      <c r="L478" s="2424">
        <f>(K481+K482)/K426</f>
        <v>0.29214768219021409</v>
      </c>
    </row>
    <row r="479" spans="1:12" x14ac:dyDescent="0.25">
      <c r="A479" s="1277"/>
      <c r="B479" s="1258" t="s">
        <v>417</v>
      </c>
      <c r="C479" s="586">
        <f>4955+822+3300+500+750+2290</f>
        <v>12617</v>
      </c>
      <c r="D479" s="661">
        <f t="shared" si="12"/>
        <v>4.1033236739634891E-3</v>
      </c>
      <c r="E479" s="587">
        <f>17+1+4+1+2+5</f>
        <v>30</v>
      </c>
      <c r="F479" s="588">
        <f t="shared" si="13"/>
        <v>6.6430469441984058E-3</v>
      </c>
      <c r="G479" s="2314"/>
      <c r="H479" s="2318"/>
      <c r="I479" s="2322"/>
      <c r="J479" s="2326"/>
      <c r="K479" s="586"/>
      <c r="L479" s="2425"/>
    </row>
    <row r="480" spans="1:12" x14ac:dyDescent="0.25">
      <c r="A480" s="1277"/>
      <c r="B480" s="1258" t="s">
        <v>418</v>
      </c>
      <c r="C480" s="586">
        <v>2510</v>
      </c>
      <c r="D480" s="661">
        <f t="shared" si="12"/>
        <v>8.1630676243547255E-4</v>
      </c>
      <c r="E480" s="587">
        <v>3</v>
      </c>
      <c r="F480" s="588">
        <f t="shared" si="13"/>
        <v>6.6430469441984053E-4</v>
      </c>
      <c r="G480" s="2314"/>
      <c r="H480" s="2318"/>
      <c r="I480" s="2322"/>
      <c r="J480" s="2326"/>
      <c r="K480" s="586"/>
      <c r="L480" s="2425"/>
    </row>
    <row r="481" spans="1:12" x14ac:dyDescent="0.25">
      <c r="A481" s="1277"/>
      <c r="B481" s="1258" t="s">
        <v>419</v>
      </c>
      <c r="C481" s="586">
        <f>18085+2650+4150+880+1075+2260+10550</f>
        <v>39650</v>
      </c>
      <c r="D481" s="661">
        <f t="shared" si="12"/>
        <v>1.2895045071938839E-2</v>
      </c>
      <c r="E481" s="587">
        <f>18+7+9+5+5+11+36</f>
        <v>91</v>
      </c>
      <c r="F481" s="588">
        <f t="shared" si="13"/>
        <v>2.0150575730735164E-2</v>
      </c>
      <c r="G481" s="2314"/>
      <c r="H481" s="2318"/>
      <c r="I481" s="2322"/>
      <c r="J481" s="2326"/>
      <c r="K481" s="586">
        <v>137930</v>
      </c>
      <c r="L481" s="2425"/>
    </row>
    <row r="482" spans="1:12" x14ac:dyDescent="0.25">
      <c r="A482" s="1278"/>
      <c r="B482" s="1259" t="s">
        <v>420</v>
      </c>
      <c r="C482" s="589">
        <f>38910+13245+10500+17860+168875+77770+350245</f>
        <v>677405</v>
      </c>
      <c r="D482" s="662">
        <f t="shared" si="12"/>
        <v>0.22030688542135507</v>
      </c>
      <c r="E482" s="590">
        <f>20+23+18+22+73+55+240</f>
        <v>451</v>
      </c>
      <c r="F482" s="591">
        <f t="shared" si="13"/>
        <v>9.9867139061116036E-2</v>
      </c>
      <c r="G482" s="2316"/>
      <c r="H482" s="2320"/>
      <c r="I482" s="2324"/>
      <c r="J482" s="2328"/>
      <c r="K482" s="589">
        <v>25550</v>
      </c>
      <c r="L482" s="2426"/>
    </row>
    <row r="483" spans="1:12" ht="15.75" thickBot="1" x14ac:dyDescent="0.3">
      <c r="A483" s="1279" t="s">
        <v>421</v>
      </c>
      <c r="B483" s="1280" t="s">
        <v>422</v>
      </c>
      <c r="C483" s="678">
        <f>120+450+6140</f>
        <v>6710</v>
      </c>
      <c r="D483" s="681">
        <f t="shared" si="12"/>
        <v>2.1822383967896497E-3</v>
      </c>
      <c r="E483" s="1315">
        <f>1+2+25</f>
        <v>28</v>
      </c>
      <c r="F483" s="679">
        <f t="shared" si="13"/>
        <v>6.2001771479185119E-3</v>
      </c>
      <c r="G483" s="680">
        <f>C483</f>
        <v>6710</v>
      </c>
      <c r="H483" s="681">
        <f>D483</f>
        <v>2.1822383967896497E-3</v>
      </c>
      <c r="I483" s="682">
        <f>E483</f>
        <v>28</v>
      </c>
      <c r="J483" s="679">
        <f>F483</f>
        <v>6.2001771479185119E-3</v>
      </c>
      <c r="K483" s="496"/>
      <c r="L483" s="497"/>
    </row>
    <row r="484" spans="1:12" x14ac:dyDescent="0.25">
      <c r="A484" s="466"/>
      <c r="B484" s="466"/>
      <c r="C484" s="596"/>
      <c r="D484" s="597"/>
      <c r="E484" s="598"/>
      <c r="F484" s="597"/>
      <c r="G484" s="599"/>
      <c r="H484" s="597"/>
      <c r="I484" s="600"/>
      <c r="J484" s="597"/>
      <c r="K484" s="596"/>
      <c r="L484" s="598"/>
    </row>
    <row r="485" spans="1:12" x14ac:dyDescent="0.25">
      <c r="A485" s="470"/>
      <c r="B485" s="470"/>
      <c r="C485" s="620"/>
      <c r="D485" s="621"/>
      <c r="E485" s="622"/>
      <c r="F485" s="621"/>
      <c r="G485" s="623"/>
      <c r="H485" s="621"/>
      <c r="I485" s="624"/>
      <c r="J485" s="621"/>
      <c r="K485" s="620"/>
      <c r="L485" s="622"/>
    </row>
    <row r="486" spans="1:12" x14ac:dyDescent="0.25">
      <c r="A486" s="470"/>
      <c r="B486" s="470"/>
      <c r="C486" s="620"/>
      <c r="D486" s="621"/>
      <c r="E486" s="622"/>
      <c r="F486" s="621"/>
      <c r="G486" s="623"/>
      <c r="H486" s="621"/>
      <c r="I486" s="624"/>
      <c r="J486" s="621"/>
      <c r="K486" s="620"/>
      <c r="L486" s="622"/>
    </row>
    <row r="487" spans="1:12" x14ac:dyDescent="0.25">
      <c r="A487" s="470"/>
      <c r="B487" s="470"/>
      <c r="C487" s="620"/>
      <c r="D487" s="621"/>
      <c r="E487" s="622"/>
      <c r="F487" s="621"/>
      <c r="G487" s="623"/>
      <c r="H487" s="621"/>
      <c r="I487" s="624"/>
      <c r="J487" s="621"/>
      <c r="K487" s="620"/>
      <c r="L487" s="622"/>
    </row>
    <row r="488" spans="1:12" ht="15.75" thickBot="1" x14ac:dyDescent="0.3">
      <c r="A488" s="470"/>
      <c r="B488" s="470"/>
      <c r="C488" s="620"/>
      <c r="D488" s="621"/>
      <c r="E488" s="622"/>
      <c r="F488" s="621"/>
      <c r="G488" s="623"/>
      <c r="H488" s="621"/>
      <c r="I488" s="624"/>
      <c r="J488" s="621"/>
      <c r="K488" s="620"/>
      <c r="L488" s="622"/>
    </row>
    <row r="489" spans="1:12" x14ac:dyDescent="0.25">
      <c r="A489" s="2295" t="s">
        <v>1467</v>
      </c>
      <c r="B489" s="426" t="s">
        <v>482</v>
      </c>
      <c r="C489" s="2297">
        <v>4516</v>
      </c>
      <c r="D489" s="2298"/>
      <c r="E489" s="2298"/>
      <c r="F489" s="2298"/>
      <c r="G489" s="2299" t="s">
        <v>358</v>
      </c>
      <c r="H489" s="2300"/>
      <c r="I489" s="2300"/>
      <c r="J489" s="2301"/>
      <c r="K489" s="2305"/>
      <c r="L489" s="2306"/>
    </row>
    <row r="490" spans="1:12" x14ac:dyDescent="0.25">
      <c r="A490" s="2296"/>
      <c r="B490" s="427" t="s">
        <v>1</v>
      </c>
      <c r="C490" s="2273">
        <v>3074824.46</v>
      </c>
      <c r="D490" s="2307"/>
      <c r="E490" s="2307"/>
      <c r="F490" s="2307"/>
      <c r="G490" s="2302"/>
      <c r="H490" s="2303"/>
      <c r="I490" s="2303"/>
      <c r="J490" s="2304"/>
      <c r="K490" s="2273">
        <v>559580</v>
      </c>
      <c r="L490" s="2274"/>
    </row>
    <row r="491" spans="1:12" ht="31.5" x14ac:dyDescent="0.25">
      <c r="A491" s="2296"/>
      <c r="B491" s="428"/>
      <c r="C491" s="2275" t="s">
        <v>291</v>
      </c>
      <c r="D491" s="2276"/>
      <c r="E491" s="2276"/>
      <c r="F491" s="2276"/>
      <c r="G491" s="2302"/>
      <c r="H491" s="2303"/>
      <c r="I491" s="2303"/>
      <c r="J491" s="2304"/>
      <c r="K491" s="2275" t="s">
        <v>359</v>
      </c>
      <c r="L491" s="2277"/>
    </row>
    <row r="492" spans="1:12" ht="15.75" thickBot="1" x14ac:dyDescent="0.3">
      <c r="A492" s="429" t="s">
        <v>360</v>
      </c>
      <c r="B492" s="1101" t="s">
        <v>361</v>
      </c>
      <c r="C492" s="1249" t="s">
        <v>1468</v>
      </c>
      <c r="D492" s="433" t="s">
        <v>355</v>
      </c>
      <c r="E492" s="433" t="s">
        <v>1469</v>
      </c>
      <c r="F492" s="434" t="s">
        <v>355</v>
      </c>
      <c r="G492" s="1250" t="s">
        <v>1468</v>
      </c>
      <c r="H492" s="433" t="s">
        <v>355</v>
      </c>
      <c r="I492" s="1251" t="s">
        <v>1469</v>
      </c>
      <c r="J492" s="434" t="s">
        <v>355</v>
      </c>
      <c r="K492" s="1249" t="s">
        <v>1468</v>
      </c>
      <c r="L492" s="434" t="s">
        <v>363</v>
      </c>
    </row>
    <row r="493" spans="1:12" x14ac:dyDescent="0.25">
      <c r="A493" s="2725" t="s">
        <v>424</v>
      </c>
      <c r="B493" s="1334" t="s">
        <v>425</v>
      </c>
      <c r="C493" s="1043">
        <f>1555+1060+432+2470+1337+2900+31710</f>
        <v>41464</v>
      </c>
      <c r="D493" s="1335">
        <f t="shared" si="12"/>
        <v>1.3484997449252762E-2</v>
      </c>
      <c r="E493" s="1336">
        <f>13+6+5+10+15+12+18</f>
        <v>79</v>
      </c>
      <c r="F493" s="1046">
        <f t="shared" si="13"/>
        <v>1.7493356953055803E-2</v>
      </c>
      <c r="G493" s="2439">
        <f>SUM(C493:C498)</f>
        <v>48882</v>
      </c>
      <c r="H493" s="2441">
        <f>SUM(D493:D498)</f>
        <v>1.58974928929764E-2</v>
      </c>
      <c r="I493" s="2443">
        <f>SUM(E493:E498)</f>
        <v>160</v>
      </c>
      <c r="J493" s="2445">
        <f>SUM(F493:F498)</f>
        <v>3.54295837023915E-2</v>
      </c>
      <c r="K493" s="1337"/>
      <c r="L493" s="676"/>
    </row>
    <row r="494" spans="1:12" x14ac:dyDescent="0.25">
      <c r="A494" s="2715"/>
      <c r="B494" s="1264" t="s">
        <v>426</v>
      </c>
      <c r="C494" s="542">
        <f>450+120+220+186+30+320</f>
        <v>1326</v>
      </c>
      <c r="D494" s="1303">
        <f t="shared" si="12"/>
        <v>4.3124413027467593E-4</v>
      </c>
      <c r="E494" s="1304">
        <f>6+2+3+4+1+2</f>
        <v>18</v>
      </c>
      <c r="F494" s="543">
        <f t="shared" si="13"/>
        <v>3.9858281665190436E-3</v>
      </c>
      <c r="G494" s="2440"/>
      <c r="H494" s="2442"/>
      <c r="I494" s="2444"/>
      <c r="J494" s="2446"/>
      <c r="K494" s="496"/>
      <c r="L494" s="497"/>
    </row>
    <row r="495" spans="1:12" x14ac:dyDescent="0.25">
      <c r="A495" s="2715"/>
      <c r="B495" s="1264" t="s">
        <v>428</v>
      </c>
      <c r="C495" s="542">
        <f>355+535+295+190+50+230+2797</f>
        <v>4452</v>
      </c>
      <c r="D495" s="1303">
        <f t="shared" si="12"/>
        <v>1.4478875324154276E-3</v>
      </c>
      <c r="E495" s="1304">
        <f>6+8+4+2+1+3+23</f>
        <v>47</v>
      </c>
      <c r="F495" s="543">
        <f t="shared" si="13"/>
        <v>1.0407440212577503E-2</v>
      </c>
      <c r="G495" s="2440"/>
      <c r="H495" s="2442"/>
      <c r="I495" s="2444"/>
      <c r="J495" s="2446"/>
      <c r="K495" s="496"/>
      <c r="L495" s="497"/>
    </row>
    <row r="496" spans="1:12" x14ac:dyDescent="0.25">
      <c r="A496" s="2715"/>
      <c r="B496" s="1264" t="s">
        <v>429</v>
      </c>
      <c r="C496" s="542">
        <f>100+25+150+75</f>
        <v>350</v>
      </c>
      <c r="D496" s="1303">
        <f t="shared" si="12"/>
        <v>1.1382763619618142E-4</v>
      </c>
      <c r="E496" s="1304">
        <f>1+1+1+1</f>
        <v>4</v>
      </c>
      <c r="F496" s="543">
        <f t="shared" si="13"/>
        <v>8.8573959255978745E-4</v>
      </c>
      <c r="G496" s="2440"/>
      <c r="H496" s="2442"/>
      <c r="I496" s="2444"/>
      <c r="J496" s="2446"/>
      <c r="K496" s="496"/>
      <c r="L496" s="497"/>
    </row>
    <row r="497" spans="1:12" x14ac:dyDescent="0.25">
      <c r="A497" s="2715"/>
      <c r="B497" s="1264" t="s">
        <v>430</v>
      </c>
      <c r="C497" s="542">
        <f>100+110+70+60+900</f>
        <v>1240</v>
      </c>
      <c r="D497" s="1303">
        <f t="shared" si="12"/>
        <v>4.0327505395218563E-4</v>
      </c>
      <c r="E497" s="1304">
        <f>1+2+1+2+5</f>
        <v>11</v>
      </c>
      <c r="F497" s="543">
        <f t="shared" si="13"/>
        <v>2.4357838795394152E-3</v>
      </c>
      <c r="G497" s="2440"/>
      <c r="H497" s="2442"/>
      <c r="I497" s="2444"/>
      <c r="J497" s="2446"/>
      <c r="K497" s="496"/>
      <c r="L497" s="497"/>
    </row>
    <row r="498" spans="1:12" x14ac:dyDescent="0.25">
      <c r="A498" s="2716"/>
      <c r="B498" s="1265" t="s">
        <v>431</v>
      </c>
      <c r="C498" s="1305">
        <v>50</v>
      </c>
      <c r="D498" s="1306">
        <f t="shared" si="12"/>
        <v>1.6261090885168775E-5</v>
      </c>
      <c r="E498" s="1307">
        <v>1</v>
      </c>
      <c r="F498" s="547">
        <f t="shared" si="13"/>
        <v>2.2143489813994686E-4</v>
      </c>
      <c r="G498" s="2726"/>
      <c r="H498" s="2727"/>
      <c r="I498" s="2728"/>
      <c r="J498" s="2729"/>
      <c r="K498" s="683"/>
      <c r="L498" s="684"/>
    </row>
    <row r="499" spans="1:12" x14ac:dyDescent="0.25">
      <c r="A499" s="2718" t="s">
        <v>432</v>
      </c>
      <c r="B499" s="1331" t="s">
        <v>433</v>
      </c>
      <c r="C499" s="606">
        <f>1050+11440+10190+6200+1600+1531</f>
        <v>32011</v>
      </c>
      <c r="D499" s="1332">
        <f t="shared" ref="D499:D534" si="14">C499/$C$426</f>
        <v>1.0410675606502754E-2</v>
      </c>
      <c r="E499" s="1333">
        <f>3+15+7+4+4+14</f>
        <v>47</v>
      </c>
      <c r="F499" s="609">
        <f t="shared" ref="F499:F535" si="15">E499/$C$425</f>
        <v>1.0407440212577503E-2</v>
      </c>
      <c r="G499" s="2346">
        <f>SUM(C499:C503)</f>
        <v>118002</v>
      </c>
      <c r="H499" s="2349">
        <f>SUM(D499:D503)</f>
        <v>3.8376824932633717E-2</v>
      </c>
      <c r="I499" s="2352">
        <f>SUM(E499:E503)</f>
        <v>62</v>
      </c>
      <c r="J499" s="2355">
        <f>SUM(F499:F503)</f>
        <v>1.3728963684676706E-2</v>
      </c>
      <c r="K499" s="496"/>
      <c r="L499" s="497"/>
    </row>
    <row r="500" spans="1:12" x14ac:dyDescent="0.25">
      <c r="A500" s="2718"/>
      <c r="B500" s="1267" t="s">
        <v>435</v>
      </c>
      <c r="C500" s="553">
        <v>50</v>
      </c>
      <c r="D500" s="1308">
        <f t="shared" si="14"/>
        <v>1.6261090885168775E-5</v>
      </c>
      <c r="E500" s="1309">
        <v>1</v>
      </c>
      <c r="F500" s="555">
        <f t="shared" si="15"/>
        <v>2.2143489813994686E-4</v>
      </c>
      <c r="G500" s="2346"/>
      <c r="H500" s="2349"/>
      <c r="I500" s="2352"/>
      <c r="J500" s="2355"/>
      <c r="K500" s="496"/>
      <c r="L500" s="497"/>
    </row>
    <row r="501" spans="1:12" x14ac:dyDescent="0.25">
      <c r="A501" s="2718"/>
      <c r="B501" s="1267" t="s">
        <v>436</v>
      </c>
      <c r="C501" s="553">
        <f>1000+84200</f>
        <v>85200</v>
      </c>
      <c r="D501" s="1308">
        <f t="shared" si="14"/>
        <v>2.7708898868327593E-2</v>
      </c>
      <c r="E501" s="1309">
        <f>1+5</f>
        <v>6</v>
      </c>
      <c r="F501" s="555">
        <f t="shared" si="15"/>
        <v>1.3286093888396811E-3</v>
      </c>
      <c r="G501" s="2346"/>
      <c r="H501" s="2349"/>
      <c r="I501" s="2352"/>
      <c r="J501" s="2355"/>
      <c r="K501" s="496"/>
      <c r="L501" s="497"/>
    </row>
    <row r="502" spans="1:12" x14ac:dyDescent="0.25">
      <c r="A502" s="2718"/>
      <c r="B502" s="1267" t="s">
        <v>437</v>
      </c>
      <c r="C502" s="553">
        <v>10</v>
      </c>
      <c r="D502" s="1308">
        <f t="shared" si="14"/>
        <v>3.2522181770337548E-6</v>
      </c>
      <c r="E502" s="1309">
        <v>1</v>
      </c>
      <c r="F502" s="555">
        <f t="shared" si="15"/>
        <v>2.2143489813994686E-4</v>
      </c>
      <c r="G502" s="2346"/>
      <c r="H502" s="2349"/>
      <c r="I502" s="2352"/>
      <c r="J502" s="2355"/>
      <c r="K502" s="496"/>
      <c r="L502" s="497"/>
    </row>
    <row r="503" spans="1:12" x14ac:dyDescent="0.25">
      <c r="A503" s="2731"/>
      <c r="B503" s="1269" t="s">
        <v>438</v>
      </c>
      <c r="C503" s="611">
        <f>75+656</f>
        <v>731</v>
      </c>
      <c r="D503" s="667">
        <f t="shared" si="14"/>
        <v>2.3773714874116749E-4</v>
      </c>
      <c r="E503" s="629">
        <f>2+5</f>
        <v>7</v>
      </c>
      <c r="F503" s="1310">
        <f t="shared" si="15"/>
        <v>1.550044286979628E-3</v>
      </c>
      <c r="G503" s="2474"/>
      <c r="H503" s="2435"/>
      <c r="I503" s="2436"/>
      <c r="J503" s="2437"/>
      <c r="K503" s="496"/>
      <c r="L503" s="497"/>
    </row>
    <row r="504" spans="1:12" x14ac:dyDescent="0.25">
      <c r="A504" s="2732" t="s">
        <v>439</v>
      </c>
      <c r="B504" s="1271" t="s">
        <v>440</v>
      </c>
      <c r="C504" s="563">
        <f>700+100+350+1250+550+200+1230</f>
        <v>4380</v>
      </c>
      <c r="D504" s="664">
        <f t="shared" si="14"/>
        <v>1.4244715615407846E-3</v>
      </c>
      <c r="E504" s="615">
        <f>2+2+2+6+4+1+12</f>
        <v>29</v>
      </c>
      <c r="F504" s="562">
        <f t="shared" si="15"/>
        <v>6.4216120460584584E-3</v>
      </c>
      <c r="G504" s="2478">
        <f>SUM(C504:C509)</f>
        <v>59352.5</v>
      </c>
      <c r="H504" s="2481">
        <f>SUM(D504:D509)</f>
        <v>1.9302727935239593E-2</v>
      </c>
      <c r="I504" s="2733">
        <f>SUM(E504:E509)</f>
        <v>433</v>
      </c>
      <c r="J504" s="2736">
        <f>SUM(F504:F509)</f>
        <v>9.5881310894596977E-2</v>
      </c>
      <c r="K504" s="563">
        <v>10300</v>
      </c>
      <c r="L504" s="2485">
        <f>K504/K426</f>
        <v>1.8406662139461738E-2</v>
      </c>
    </row>
    <row r="505" spans="1:12" x14ac:dyDescent="0.25">
      <c r="A505" s="2722"/>
      <c r="B505" s="1272" t="s">
        <v>441</v>
      </c>
      <c r="C505" s="564">
        <v>50</v>
      </c>
      <c r="D505" s="653">
        <f t="shared" si="14"/>
        <v>1.6261090885168775E-5</v>
      </c>
      <c r="E505" s="617">
        <v>1</v>
      </c>
      <c r="F505" s="566">
        <f t="shared" si="15"/>
        <v>2.2143489813994686E-4</v>
      </c>
      <c r="G505" s="2479"/>
      <c r="H505" s="2482"/>
      <c r="I505" s="2734"/>
      <c r="J505" s="2737"/>
      <c r="K505" s="564"/>
      <c r="L505" s="2416"/>
    </row>
    <row r="506" spans="1:12" x14ac:dyDescent="0.25">
      <c r="A506" s="2722"/>
      <c r="B506" s="1272" t="s">
        <v>442</v>
      </c>
      <c r="C506" s="564">
        <f>1360+12460+250+2650+280+750+9195</f>
        <v>26945</v>
      </c>
      <c r="D506" s="653">
        <f t="shared" si="14"/>
        <v>8.7631018780174527E-3</v>
      </c>
      <c r="E506" s="617">
        <f>9+18+2+5+3+2+22</f>
        <v>61</v>
      </c>
      <c r="F506" s="566">
        <f t="shared" si="15"/>
        <v>1.3507528786536759E-2</v>
      </c>
      <c r="G506" s="2479"/>
      <c r="H506" s="2482"/>
      <c r="I506" s="2734"/>
      <c r="J506" s="2737"/>
      <c r="K506" s="564"/>
      <c r="L506" s="2416"/>
    </row>
    <row r="507" spans="1:12" x14ac:dyDescent="0.25">
      <c r="A507" s="2722"/>
      <c r="B507" s="1272" t="s">
        <v>444</v>
      </c>
      <c r="C507" s="564">
        <f>1074.8+899.9+120+4499.8+2300</f>
        <v>8894.5</v>
      </c>
      <c r="D507" s="653">
        <f t="shared" si="14"/>
        <v>2.8926854575626734E-3</v>
      </c>
      <c r="E507" s="617">
        <f>10+19+2+16+23</f>
        <v>70</v>
      </c>
      <c r="F507" s="566">
        <f t="shared" si="15"/>
        <v>1.550044286979628E-2</v>
      </c>
      <c r="G507" s="2479"/>
      <c r="H507" s="2482"/>
      <c r="I507" s="2734"/>
      <c r="J507" s="2737"/>
      <c r="K507" s="564"/>
      <c r="L507" s="2416"/>
    </row>
    <row r="508" spans="1:12" x14ac:dyDescent="0.25">
      <c r="A508" s="2722"/>
      <c r="B508" s="1272" t="s">
        <v>446</v>
      </c>
      <c r="C508" s="564">
        <f>4480+6340+3540+689+460+585+2839</f>
        <v>18933</v>
      </c>
      <c r="D508" s="653">
        <f t="shared" si="14"/>
        <v>6.1574246745780079E-3</v>
      </c>
      <c r="E508" s="617">
        <f>82+95+37+21+5+5+26</f>
        <v>271</v>
      </c>
      <c r="F508" s="566">
        <f t="shared" si="15"/>
        <v>6.0008857395925597E-2</v>
      </c>
      <c r="G508" s="2479"/>
      <c r="H508" s="2482"/>
      <c r="I508" s="2734"/>
      <c r="J508" s="2737"/>
      <c r="K508" s="564"/>
      <c r="L508" s="2416"/>
    </row>
    <row r="509" spans="1:12" x14ac:dyDescent="0.25">
      <c r="A509" s="2723"/>
      <c r="B509" s="1273" t="s">
        <v>447</v>
      </c>
      <c r="C509" s="567">
        <v>150</v>
      </c>
      <c r="D509" s="665">
        <f t="shared" si="14"/>
        <v>4.8783272655506324E-5</v>
      </c>
      <c r="E509" s="618">
        <v>1</v>
      </c>
      <c r="F509" s="569">
        <f t="shared" si="15"/>
        <v>2.2143489813994686E-4</v>
      </c>
      <c r="G509" s="2480"/>
      <c r="H509" s="2483"/>
      <c r="I509" s="2735"/>
      <c r="J509" s="2738"/>
      <c r="K509" s="567"/>
      <c r="L509" s="2417"/>
    </row>
    <row r="510" spans="1:12" x14ac:dyDescent="0.25">
      <c r="A510" s="2724" t="s">
        <v>448</v>
      </c>
      <c r="B510" s="1274" t="s">
        <v>451</v>
      </c>
      <c r="C510" s="570">
        <f>1700+50+1100</f>
        <v>2850</v>
      </c>
      <c r="D510" s="655">
        <f t="shared" si="14"/>
        <v>9.2688218045462018E-4</v>
      </c>
      <c r="E510" s="1311">
        <f>2+1+2</f>
        <v>5</v>
      </c>
      <c r="F510" s="572">
        <f t="shared" si="15"/>
        <v>1.1071744906997344E-3</v>
      </c>
      <c r="G510" s="2450">
        <f>SUM(C510:C515)</f>
        <v>12753</v>
      </c>
      <c r="H510" s="2452">
        <f>SUM(D510:D515)</f>
        <v>4.1475538411711484E-3</v>
      </c>
      <c r="I510" s="2454">
        <f>SUM(E510:E515)</f>
        <v>36</v>
      </c>
      <c r="J510" s="2456">
        <f>SUM(F510:F515)</f>
        <v>7.9716563330380873E-3</v>
      </c>
      <c r="K510" s="496"/>
      <c r="L510" s="497"/>
    </row>
    <row r="511" spans="1:12" x14ac:dyDescent="0.25">
      <c r="A511" s="2704"/>
      <c r="B511" s="1253" t="s">
        <v>452</v>
      </c>
      <c r="C511" s="498">
        <f>200+350</f>
        <v>550</v>
      </c>
      <c r="D511" s="499">
        <f t="shared" si="14"/>
        <v>1.7887199973685652E-4</v>
      </c>
      <c r="E511" s="762">
        <f>2+1</f>
        <v>3</v>
      </c>
      <c r="F511" s="501">
        <f t="shared" si="15"/>
        <v>6.6430469441984053E-4</v>
      </c>
      <c r="G511" s="2450"/>
      <c r="H511" s="2452"/>
      <c r="I511" s="2454"/>
      <c r="J511" s="2456"/>
      <c r="K511" s="496"/>
      <c r="L511" s="497"/>
    </row>
    <row r="512" spans="1:12" x14ac:dyDescent="0.25">
      <c r="A512" s="2704"/>
      <c r="B512" s="1253" t="s">
        <v>453</v>
      </c>
      <c r="C512" s="498">
        <f>200+1000+120</f>
        <v>1320</v>
      </c>
      <c r="D512" s="499">
        <f t="shared" si="14"/>
        <v>4.2929279936845566E-4</v>
      </c>
      <c r="E512" s="762">
        <f>4+1+2</f>
        <v>7</v>
      </c>
      <c r="F512" s="501">
        <f t="shared" si="15"/>
        <v>1.550044286979628E-3</v>
      </c>
      <c r="G512" s="2450"/>
      <c r="H512" s="2452"/>
      <c r="I512" s="2454"/>
      <c r="J512" s="2456"/>
      <c r="K512" s="496"/>
      <c r="L512" s="497"/>
    </row>
    <row r="513" spans="1:12" x14ac:dyDescent="0.25">
      <c r="A513" s="2704"/>
      <c r="B513" s="1253" t="s">
        <v>454</v>
      </c>
      <c r="C513" s="498">
        <f>60+2375+500</f>
        <v>2935</v>
      </c>
      <c r="D513" s="499">
        <f t="shared" si="14"/>
        <v>9.5452603495940714E-4</v>
      </c>
      <c r="E513" s="762">
        <f>2+4+1</f>
        <v>7</v>
      </c>
      <c r="F513" s="501">
        <f t="shared" si="15"/>
        <v>1.550044286979628E-3</v>
      </c>
      <c r="G513" s="2450"/>
      <c r="H513" s="2452"/>
      <c r="I513" s="2454"/>
      <c r="J513" s="2456"/>
      <c r="K513" s="496"/>
      <c r="L513" s="497"/>
    </row>
    <row r="514" spans="1:12" x14ac:dyDescent="0.25">
      <c r="A514" s="2704"/>
      <c r="B514" s="1253" t="s">
        <v>455</v>
      </c>
      <c r="C514" s="498">
        <f>373+2925</f>
        <v>3298</v>
      </c>
      <c r="D514" s="499">
        <f t="shared" si="14"/>
        <v>1.0725815547857323E-3</v>
      </c>
      <c r="E514" s="762">
        <f>3+6</f>
        <v>9</v>
      </c>
      <c r="F514" s="501">
        <f t="shared" si="15"/>
        <v>1.9929140832595218E-3</v>
      </c>
      <c r="G514" s="2450"/>
      <c r="H514" s="2452"/>
      <c r="I514" s="2454"/>
      <c r="J514" s="2456"/>
      <c r="K514" s="496"/>
      <c r="L514" s="497"/>
    </row>
    <row r="515" spans="1:12" ht="15.75" thickBot="1" x14ac:dyDescent="0.3">
      <c r="A515" s="2704"/>
      <c r="B515" s="1339" t="s">
        <v>456</v>
      </c>
      <c r="C515" s="702">
        <f>800+1000</f>
        <v>1800</v>
      </c>
      <c r="D515" s="1340">
        <f t="shared" si="14"/>
        <v>5.8539927186607589E-4</v>
      </c>
      <c r="E515" s="1341">
        <v>5</v>
      </c>
      <c r="F515" s="505">
        <f t="shared" si="15"/>
        <v>1.1071744906997344E-3</v>
      </c>
      <c r="G515" s="2450"/>
      <c r="H515" s="2452"/>
      <c r="I515" s="2454"/>
      <c r="J515" s="2456"/>
      <c r="K515" s="496"/>
      <c r="L515" s="497"/>
    </row>
    <row r="516" spans="1:12" x14ac:dyDescent="0.25">
      <c r="A516" s="466"/>
      <c r="B516" s="466"/>
      <c r="C516" s="596"/>
      <c r="D516" s="597"/>
      <c r="E516" s="598"/>
      <c r="F516" s="597"/>
      <c r="G516" s="599"/>
      <c r="H516" s="597"/>
      <c r="I516" s="600"/>
      <c r="J516" s="597"/>
      <c r="K516" s="596"/>
      <c r="L516" s="598"/>
    </row>
    <row r="517" spans="1:12" x14ac:dyDescent="0.25">
      <c r="A517" s="470"/>
      <c r="B517" s="470"/>
      <c r="C517" s="620"/>
      <c r="D517" s="621"/>
      <c r="E517" s="622"/>
      <c r="F517" s="621"/>
      <c r="G517" s="623"/>
      <c r="H517" s="621"/>
      <c r="I517" s="624"/>
      <c r="J517" s="621"/>
      <c r="K517" s="620"/>
      <c r="L517" s="622"/>
    </row>
    <row r="518" spans="1:12" x14ac:dyDescent="0.25">
      <c r="A518" s="470"/>
      <c r="B518" s="470"/>
      <c r="C518" s="620"/>
      <c r="D518" s="621"/>
      <c r="E518" s="622"/>
      <c r="F518" s="621"/>
      <c r="G518" s="623"/>
      <c r="H518" s="621"/>
      <c r="I518" s="624"/>
      <c r="J518" s="621"/>
      <c r="K518" s="620"/>
      <c r="L518" s="622"/>
    </row>
    <row r="519" spans="1:12" x14ac:dyDescent="0.25">
      <c r="A519" s="470"/>
      <c r="B519" s="470"/>
      <c r="C519" s="620"/>
      <c r="D519" s="621"/>
      <c r="E519" s="622"/>
      <c r="F519" s="621"/>
      <c r="G519" s="623"/>
      <c r="H519" s="621"/>
      <c r="I519" s="624"/>
      <c r="J519" s="621"/>
      <c r="K519" s="620"/>
      <c r="L519" s="622"/>
    </row>
    <row r="520" spans="1:12" ht="15.75" thickBot="1" x14ac:dyDescent="0.3">
      <c r="A520" s="470"/>
      <c r="B520" s="470"/>
      <c r="C520" s="620"/>
      <c r="D520" s="621"/>
      <c r="E520" s="622"/>
      <c r="F520" s="621"/>
      <c r="G520" s="623"/>
      <c r="H520" s="621"/>
      <c r="I520" s="624"/>
      <c r="J520" s="621"/>
      <c r="K520" s="620"/>
      <c r="L520" s="622"/>
    </row>
    <row r="521" spans="1:12" x14ac:dyDescent="0.25">
      <c r="A521" s="2295" t="s">
        <v>1467</v>
      </c>
      <c r="B521" s="426" t="s">
        <v>482</v>
      </c>
      <c r="C521" s="2297">
        <v>4516</v>
      </c>
      <c r="D521" s="2298"/>
      <c r="E521" s="2298"/>
      <c r="F521" s="2298"/>
      <c r="G521" s="2299" t="s">
        <v>358</v>
      </c>
      <c r="H521" s="2300"/>
      <c r="I521" s="2300"/>
      <c r="J521" s="2301"/>
      <c r="K521" s="2305"/>
      <c r="L521" s="2306"/>
    </row>
    <row r="522" spans="1:12" x14ac:dyDescent="0.25">
      <c r="A522" s="2296"/>
      <c r="B522" s="427" t="s">
        <v>1</v>
      </c>
      <c r="C522" s="2273">
        <v>3074824.46</v>
      </c>
      <c r="D522" s="2307"/>
      <c r="E522" s="2307"/>
      <c r="F522" s="2307"/>
      <c r="G522" s="2302"/>
      <c r="H522" s="2303"/>
      <c r="I522" s="2303"/>
      <c r="J522" s="2304"/>
      <c r="K522" s="2273">
        <v>559580</v>
      </c>
      <c r="L522" s="2274"/>
    </row>
    <row r="523" spans="1:12" ht="31.5" x14ac:dyDescent="0.25">
      <c r="A523" s="2296"/>
      <c r="B523" s="428"/>
      <c r="C523" s="2275" t="s">
        <v>291</v>
      </c>
      <c r="D523" s="2276"/>
      <c r="E523" s="2276"/>
      <c r="F523" s="2276"/>
      <c r="G523" s="2302"/>
      <c r="H523" s="2303"/>
      <c r="I523" s="2303"/>
      <c r="J523" s="2304"/>
      <c r="K523" s="2275" t="s">
        <v>359</v>
      </c>
      <c r="L523" s="2277"/>
    </row>
    <row r="524" spans="1:12" ht="15.75" thickBot="1" x14ac:dyDescent="0.3">
      <c r="A524" s="429" t="s">
        <v>360</v>
      </c>
      <c r="B524" s="1101" t="s">
        <v>361</v>
      </c>
      <c r="C524" s="1249" t="s">
        <v>1468</v>
      </c>
      <c r="D524" s="433" t="s">
        <v>355</v>
      </c>
      <c r="E524" s="433" t="s">
        <v>1469</v>
      </c>
      <c r="F524" s="434" t="s">
        <v>355</v>
      </c>
      <c r="G524" s="1250" t="s">
        <v>1468</v>
      </c>
      <c r="H524" s="433" t="s">
        <v>355</v>
      </c>
      <c r="I524" s="1251" t="s">
        <v>1469</v>
      </c>
      <c r="J524" s="434" t="s">
        <v>355</v>
      </c>
      <c r="K524" s="1249" t="s">
        <v>1468</v>
      </c>
      <c r="L524" s="434" t="s">
        <v>363</v>
      </c>
    </row>
    <row r="525" spans="1:12" x14ac:dyDescent="0.25">
      <c r="A525" s="2730" t="s">
        <v>458</v>
      </c>
      <c r="B525" s="1342" t="s">
        <v>459</v>
      </c>
      <c r="C525" s="576">
        <f>2101.8+700+1280+1605+1420+3625+12460</f>
        <v>23191.8</v>
      </c>
      <c r="D525" s="1343">
        <f t="shared" si="14"/>
        <v>7.5424793518131441E-3</v>
      </c>
      <c r="E525" s="1344">
        <f>4+2+6+6+7+7+23</f>
        <v>55</v>
      </c>
      <c r="F525" s="577">
        <f t="shared" si="15"/>
        <v>1.2178919397697077E-2</v>
      </c>
      <c r="G525" s="2395">
        <f>SUM(C525:C533)</f>
        <v>516717.8</v>
      </c>
      <c r="H525" s="2397">
        <f>SUM(D525:D533)</f>
        <v>0.16804790215568924</v>
      </c>
      <c r="I525" s="2399">
        <f>SUM(E525:E533)</f>
        <v>519</v>
      </c>
      <c r="J525" s="2401">
        <f>SUM(F525:F533)</f>
        <v>0.11492471213463243</v>
      </c>
      <c r="K525" s="576"/>
      <c r="L525" s="2720">
        <f>K531/K426</f>
        <v>8.7342292433610927E-2</v>
      </c>
    </row>
    <row r="526" spans="1:12" x14ac:dyDescent="0.25">
      <c r="A526" s="2730"/>
      <c r="B526" s="1275" t="s">
        <v>460</v>
      </c>
      <c r="C526" s="579">
        <f>4425+255+203+2467+201+2785+17477</f>
        <v>27813</v>
      </c>
      <c r="D526" s="1312">
        <f t="shared" si="14"/>
        <v>9.0453944157839836E-3</v>
      </c>
      <c r="E526" s="1313">
        <f>8+3+3+7+3+11+29</f>
        <v>64</v>
      </c>
      <c r="F526" s="1314">
        <f t="shared" si="15"/>
        <v>1.4171833480956599E-2</v>
      </c>
      <c r="G526" s="2396"/>
      <c r="H526" s="2398"/>
      <c r="I526" s="2400"/>
      <c r="J526" s="2402"/>
      <c r="K526" s="579"/>
      <c r="L526" s="2720"/>
    </row>
    <row r="527" spans="1:12" x14ac:dyDescent="0.25">
      <c r="A527" s="2730"/>
      <c r="B527" s="1275" t="s">
        <v>461</v>
      </c>
      <c r="C527" s="579">
        <f>12290+7130+6075+10855+4700+14490+17275</f>
        <v>72815</v>
      </c>
      <c r="D527" s="1312">
        <f t="shared" si="14"/>
        <v>2.3681026656071288E-2</v>
      </c>
      <c r="E527" s="1313">
        <f>16+17+11+24+12+16+29</f>
        <v>125</v>
      </c>
      <c r="F527" s="1314">
        <f t="shared" si="15"/>
        <v>2.7679362267493356E-2</v>
      </c>
      <c r="G527" s="2396"/>
      <c r="H527" s="2398"/>
      <c r="I527" s="2400"/>
      <c r="J527" s="2402"/>
      <c r="K527" s="579"/>
      <c r="L527" s="2720"/>
    </row>
    <row r="528" spans="1:12" x14ac:dyDescent="0.25">
      <c r="A528" s="2730"/>
      <c r="B528" s="1275" t="s">
        <v>462</v>
      </c>
      <c r="C528" s="579">
        <f>450+1850+260+1350+150+700+2730</f>
        <v>7490</v>
      </c>
      <c r="D528" s="1312">
        <f t="shared" si="14"/>
        <v>2.4359114145982826E-3</v>
      </c>
      <c r="E528" s="1313">
        <f>1+4+3+5+1+1+9</f>
        <v>24</v>
      </c>
      <c r="F528" s="1314">
        <f t="shared" si="15"/>
        <v>5.3144375553587243E-3</v>
      </c>
      <c r="G528" s="2396"/>
      <c r="H528" s="2398"/>
      <c r="I528" s="2400"/>
      <c r="J528" s="2402"/>
      <c r="K528" s="579"/>
      <c r="L528" s="2720"/>
    </row>
    <row r="529" spans="1:12" x14ac:dyDescent="0.25">
      <c r="A529" s="2730"/>
      <c r="B529" s="1275" t="s">
        <v>463</v>
      </c>
      <c r="C529" s="579">
        <f>0+30+510</f>
        <v>540</v>
      </c>
      <c r="D529" s="1312">
        <f t="shared" si="14"/>
        <v>1.7561978155982276E-4</v>
      </c>
      <c r="E529" s="1313">
        <f>1+1+2</f>
        <v>4</v>
      </c>
      <c r="F529" s="1314">
        <f t="shared" si="15"/>
        <v>8.8573959255978745E-4</v>
      </c>
      <c r="G529" s="2396"/>
      <c r="H529" s="2398"/>
      <c r="I529" s="2400"/>
      <c r="J529" s="2402"/>
      <c r="K529" s="579"/>
      <c r="L529" s="2720"/>
    </row>
    <row r="530" spans="1:12" x14ac:dyDescent="0.25">
      <c r="A530" s="2730"/>
      <c r="B530" s="1275" t="s">
        <v>836</v>
      </c>
      <c r="C530" s="579">
        <f>75+1100+150</f>
        <v>1325</v>
      </c>
      <c r="D530" s="1312">
        <f t="shared" si="14"/>
        <v>4.3091890845697254E-4</v>
      </c>
      <c r="E530" s="1313">
        <f>3+2+1</f>
        <v>6</v>
      </c>
      <c r="F530" s="1314">
        <f t="shared" si="15"/>
        <v>1.3286093888396811E-3</v>
      </c>
      <c r="G530" s="2396"/>
      <c r="H530" s="2398"/>
      <c r="I530" s="2400"/>
      <c r="J530" s="2402"/>
      <c r="K530" s="579"/>
      <c r="L530" s="2720"/>
    </row>
    <row r="531" spans="1:12" x14ac:dyDescent="0.25">
      <c r="A531" s="2730"/>
      <c r="B531" s="1275" t="s">
        <v>464</v>
      </c>
      <c r="C531" s="579">
        <f>820+807+0+8500+580+890+12150+151121</f>
        <v>174868</v>
      </c>
      <c r="D531" s="1312">
        <f t="shared" si="14"/>
        <v>5.6870888818153865E-2</v>
      </c>
      <c r="E531" s="1313">
        <f>5+10+5+3+5+7+31</f>
        <v>66</v>
      </c>
      <c r="F531" s="1314">
        <f t="shared" si="15"/>
        <v>1.4614703277236492E-2</v>
      </c>
      <c r="G531" s="2396"/>
      <c r="H531" s="2398"/>
      <c r="I531" s="2400"/>
      <c r="J531" s="2402"/>
      <c r="K531" s="579">
        <v>48875</v>
      </c>
      <c r="L531" s="2720"/>
    </row>
    <row r="532" spans="1:12" x14ac:dyDescent="0.25">
      <c r="A532" s="2730"/>
      <c r="B532" s="1275" t="s">
        <v>466</v>
      </c>
      <c r="C532" s="579">
        <f>4300+200</f>
        <v>4500</v>
      </c>
      <c r="D532" s="1312">
        <f t="shared" si="14"/>
        <v>1.4634981796651898E-3</v>
      </c>
      <c r="E532" s="1313">
        <f>4+1</f>
        <v>5</v>
      </c>
      <c r="F532" s="1314">
        <f t="shared" si="15"/>
        <v>1.1071744906997344E-3</v>
      </c>
      <c r="G532" s="2396"/>
      <c r="H532" s="2398"/>
      <c r="I532" s="2400"/>
      <c r="J532" s="2402"/>
      <c r="K532" s="579"/>
      <c r="L532" s="2720"/>
    </row>
    <row r="533" spans="1:12" x14ac:dyDescent="0.25">
      <c r="A533" s="2707"/>
      <c r="B533" s="1256" t="s">
        <v>467</v>
      </c>
      <c r="C533" s="509">
        <f>17150+11825+20480+9470+73295+13670+58285</f>
        <v>204175</v>
      </c>
      <c r="D533" s="642">
        <f t="shared" si="14"/>
        <v>6.6402164629586688E-2</v>
      </c>
      <c r="E533" s="1296">
        <f>11+20+12+14+26+17+70</f>
        <v>170</v>
      </c>
      <c r="F533" s="1297">
        <f t="shared" si="15"/>
        <v>3.7643932683790966E-2</v>
      </c>
      <c r="G533" s="2332"/>
      <c r="H533" s="2334"/>
      <c r="I533" s="2336"/>
      <c r="J533" s="2309"/>
      <c r="K533" s="509"/>
      <c r="L533" s="2721"/>
    </row>
    <row r="534" spans="1:12" x14ac:dyDescent="0.25">
      <c r="A534" s="2717" t="s">
        <v>1658</v>
      </c>
      <c r="B534" s="1281" t="s">
        <v>837</v>
      </c>
      <c r="C534" s="549">
        <f>13+135</f>
        <v>148</v>
      </c>
      <c r="D534" s="650">
        <f t="shared" si="14"/>
        <v>4.8132829020099577E-5</v>
      </c>
      <c r="E534" s="550">
        <f>2+4</f>
        <v>6</v>
      </c>
      <c r="F534" s="552">
        <f t="shared" si="15"/>
        <v>1.3286093888396811E-3</v>
      </c>
      <c r="G534" s="2345">
        <f>SUM(C534:C535)</f>
        <v>590</v>
      </c>
      <c r="H534" s="2348">
        <f>SUM(D534:D535)</f>
        <v>1.9188087244499154E-4</v>
      </c>
      <c r="I534" s="2351">
        <f>SUM(E534:E535)</f>
        <v>20</v>
      </c>
      <c r="J534" s="2354">
        <f>SUM(F534:F535)</f>
        <v>4.4286979627989366E-3</v>
      </c>
      <c r="K534" s="496"/>
      <c r="L534" s="497"/>
    </row>
    <row r="535" spans="1:12" x14ac:dyDescent="0.25">
      <c r="A535" s="2731"/>
      <c r="B535" s="1282" t="s">
        <v>469</v>
      </c>
      <c r="C535" s="1317">
        <f>40+45+18+54+75+210</f>
        <v>442</v>
      </c>
      <c r="D535" s="1318">
        <f>C535/$C$426</f>
        <v>1.4374804342489196E-4</v>
      </c>
      <c r="E535" s="1319">
        <f>2+2+2+4+2+2</f>
        <v>14</v>
      </c>
      <c r="F535" s="1320">
        <f t="shared" si="15"/>
        <v>3.100088573959256E-3</v>
      </c>
      <c r="G535" s="2474"/>
      <c r="H535" s="2435"/>
      <c r="I535" s="2436"/>
      <c r="J535" s="2437"/>
      <c r="K535" s="496"/>
      <c r="L535" s="497"/>
    </row>
    <row r="536" spans="1:12" x14ac:dyDescent="0.25">
      <c r="A536" s="2708" t="s">
        <v>470</v>
      </c>
      <c r="B536" s="1283" t="s">
        <v>471</v>
      </c>
      <c r="C536" s="583">
        <f>17616.6+2135+1945+6792.5+9185+3325+20715</f>
        <v>61714.1</v>
      </c>
      <c r="D536" s="660">
        <f t="shared" ref="D536:D544" si="16">C536/$C$426</f>
        <v>2.0070771779927884E-2</v>
      </c>
      <c r="E536" s="584">
        <f>15+11+9+11+12+17+62</f>
        <v>137</v>
      </c>
      <c r="F536" s="515">
        <f t="shared" ref="F536:F544" si="17">E536/$C$425</f>
        <v>3.0336581045172718E-2</v>
      </c>
      <c r="G536" s="2313">
        <f>SUM(C536:C537)</f>
        <v>74204.100000000006</v>
      </c>
      <c r="H536" s="2317">
        <f>SUM(D536:D537)</f>
        <v>2.4132792283043044E-2</v>
      </c>
      <c r="I536" s="2321">
        <f>SUM(E536:E537)</f>
        <v>165</v>
      </c>
      <c r="J536" s="2325">
        <f>SUM(F536:F537)</f>
        <v>3.6536758193091226E-2</v>
      </c>
      <c r="K536" s="583"/>
      <c r="L536" s="2424">
        <f>K537/K426</f>
        <v>8.0417455949104683E-2</v>
      </c>
    </row>
    <row r="537" spans="1:12" x14ac:dyDescent="0.25">
      <c r="A537" s="2710"/>
      <c r="B537" s="1284" t="s">
        <v>472</v>
      </c>
      <c r="C537" s="589">
        <f>250+440+2350+5220+380+3850</f>
        <v>12490</v>
      </c>
      <c r="D537" s="662">
        <f t="shared" si="16"/>
        <v>4.0620205031151602E-3</v>
      </c>
      <c r="E537" s="590">
        <f>1+3+5+5+1+2+11</f>
        <v>28</v>
      </c>
      <c r="F537" s="591">
        <f t="shared" si="17"/>
        <v>6.2001771479185119E-3</v>
      </c>
      <c r="G537" s="2316"/>
      <c r="H537" s="2320"/>
      <c r="I537" s="2324"/>
      <c r="J537" s="2328"/>
      <c r="K537" s="589">
        <v>45000</v>
      </c>
      <c r="L537" s="2426"/>
    </row>
    <row r="538" spans="1:12" x14ac:dyDescent="0.25">
      <c r="A538" s="2739" t="s">
        <v>473</v>
      </c>
      <c r="B538" s="1285" t="s">
        <v>838</v>
      </c>
      <c r="C538" s="634">
        <v>550</v>
      </c>
      <c r="D538" s="668">
        <f t="shared" si="16"/>
        <v>1.7887199973685652E-4</v>
      </c>
      <c r="E538" s="631">
        <v>2</v>
      </c>
      <c r="F538" s="1321">
        <f t="shared" si="17"/>
        <v>4.4286979627989372E-4</v>
      </c>
      <c r="G538" s="2742">
        <f>SUM(C538:C544)</f>
        <v>53621.1</v>
      </c>
      <c r="H538" s="2745">
        <f>SUM(D538:D544)</f>
        <v>1.7438751609254465E-2</v>
      </c>
      <c r="I538" s="2748">
        <f>SUM(E538:E544)</f>
        <v>97</v>
      </c>
      <c r="J538" s="2751">
        <f>SUM(F538:F544)</f>
        <v>2.1479185119574841E-2</v>
      </c>
      <c r="K538" s="634"/>
      <c r="L538" s="2471">
        <f>SUM(K538:K544)/K426</f>
        <v>0.18175238571785982</v>
      </c>
    </row>
    <row r="539" spans="1:12" x14ac:dyDescent="0.25">
      <c r="A539" s="2740"/>
      <c r="B539" s="1286" t="s">
        <v>474</v>
      </c>
      <c r="C539" s="630">
        <f>6302+190+240</f>
        <v>6732</v>
      </c>
      <c r="D539" s="669">
        <f t="shared" si="16"/>
        <v>2.1893932767791239E-3</v>
      </c>
      <c r="E539" s="635">
        <f>13+1+5</f>
        <v>19</v>
      </c>
      <c r="F539" s="636">
        <f t="shared" si="17"/>
        <v>4.2072630646589901E-3</v>
      </c>
      <c r="G539" s="2743"/>
      <c r="H539" s="2746"/>
      <c r="I539" s="2749"/>
      <c r="J539" s="2752"/>
      <c r="K539" s="630">
        <v>56260</v>
      </c>
      <c r="L539" s="2472"/>
    </row>
    <row r="540" spans="1:12" x14ac:dyDescent="0.25">
      <c r="A540" s="2740"/>
      <c r="B540" s="1286" t="s">
        <v>475</v>
      </c>
      <c r="C540" s="630">
        <f>0+750+40+30135</f>
        <v>30925</v>
      </c>
      <c r="D540" s="669">
        <f t="shared" si="16"/>
        <v>1.0057484712476887E-2</v>
      </c>
      <c r="E540" s="635">
        <f>1+3+1+5</f>
        <v>10</v>
      </c>
      <c r="F540" s="636">
        <f t="shared" si="17"/>
        <v>2.2143489813994687E-3</v>
      </c>
      <c r="G540" s="2743"/>
      <c r="H540" s="2746"/>
      <c r="I540" s="2749"/>
      <c r="J540" s="2752"/>
      <c r="K540" s="630"/>
      <c r="L540" s="2472"/>
    </row>
    <row r="541" spans="1:12" x14ac:dyDescent="0.25">
      <c r="A541" s="2740"/>
      <c r="B541" s="1286" t="s">
        <v>476</v>
      </c>
      <c r="C541" s="630">
        <f>280+10+60</f>
        <v>350</v>
      </c>
      <c r="D541" s="669">
        <f t="shared" si="16"/>
        <v>1.1382763619618142E-4</v>
      </c>
      <c r="E541" s="635">
        <f>1+1+2+2</f>
        <v>6</v>
      </c>
      <c r="F541" s="636">
        <f t="shared" si="17"/>
        <v>1.3286093888396811E-3</v>
      </c>
      <c r="G541" s="2743"/>
      <c r="H541" s="2746"/>
      <c r="I541" s="2749"/>
      <c r="J541" s="2752"/>
      <c r="K541" s="630"/>
      <c r="L541" s="2472"/>
    </row>
    <row r="542" spans="1:12" x14ac:dyDescent="0.25">
      <c r="A542" s="2740"/>
      <c r="B542" s="1286" t="s">
        <v>477</v>
      </c>
      <c r="C542" s="630">
        <f>360+1008+600+14.1+2000+3860</f>
        <v>7842.1</v>
      </c>
      <c r="D542" s="669">
        <f t="shared" si="16"/>
        <v>2.550422016611641E-3</v>
      </c>
      <c r="E542" s="635">
        <f>2+5+1+2+1+5</f>
        <v>16</v>
      </c>
      <c r="F542" s="636">
        <f t="shared" si="17"/>
        <v>3.5429583702391498E-3</v>
      </c>
      <c r="G542" s="2743"/>
      <c r="H542" s="2746"/>
      <c r="I542" s="2749"/>
      <c r="J542" s="2752"/>
      <c r="K542" s="630"/>
      <c r="L542" s="2472"/>
    </row>
    <row r="543" spans="1:12" x14ac:dyDescent="0.25">
      <c r="A543" s="2740"/>
      <c r="B543" s="1286" t="s">
        <v>478</v>
      </c>
      <c r="C543" s="630">
        <f>50+90+275+25+151+1111</f>
        <v>1702</v>
      </c>
      <c r="D543" s="669">
        <f t="shared" si="16"/>
        <v>5.5352753373114506E-4</v>
      </c>
      <c r="E543" s="635">
        <f>2+1+1+3+2+16</f>
        <v>25</v>
      </c>
      <c r="F543" s="636">
        <f t="shared" si="17"/>
        <v>5.5358724534986716E-3</v>
      </c>
      <c r="G543" s="2743"/>
      <c r="H543" s="2746"/>
      <c r="I543" s="2749"/>
      <c r="J543" s="2752"/>
      <c r="K543" s="630"/>
      <c r="L543" s="2472"/>
    </row>
    <row r="544" spans="1:12" ht="15.75" thickBot="1" x14ac:dyDescent="0.3">
      <c r="A544" s="2741"/>
      <c r="B544" s="1287" t="s">
        <v>479</v>
      </c>
      <c r="C544" s="637">
        <f>400+120+300+650+600+3450</f>
        <v>5520</v>
      </c>
      <c r="D544" s="670">
        <f t="shared" si="16"/>
        <v>1.7952244337226327E-3</v>
      </c>
      <c r="E544" s="638">
        <f>2+3+2+1+2+9</f>
        <v>19</v>
      </c>
      <c r="F544" s="640">
        <f t="shared" si="17"/>
        <v>4.2072630646589901E-3</v>
      </c>
      <c r="G544" s="2744"/>
      <c r="H544" s="2747"/>
      <c r="I544" s="2750"/>
      <c r="J544" s="2753"/>
      <c r="K544" s="637">
        <v>45445</v>
      </c>
      <c r="L544" s="2473"/>
    </row>
    <row r="545" spans="3:11" x14ac:dyDescent="0.25">
      <c r="C545" s="671">
        <f t="shared" ref="C545:K545" si="18">SUM(C429:C544)</f>
        <v>12312845.84</v>
      </c>
      <c r="D545" s="1422">
        <f t="shared" si="18"/>
        <v>1</v>
      </c>
      <c r="E545" s="483">
        <f t="shared" si="18"/>
        <v>4516</v>
      </c>
      <c r="F545" s="1422">
        <f t="shared" si="18"/>
        <v>1.0000000000000002</v>
      </c>
      <c r="G545" s="481">
        <f t="shared" si="18"/>
        <v>3074824.46</v>
      </c>
      <c r="H545" s="1422">
        <f t="shared" si="18"/>
        <v>1</v>
      </c>
      <c r="I545" s="481">
        <f t="shared" si="18"/>
        <v>4505</v>
      </c>
      <c r="J545" s="1422">
        <f t="shared" si="18"/>
        <v>0.99999999999999989</v>
      </c>
      <c r="K545" s="481">
        <f t="shared" si="18"/>
        <v>2238320</v>
      </c>
    </row>
    <row r="565" spans="1:12" x14ac:dyDescent="0.25">
      <c r="A565" s="1288"/>
      <c r="B565" s="1289"/>
      <c r="C565" s="1288"/>
      <c r="D565" s="1288"/>
      <c r="E565" s="1288"/>
      <c r="F565" s="1288"/>
      <c r="G565" s="1288"/>
      <c r="H565" s="1288"/>
      <c r="I565" s="1288"/>
      <c r="J565" s="1290"/>
      <c r="K565" s="1290"/>
      <c r="L565" s="1290"/>
    </row>
    <row r="566" spans="1:12" x14ac:dyDescent="0.25">
      <c r="A566" s="1288"/>
      <c r="B566" s="1289"/>
      <c r="C566" s="1288"/>
      <c r="D566" s="1288"/>
      <c r="E566" s="1288"/>
      <c r="F566" s="1288"/>
      <c r="G566" s="1288"/>
      <c r="H566" s="1288"/>
      <c r="I566" s="1288"/>
      <c r="J566" s="1290"/>
      <c r="K566" s="1290"/>
      <c r="L566" s="1290"/>
    </row>
    <row r="567" spans="1:12" x14ac:dyDescent="0.25">
      <c r="A567" s="1288"/>
      <c r="B567" s="1289"/>
      <c r="C567" s="1288"/>
      <c r="D567" s="1288"/>
      <c r="E567" s="1288"/>
      <c r="F567" s="1288"/>
      <c r="G567" s="1288"/>
      <c r="H567" s="1288"/>
      <c r="I567" s="1288"/>
      <c r="J567" s="1290"/>
      <c r="K567" s="1290"/>
      <c r="L567" s="1290"/>
    </row>
    <row r="568" spans="1:12" x14ac:dyDescent="0.25">
      <c r="A568" s="1288"/>
      <c r="B568" s="1289"/>
      <c r="C568" s="1288"/>
      <c r="D568" s="1288"/>
      <c r="E568" s="1288"/>
      <c r="F568" s="1288"/>
      <c r="G568" s="1288"/>
      <c r="H568" s="1288"/>
      <c r="I568" s="1288"/>
      <c r="J568" s="1290"/>
      <c r="K568" s="1290"/>
      <c r="L568" s="1290"/>
    </row>
    <row r="569" spans="1:12" x14ac:dyDescent="0.25">
      <c r="A569" s="1288"/>
      <c r="B569" s="1289"/>
      <c r="C569" s="1288"/>
      <c r="D569" s="1288"/>
      <c r="E569" s="1288"/>
      <c r="F569" s="1288"/>
      <c r="G569" s="1288"/>
      <c r="H569" s="1288"/>
      <c r="I569" s="1288"/>
      <c r="J569" s="1290"/>
      <c r="K569" s="1290"/>
      <c r="L569" s="1290"/>
    </row>
    <row r="570" spans="1:12" x14ac:dyDescent="0.25">
      <c r="A570" s="1288"/>
      <c r="B570" s="1289"/>
      <c r="C570" s="1288"/>
      <c r="D570" s="1288"/>
      <c r="E570" s="1288"/>
      <c r="F570" s="1288"/>
      <c r="G570" s="1288"/>
      <c r="H570" s="1288"/>
      <c r="I570" s="1288"/>
      <c r="J570" s="1290"/>
      <c r="K570" s="1290"/>
      <c r="L570" s="1290"/>
    </row>
    <row r="571" spans="1:12" x14ac:dyDescent="0.25">
      <c r="A571" s="1288"/>
      <c r="B571" s="1289"/>
      <c r="C571" s="1288"/>
      <c r="D571" s="1288"/>
      <c r="E571" s="1288"/>
      <c r="F571" s="1288"/>
      <c r="G571" s="1288"/>
      <c r="H571" s="1288"/>
      <c r="I571" s="1288"/>
      <c r="J571" s="1290"/>
      <c r="K571" s="1290"/>
      <c r="L571" s="1290"/>
    </row>
    <row r="572" spans="1:12" x14ac:dyDescent="0.25">
      <c r="A572" s="1288"/>
      <c r="B572" s="1289"/>
      <c r="C572" s="1288"/>
      <c r="D572" s="1288"/>
      <c r="E572" s="1288"/>
      <c r="F572" s="1288"/>
      <c r="G572" s="1288"/>
      <c r="H572" s="1288"/>
      <c r="I572" s="1288"/>
      <c r="J572" s="1290"/>
      <c r="K572" s="1290"/>
      <c r="L572" s="1290"/>
    </row>
    <row r="573" spans="1:12" x14ac:dyDescent="0.25">
      <c r="A573" s="1288"/>
      <c r="B573" s="1289"/>
      <c r="C573" s="1291"/>
      <c r="D573" s="1288"/>
      <c r="E573" s="1288"/>
      <c r="F573" s="1288"/>
      <c r="G573" s="1288"/>
      <c r="H573" s="1288"/>
      <c r="I573" s="1288"/>
      <c r="J573" s="1290"/>
      <c r="K573" s="1290"/>
      <c r="L573" s="1290"/>
    </row>
    <row r="574" spans="1:12" x14ac:dyDescent="0.25">
      <c r="A574" s="1288"/>
      <c r="B574" s="1289"/>
      <c r="C574" s="1291"/>
      <c r="D574" s="1288"/>
      <c r="E574" s="1288"/>
      <c r="F574" s="1288"/>
      <c r="G574" s="1288"/>
      <c r="H574" s="1288"/>
      <c r="I574" s="1288"/>
      <c r="J574" s="1290"/>
      <c r="K574" s="1290"/>
      <c r="L574" s="1290"/>
    </row>
    <row r="575" spans="1:12" x14ac:dyDescent="0.25">
      <c r="A575" s="1288"/>
      <c r="B575" s="1289"/>
      <c r="C575" s="1288"/>
      <c r="D575" s="1288"/>
      <c r="E575" s="1288"/>
      <c r="F575" s="1288"/>
      <c r="G575" s="1288"/>
      <c r="H575" s="1288"/>
      <c r="I575" s="1288"/>
      <c r="J575" s="1290"/>
      <c r="K575" s="1290"/>
      <c r="L575" s="1290"/>
    </row>
    <row r="576" spans="1:12" x14ac:dyDescent="0.25">
      <c r="A576" s="1288"/>
      <c r="B576" s="1289"/>
      <c r="C576" s="1288"/>
      <c r="D576" s="1288"/>
      <c r="E576" s="1288"/>
      <c r="F576" s="1288"/>
      <c r="G576" s="1288"/>
      <c r="H576" s="1288"/>
      <c r="I576" s="1288"/>
      <c r="J576" s="1290"/>
      <c r="K576" s="1290"/>
      <c r="L576" s="1290"/>
    </row>
    <row r="577" spans="1:12" x14ac:dyDescent="0.25">
      <c r="A577" s="1288"/>
      <c r="B577" s="1289"/>
      <c r="C577" s="1288"/>
      <c r="D577" s="1288"/>
      <c r="E577" s="1288"/>
      <c r="F577" s="1288"/>
      <c r="G577" s="1288"/>
      <c r="H577" s="1288"/>
      <c r="I577" s="1288"/>
      <c r="J577" s="1290"/>
      <c r="K577" s="1290"/>
      <c r="L577" s="1290"/>
    </row>
    <row r="578" spans="1:12" x14ac:dyDescent="0.25">
      <c r="A578" s="1288"/>
      <c r="B578" s="1289"/>
      <c r="C578" s="1291"/>
      <c r="D578" s="1288"/>
      <c r="E578" s="1288"/>
      <c r="F578" s="1288"/>
      <c r="G578" s="1288"/>
      <c r="H578" s="1288"/>
      <c r="I578" s="1288"/>
      <c r="J578" s="1290"/>
      <c r="K578" s="1290"/>
      <c r="L578" s="1290"/>
    </row>
    <row r="579" spans="1:12" x14ac:dyDescent="0.25">
      <c r="A579" s="1288"/>
      <c r="B579" s="1289"/>
      <c r="C579" s="1288"/>
      <c r="D579" s="1288"/>
      <c r="E579" s="1288"/>
      <c r="F579" s="1288"/>
      <c r="G579" s="1288"/>
      <c r="H579" s="1288"/>
      <c r="I579" s="1288"/>
      <c r="J579" s="1290"/>
      <c r="K579" s="1290"/>
      <c r="L579" s="1290"/>
    </row>
    <row r="580" spans="1:12" x14ac:dyDescent="0.25">
      <c r="A580" s="1288"/>
      <c r="B580" s="1289"/>
      <c r="C580" s="1291"/>
      <c r="D580" s="1288"/>
      <c r="E580" s="1288"/>
      <c r="F580" s="1288"/>
      <c r="G580" s="1288"/>
      <c r="H580" s="1288"/>
      <c r="I580" s="1288"/>
      <c r="J580" s="1290"/>
      <c r="K580" s="1290"/>
      <c r="L580" s="1290"/>
    </row>
    <row r="581" spans="1:12" x14ac:dyDescent="0.25">
      <c r="A581" s="1288"/>
      <c r="B581" s="1289"/>
      <c r="C581" s="1288"/>
      <c r="D581" s="1288"/>
      <c r="E581" s="1288"/>
      <c r="F581" s="1288"/>
      <c r="G581" s="1288"/>
      <c r="H581" s="1288"/>
      <c r="I581" s="1288"/>
      <c r="J581" s="1290"/>
      <c r="K581" s="1290"/>
      <c r="L581" s="1290"/>
    </row>
    <row r="582" spans="1:12" x14ac:dyDescent="0.25">
      <c r="A582" s="1288"/>
      <c r="B582" s="1289"/>
      <c r="C582" s="1291"/>
      <c r="D582" s="1288"/>
      <c r="E582" s="1288"/>
      <c r="F582" s="1288"/>
      <c r="G582" s="1288"/>
      <c r="H582" s="1288"/>
      <c r="I582" s="1288"/>
      <c r="J582" s="1290"/>
      <c r="K582" s="1290"/>
      <c r="L582" s="1290"/>
    </row>
    <row r="583" spans="1:12" x14ac:dyDescent="0.25">
      <c r="A583" s="1288"/>
      <c r="B583" s="1289"/>
      <c r="C583" s="1291"/>
      <c r="D583" s="1288"/>
      <c r="E583" s="1288"/>
      <c r="F583" s="1288"/>
      <c r="G583" s="1288"/>
      <c r="H583" s="1288"/>
      <c r="I583" s="1288"/>
      <c r="J583" s="1290"/>
      <c r="K583" s="1290"/>
      <c r="L583" s="1290"/>
    </row>
    <row r="584" spans="1:12" x14ac:dyDescent="0.25">
      <c r="A584" s="1288"/>
      <c r="B584" s="1288"/>
      <c r="C584" s="1288"/>
      <c r="D584" s="1288"/>
      <c r="E584" s="1288"/>
      <c r="F584" s="1288"/>
      <c r="G584" s="1288"/>
      <c r="H584" s="1288"/>
      <c r="I584" s="1288"/>
      <c r="J584" s="1290"/>
      <c r="K584" s="1290"/>
      <c r="L584" s="1290"/>
    </row>
    <row r="585" spans="1:12" x14ac:dyDescent="0.25">
      <c r="A585" s="1288"/>
      <c r="B585" s="1288"/>
      <c r="C585" s="1288"/>
      <c r="D585" s="1288"/>
      <c r="E585" s="1288"/>
      <c r="F585" s="1288"/>
      <c r="G585" s="1288"/>
      <c r="H585" s="1288"/>
      <c r="I585" s="1288"/>
      <c r="J585" s="1290"/>
      <c r="K585" s="1290"/>
      <c r="L585" s="1290"/>
    </row>
    <row r="586" spans="1:12" x14ac:dyDescent="0.25">
      <c r="C586" s="1290"/>
      <c r="D586" s="1290"/>
      <c r="E586" s="1290"/>
      <c r="F586" s="1290"/>
      <c r="G586" s="1290"/>
      <c r="H586" s="1292"/>
      <c r="I586" s="1290"/>
      <c r="J586" s="1290"/>
      <c r="K586" s="1290"/>
      <c r="L586" s="1290"/>
    </row>
    <row r="587" spans="1:12" x14ac:dyDescent="0.25">
      <c r="A587" s="1293"/>
      <c r="C587" s="1290"/>
      <c r="D587" s="1290"/>
      <c r="E587" s="1290"/>
      <c r="F587" s="1290"/>
      <c r="G587" s="1290"/>
      <c r="H587" s="1292"/>
      <c r="I587" s="1290"/>
      <c r="J587" s="1290"/>
      <c r="K587" s="1290"/>
      <c r="L587" s="1290"/>
    </row>
    <row r="588" spans="1:12" x14ac:dyDescent="0.25">
      <c r="C588" s="1290"/>
      <c r="D588" s="1290"/>
      <c r="E588" s="1290"/>
      <c r="F588" s="1290"/>
      <c r="G588" s="1290"/>
      <c r="H588" s="1292"/>
      <c r="I588" s="1290"/>
      <c r="J588" s="1290"/>
      <c r="K588" s="1290"/>
      <c r="L588" s="1290"/>
    </row>
    <row r="589" spans="1:12" x14ac:dyDescent="0.25">
      <c r="C589" s="1290"/>
      <c r="D589" s="1290"/>
      <c r="E589" s="1290"/>
      <c r="F589" s="1290"/>
      <c r="G589" s="1290"/>
      <c r="H589" s="1292"/>
      <c r="I589" s="1290"/>
      <c r="J589" s="1290"/>
      <c r="K589" s="1290"/>
      <c r="L589" s="1290"/>
    </row>
    <row r="590" spans="1:12" x14ac:dyDescent="0.25">
      <c r="C590" s="1290"/>
      <c r="D590" s="1290"/>
      <c r="E590" s="1290"/>
      <c r="F590" s="1290"/>
      <c r="G590" s="1290"/>
      <c r="H590" s="1292"/>
      <c r="I590" s="1290"/>
      <c r="J590" s="1290"/>
      <c r="K590" s="1290"/>
      <c r="L590" s="1290"/>
    </row>
    <row r="591" spans="1:12" x14ac:dyDescent="0.25">
      <c r="C591" s="1290"/>
      <c r="D591" s="1290"/>
      <c r="E591" s="1290"/>
      <c r="F591" s="1290"/>
      <c r="G591" s="1290"/>
      <c r="H591" s="1292"/>
      <c r="I591" s="1290"/>
      <c r="J591" s="1290"/>
      <c r="K591" s="1290"/>
      <c r="L591" s="1290"/>
    </row>
    <row r="592" spans="1:12" x14ac:dyDescent="0.25">
      <c r="C592" s="1290"/>
      <c r="D592" s="1290"/>
      <c r="E592" s="1290"/>
      <c r="F592" s="1290"/>
      <c r="G592" s="1290"/>
      <c r="H592" s="1292"/>
      <c r="I592" s="1290"/>
      <c r="J592" s="1290"/>
      <c r="K592" s="1290"/>
      <c r="L592" s="1290"/>
    </row>
    <row r="593" spans="1:12" x14ac:dyDescent="0.25">
      <c r="C593" s="1290"/>
      <c r="D593" s="1290"/>
      <c r="E593" s="1290"/>
      <c r="F593" s="1290"/>
      <c r="G593" s="1290"/>
      <c r="H593" s="1292"/>
      <c r="I593" s="1290"/>
      <c r="J593" s="1290"/>
      <c r="K593" s="1290"/>
      <c r="L593" s="1290"/>
    </row>
    <row r="594" spans="1:12" x14ac:dyDescent="0.25">
      <c r="C594" s="1290"/>
      <c r="D594" s="1290"/>
      <c r="E594" s="1290"/>
      <c r="F594" s="1290"/>
      <c r="G594" s="1290"/>
      <c r="H594" s="1292"/>
      <c r="I594" s="1290"/>
      <c r="J594" s="1290"/>
      <c r="K594" s="1290"/>
      <c r="L594" s="1290"/>
    </row>
    <row r="595" spans="1:12" x14ac:dyDescent="0.25">
      <c r="C595" s="1290"/>
      <c r="D595" s="1290"/>
      <c r="E595" s="1290"/>
      <c r="F595" s="1290"/>
      <c r="G595" s="1290"/>
      <c r="H595" s="1292"/>
      <c r="I595" s="1290"/>
      <c r="J595" s="1290"/>
      <c r="K595" s="1290"/>
      <c r="L595" s="1290"/>
    </row>
    <row r="596" spans="1:12" x14ac:dyDescent="0.25">
      <c r="C596" s="1290"/>
      <c r="D596" s="1290"/>
      <c r="E596" s="1290"/>
      <c r="F596" s="1290"/>
      <c r="G596" s="1290"/>
      <c r="H596" s="1292"/>
      <c r="I596" s="1290"/>
      <c r="J596" s="1290"/>
      <c r="K596" s="1290"/>
      <c r="L596" s="1290"/>
    </row>
    <row r="597" spans="1:12" x14ac:dyDescent="0.25">
      <c r="C597" s="1290"/>
      <c r="D597" s="1290"/>
      <c r="E597" s="1290"/>
      <c r="F597" s="1290"/>
      <c r="G597" s="1290"/>
      <c r="H597" s="1292"/>
      <c r="I597" s="1290"/>
      <c r="J597" s="1290"/>
      <c r="K597" s="1290"/>
      <c r="L597" s="1290"/>
    </row>
    <row r="598" spans="1:12" x14ac:dyDescent="0.25">
      <c r="C598" s="1290"/>
      <c r="D598" s="1290"/>
      <c r="E598" s="1290"/>
      <c r="F598" s="1290"/>
      <c r="G598" s="1290"/>
      <c r="H598" s="1292"/>
      <c r="I598" s="1290"/>
      <c r="J598" s="1290"/>
      <c r="K598" s="1290"/>
      <c r="L598" s="1290"/>
    </row>
    <row r="599" spans="1:12" x14ac:dyDescent="0.25">
      <c r="C599" s="1290"/>
      <c r="D599" s="1290"/>
      <c r="E599" s="1290"/>
      <c r="F599" s="1290"/>
      <c r="G599" s="1290"/>
      <c r="H599" s="1292"/>
      <c r="I599" s="1290"/>
      <c r="J599" s="1290"/>
      <c r="K599" s="1290"/>
      <c r="L599" s="1290"/>
    </row>
    <row r="600" spans="1:12" x14ac:dyDescent="0.25">
      <c r="C600" s="1290"/>
      <c r="D600" s="1290"/>
      <c r="E600" s="1290"/>
      <c r="F600" s="1290"/>
      <c r="G600" s="1290"/>
      <c r="H600" s="1292"/>
      <c r="I600" s="1290"/>
      <c r="J600" s="1290"/>
      <c r="K600" s="1290"/>
      <c r="L600" s="1290"/>
    </row>
    <row r="601" spans="1:12" x14ac:dyDescent="0.25">
      <c r="C601" s="1290"/>
      <c r="D601" s="1290"/>
      <c r="E601" s="1290"/>
      <c r="F601" s="1290"/>
      <c r="G601" s="1290"/>
      <c r="H601" s="1292"/>
      <c r="I601" s="1290"/>
      <c r="J601" s="1290"/>
      <c r="K601" s="1290"/>
      <c r="L601" s="1290"/>
    </row>
    <row r="602" spans="1:12" x14ac:dyDescent="0.25">
      <c r="B602" s="1290"/>
      <c r="C602" s="1290"/>
      <c r="D602" s="1290"/>
      <c r="E602" s="1290"/>
      <c r="F602" s="1290"/>
      <c r="G602" s="1290"/>
      <c r="H602" s="1290"/>
      <c r="I602" s="1290"/>
      <c r="J602" s="1290"/>
      <c r="K602" s="1290"/>
      <c r="L602" s="1290"/>
    </row>
    <row r="603" spans="1:12" x14ac:dyDescent="0.25">
      <c r="B603" s="1290"/>
      <c r="C603" s="1290"/>
      <c r="D603" s="1290"/>
      <c r="E603" s="1290"/>
      <c r="F603" s="1290"/>
      <c r="G603" s="1290"/>
      <c r="H603" s="1290"/>
      <c r="I603" s="1290"/>
      <c r="J603" s="1290"/>
      <c r="K603" s="1290"/>
      <c r="L603" s="1290"/>
    </row>
    <row r="604" spans="1:12" x14ac:dyDescent="0.25">
      <c r="B604" s="1290"/>
      <c r="C604" s="1290"/>
      <c r="D604" s="1290"/>
      <c r="E604" s="1290"/>
      <c r="F604" s="1290"/>
      <c r="G604" s="1290"/>
      <c r="H604" s="1290"/>
      <c r="I604" s="1290"/>
      <c r="J604" s="1290"/>
      <c r="K604" s="1290"/>
      <c r="L604" s="1290"/>
    </row>
    <row r="605" spans="1:12" x14ac:dyDescent="0.25">
      <c r="B605" s="1290"/>
      <c r="C605" s="1290"/>
      <c r="D605" s="1290"/>
      <c r="E605" s="1290"/>
      <c r="F605" s="1290"/>
      <c r="G605" s="1290"/>
      <c r="H605" s="1290"/>
      <c r="I605" s="1290"/>
      <c r="J605" s="1290"/>
      <c r="K605" s="1290"/>
      <c r="L605" s="1290"/>
    </row>
    <row r="606" spans="1:12" x14ac:dyDescent="0.25">
      <c r="A606" s="1290"/>
      <c r="B606" s="1290"/>
      <c r="C606" s="1290"/>
      <c r="D606" s="1290"/>
      <c r="E606" s="1290"/>
      <c r="F606" s="1290"/>
      <c r="G606" s="1290"/>
      <c r="H606" s="1290"/>
      <c r="I606" s="1290"/>
      <c r="J606" s="1290"/>
      <c r="K606" s="1290"/>
      <c r="L606" s="1290"/>
    </row>
    <row r="607" spans="1:12" x14ac:dyDescent="0.25">
      <c r="A607" s="1290"/>
      <c r="B607" s="1290"/>
      <c r="C607" s="1290"/>
      <c r="D607" s="1290"/>
      <c r="E607" s="1290"/>
      <c r="F607" s="1290"/>
      <c r="G607" s="1290"/>
      <c r="H607" s="1290"/>
      <c r="I607" s="1290"/>
      <c r="J607" s="1290"/>
      <c r="K607" s="1290"/>
      <c r="L607" s="1290"/>
    </row>
    <row r="608" spans="1:12" x14ac:dyDescent="0.25">
      <c r="A608" s="1290"/>
      <c r="B608" s="1290"/>
      <c r="C608" s="1290"/>
      <c r="D608" s="1290"/>
      <c r="E608" s="1290"/>
      <c r="F608" s="1290"/>
      <c r="G608" s="1290"/>
      <c r="H608" s="1290"/>
      <c r="I608" s="1290"/>
      <c r="J608" s="1290"/>
      <c r="K608" s="1290"/>
      <c r="L608" s="1290"/>
    </row>
    <row r="609" spans="1:13" x14ac:dyDescent="0.25">
      <c r="A609" s="1290"/>
      <c r="B609" s="1290"/>
      <c r="C609" s="1290"/>
      <c r="D609" s="1290"/>
      <c r="E609" s="1290"/>
      <c r="F609" s="1290"/>
      <c r="G609" s="1290"/>
      <c r="H609" s="1290"/>
      <c r="I609" s="1290"/>
      <c r="J609" s="1290"/>
      <c r="K609" s="1290"/>
      <c r="L609" s="1290"/>
    </row>
    <row r="619" spans="1:13" x14ac:dyDescent="0.25">
      <c r="A619" s="2272" t="s">
        <v>1626</v>
      </c>
      <c r="B619" s="2272"/>
      <c r="C619" s="2272"/>
      <c r="D619" s="2272"/>
      <c r="E619" s="2272"/>
      <c r="F619" s="2272"/>
      <c r="G619" s="2272"/>
      <c r="H619" s="2272"/>
      <c r="I619" s="2272"/>
      <c r="J619" s="2272"/>
      <c r="K619" s="2272"/>
      <c r="L619" s="2272"/>
      <c r="M619" s="2272"/>
    </row>
    <row r="620" spans="1:13" x14ac:dyDescent="0.25">
      <c r="A620" s="2272"/>
      <c r="B620" s="2272"/>
      <c r="C620" s="2272"/>
      <c r="D620" s="2272"/>
      <c r="E620" s="2272"/>
      <c r="F620" s="2272"/>
      <c r="G620" s="2272"/>
      <c r="H620" s="2272"/>
      <c r="I620" s="2272"/>
      <c r="J620" s="2272"/>
      <c r="K620" s="2272"/>
      <c r="L620" s="2272"/>
      <c r="M620" s="2272"/>
    </row>
    <row r="621" spans="1:13" ht="36" x14ac:dyDescent="0.25">
      <c r="A621" s="1531"/>
      <c r="B621" s="1531"/>
      <c r="C621" s="1531"/>
      <c r="D621" s="1531"/>
      <c r="E621" s="1531"/>
      <c r="F621" s="1531"/>
      <c r="G621" s="1531"/>
      <c r="H621" s="1531"/>
      <c r="I621" s="1531"/>
      <c r="J621" s="1531"/>
      <c r="K621" s="1531"/>
      <c r="L621" s="1531"/>
      <c r="M621" s="1531"/>
    </row>
    <row r="622" spans="1:13" ht="62.25" customHeight="1" x14ac:dyDescent="0.25">
      <c r="A622" s="1517"/>
      <c r="B622" s="2262" t="s">
        <v>1640</v>
      </c>
      <c r="C622" s="2262"/>
      <c r="D622" s="2262"/>
      <c r="E622" s="2262"/>
      <c r="F622" s="2262"/>
      <c r="G622" s="2262"/>
      <c r="H622" s="2262"/>
      <c r="I622" s="2262"/>
      <c r="J622" s="2262"/>
      <c r="K622" s="2262"/>
      <c r="L622" s="2262"/>
      <c r="M622" s="1517"/>
    </row>
    <row r="623" spans="1:13" ht="49.5" customHeight="1" x14ac:dyDescent="0.25">
      <c r="A623" s="1517"/>
      <c r="B623" s="2262" t="s">
        <v>1641</v>
      </c>
      <c r="C623" s="2262"/>
      <c r="D623" s="2262"/>
      <c r="E623" s="2262"/>
      <c r="F623" s="2262"/>
      <c r="G623" s="2262"/>
      <c r="H623" s="2262"/>
      <c r="I623" s="2262"/>
      <c r="J623" s="2262"/>
      <c r="K623" s="2262"/>
      <c r="L623" s="2262"/>
      <c r="M623" s="1517"/>
    </row>
    <row r="624" spans="1:13" ht="65.25" customHeight="1" x14ac:dyDescent="0.25">
      <c r="A624" s="1517"/>
      <c r="B624" s="2262" t="s">
        <v>1653</v>
      </c>
      <c r="C624" s="2262"/>
      <c r="D624" s="2262"/>
      <c r="E624" s="2262"/>
      <c r="F624" s="2262"/>
      <c r="G624" s="2262"/>
      <c r="H624" s="2262"/>
      <c r="I624" s="2262"/>
      <c r="J624" s="2262"/>
      <c r="K624" s="2262"/>
      <c r="L624" s="2262"/>
      <c r="M624" s="1517"/>
    </row>
    <row r="625" spans="1:13" ht="16.5" customHeight="1" x14ac:dyDescent="0.25">
      <c r="A625" s="1478"/>
      <c r="B625" s="2476" t="s">
        <v>1627</v>
      </c>
      <c r="C625" s="2476"/>
      <c r="D625" s="2476"/>
      <c r="E625" s="2476"/>
      <c r="F625" s="2476"/>
      <c r="G625" s="2476"/>
      <c r="H625" s="2476"/>
      <c r="I625" s="2476"/>
      <c r="J625" s="2476"/>
      <c r="K625" s="2476"/>
      <c r="L625" s="2476"/>
      <c r="M625" s="1520"/>
    </row>
    <row r="626" spans="1:13" ht="48.75" customHeight="1" x14ac:dyDescent="0.25">
      <c r="A626" s="1517"/>
      <c r="B626" s="2262" t="s">
        <v>1642</v>
      </c>
      <c r="C626" s="2262"/>
      <c r="D626" s="2262"/>
      <c r="E626" s="2262"/>
      <c r="F626" s="2262"/>
      <c r="G626" s="2262"/>
      <c r="H626" s="2262"/>
      <c r="I626" s="2262"/>
      <c r="J626" s="2262"/>
      <c r="K626" s="2262"/>
      <c r="L626" s="2262"/>
      <c r="M626" s="1517"/>
    </row>
    <row r="627" spans="1:13" ht="33" customHeight="1" x14ac:dyDescent="0.25">
      <c r="A627" s="1517"/>
      <c r="B627" s="2262" t="s">
        <v>1643</v>
      </c>
      <c r="C627" s="2262"/>
      <c r="D627" s="2262"/>
      <c r="E627" s="2262"/>
      <c r="F627" s="2262"/>
      <c r="G627" s="2262"/>
      <c r="H627" s="2262"/>
      <c r="I627" s="2262"/>
      <c r="J627" s="2262"/>
      <c r="K627" s="2262"/>
      <c r="L627" s="2262"/>
      <c r="M627" s="1517"/>
    </row>
  </sheetData>
  <sheetProtection algorithmName="SHA-512" hashValue="hDXPXqIYYTE4DblpCfQmTAeZ4QXhB+DxXKe4P1CEpyofsLcoWPucdLkz16Hb8o6V8mNmKNzdJlEaVp8Z0pKmtA==" saltValue="moAp1CWrIrTAvKC+VXUZkg==" spinCount="100000" sheet="1" objects="1" scenarios="1"/>
  <mergeCells count="138">
    <mergeCell ref="L536:L537"/>
    <mergeCell ref="A538:A544"/>
    <mergeCell ref="G538:G544"/>
    <mergeCell ref="H538:H544"/>
    <mergeCell ref="I538:I544"/>
    <mergeCell ref="J538:J544"/>
    <mergeCell ref="L538:L544"/>
    <mergeCell ref="K521:L521"/>
    <mergeCell ref="C522:F522"/>
    <mergeCell ref="K522:L522"/>
    <mergeCell ref="C523:F523"/>
    <mergeCell ref="K523:L523"/>
    <mergeCell ref="A536:A537"/>
    <mergeCell ref="G536:G537"/>
    <mergeCell ref="H536:H537"/>
    <mergeCell ref="I536:I537"/>
    <mergeCell ref="J536:J537"/>
    <mergeCell ref="A534:A535"/>
    <mergeCell ref="G534:G535"/>
    <mergeCell ref="H534:H535"/>
    <mergeCell ref="I534:I535"/>
    <mergeCell ref="J534:J535"/>
    <mergeCell ref="A525:A533"/>
    <mergeCell ref="G525:G533"/>
    <mergeCell ref="H525:H533"/>
    <mergeCell ref="I525:I533"/>
    <mergeCell ref="J525:J533"/>
    <mergeCell ref="L525:L533"/>
    <mergeCell ref="L504:L509"/>
    <mergeCell ref="A510:A515"/>
    <mergeCell ref="G510:G515"/>
    <mergeCell ref="H510:H515"/>
    <mergeCell ref="I510:I515"/>
    <mergeCell ref="J510:J515"/>
    <mergeCell ref="A521:A523"/>
    <mergeCell ref="C521:F521"/>
    <mergeCell ref="G521:J523"/>
    <mergeCell ref="A499:A503"/>
    <mergeCell ref="G499:G503"/>
    <mergeCell ref="H499:H503"/>
    <mergeCell ref="I499:I503"/>
    <mergeCell ref="J499:J503"/>
    <mergeCell ref="A504:A509"/>
    <mergeCell ref="G504:G509"/>
    <mergeCell ref="H504:H509"/>
    <mergeCell ref="I504:I509"/>
    <mergeCell ref="J504:J509"/>
    <mergeCell ref="K489:L489"/>
    <mergeCell ref="C490:F490"/>
    <mergeCell ref="K490:L490"/>
    <mergeCell ref="C491:F491"/>
    <mergeCell ref="K491:L491"/>
    <mergeCell ref="G478:G482"/>
    <mergeCell ref="H478:H482"/>
    <mergeCell ref="I478:I482"/>
    <mergeCell ref="J478:J482"/>
    <mergeCell ref="L478:L482"/>
    <mergeCell ref="A493:A498"/>
    <mergeCell ref="G493:G498"/>
    <mergeCell ref="H493:H498"/>
    <mergeCell ref="I493:I498"/>
    <mergeCell ref="J493:J498"/>
    <mergeCell ref="A468:A477"/>
    <mergeCell ref="G468:G477"/>
    <mergeCell ref="H468:H477"/>
    <mergeCell ref="I468:I477"/>
    <mergeCell ref="J468:J477"/>
    <mergeCell ref="A489:A491"/>
    <mergeCell ref="C489:F489"/>
    <mergeCell ref="G489:J491"/>
    <mergeCell ref="L468:L477"/>
    <mergeCell ref="A461:A465"/>
    <mergeCell ref="G461:G465"/>
    <mergeCell ref="H461:H465"/>
    <mergeCell ref="I461:I465"/>
    <mergeCell ref="J461:J465"/>
    <mergeCell ref="A466:A467"/>
    <mergeCell ref="G466:G467"/>
    <mergeCell ref="H466:H467"/>
    <mergeCell ref="I466:I467"/>
    <mergeCell ref="J466:J467"/>
    <mergeCell ref="C457:F457"/>
    <mergeCell ref="K457:L457"/>
    <mergeCell ref="A457:A459"/>
    <mergeCell ref="G457:J459"/>
    <mergeCell ref="L442:L451"/>
    <mergeCell ref="A452:A454"/>
    <mergeCell ref="G452:G454"/>
    <mergeCell ref="H452:H454"/>
    <mergeCell ref="I452:I454"/>
    <mergeCell ref="J452:J454"/>
    <mergeCell ref="C458:F458"/>
    <mergeCell ref="K458:L458"/>
    <mergeCell ref="C459:F459"/>
    <mergeCell ref="K459:L459"/>
    <mergeCell ref="A439:A441"/>
    <mergeCell ref="G439:G441"/>
    <mergeCell ref="H439:H441"/>
    <mergeCell ref="I439:I441"/>
    <mergeCell ref="J439:J441"/>
    <mergeCell ref="A442:A451"/>
    <mergeCell ref="G442:G451"/>
    <mergeCell ref="H442:H451"/>
    <mergeCell ref="I442:I451"/>
    <mergeCell ref="J442:J451"/>
    <mergeCell ref="G433:G434"/>
    <mergeCell ref="H433:H434"/>
    <mergeCell ref="I433:I434"/>
    <mergeCell ref="J433:J434"/>
    <mergeCell ref="A435:A438"/>
    <mergeCell ref="G435:G438"/>
    <mergeCell ref="H435:H438"/>
    <mergeCell ref="I435:I438"/>
    <mergeCell ref="J435:J438"/>
    <mergeCell ref="A619:M620"/>
    <mergeCell ref="B622:L622"/>
    <mergeCell ref="B623:L623"/>
    <mergeCell ref="B624:L624"/>
    <mergeCell ref="B625:L625"/>
    <mergeCell ref="B626:L626"/>
    <mergeCell ref="B627:L627"/>
    <mergeCell ref="C34:J35"/>
    <mergeCell ref="A298:B305"/>
    <mergeCell ref="B361:J362"/>
    <mergeCell ref="A425:A427"/>
    <mergeCell ref="C425:F425"/>
    <mergeCell ref="G425:J427"/>
    <mergeCell ref="K425:L425"/>
    <mergeCell ref="C426:F426"/>
    <mergeCell ref="K426:L426"/>
    <mergeCell ref="C427:F427"/>
    <mergeCell ref="K427:L427"/>
    <mergeCell ref="A429:A432"/>
    <mergeCell ref="G429:G432"/>
    <mergeCell ref="H429:H432"/>
    <mergeCell ref="I429:I432"/>
    <mergeCell ref="J429:J432"/>
    <mergeCell ref="A433:A434"/>
  </mergeCells>
  <pageMargins left="0.25" right="0.25" top="0.75" bottom="0.75" header="0.3" footer="0.3"/>
  <pageSetup paperSize="9"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5:M525"/>
  <sheetViews>
    <sheetView zoomScaleNormal="100" workbookViewId="0">
      <selection activeCell="N17" sqref="N17"/>
    </sheetView>
  </sheetViews>
  <sheetFormatPr defaultRowHeight="15" x14ac:dyDescent="0.25"/>
  <cols>
    <col min="1" max="1" width="14.85546875" customWidth="1"/>
    <col min="2" max="2" width="10.42578125" customWidth="1"/>
    <col min="3" max="3" width="11.140625" customWidth="1"/>
    <col min="4" max="6" width="10.42578125" customWidth="1"/>
    <col min="7" max="7" width="11.28515625" customWidth="1"/>
    <col min="8" max="10" width="10.42578125" customWidth="1"/>
    <col min="11" max="11" width="10.85546875" customWidth="1"/>
    <col min="12" max="12" width="10.42578125" customWidth="1"/>
    <col min="13" max="13" width="10.85546875" customWidth="1"/>
  </cols>
  <sheetData>
    <row r="35" spans="1:13" x14ac:dyDescent="0.25">
      <c r="C35" s="2108" t="s">
        <v>0</v>
      </c>
      <c r="D35" s="2108"/>
      <c r="E35" s="2108"/>
      <c r="F35" s="2108"/>
      <c r="G35" s="2108"/>
      <c r="H35" s="2108"/>
      <c r="I35" s="2108"/>
      <c r="J35" s="2108"/>
    </row>
    <row r="36" spans="1:13" x14ac:dyDescent="0.25">
      <c r="C36" s="2108"/>
      <c r="D36" s="2108"/>
      <c r="E36" s="2108"/>
      <c r="F36" s="2108"/>
      <c r="G36" s="2108"/>
      <c r="H36" s="2108"/>
      <c r="I36" s="2108"/>
      <c r="J36" s="2108"/>
    </row>
    <row r="37" spans="1:13" ht="15.75" thickBot="1" x14ac:dyDescent="0.3">
      <c r="D37" s="1"/>
    </row>
    <row r="38" spans="1:13" ht="15.75" thickBot="1" x14ac:dyDescent="0.3">
      <c r="A38" s="2"/>
      <c r="B38" s="2">
        <v>2004</v>
      </c>
      <c r="C38" s="2">
        <v>2005</v>
      </c>
      <c r="D38" s="3">
        <v>2006</v>
      </c>
      <c r="E38" s="2">
        <v>2007</v>
      </c>
      <c r="F38" s="2">
        <v>2008</v>
      </c>
      <c r="G38" s="2">
        <v>2009</v>
      </c>
      <c r="H38" s="2">
        <v>2010</v>
      </c>
      <c r="I38" s="2">
        <v>2011</v>
      </c>
      <c r="J38" s="2">
        <v>2012</v>
      </c>
      <c r="K38" s="2">
        <v>2013</v>
      </c>
      <c r="L38" s="2">
        <v>2014</v>
      </c>
      <c r="M38" s="2" t="s">
        <v>1</v>
      </c>
    </row>
    <row r="39" spans="1:13" x14ac:dyDescent="0.25">
      <c r="A39" s="1345" t="s">
        <v>844</v>
      </c>
      <c r="B39" s="1346"/>
      <c r="C39" s="5"/>
      <c r="D39" s="1347"/>
      <c r="E39" s="5"/>
      <c r="F39" s="5">
        <v>0</v>
      </c>
      <c r="G39" s="5"/>
      <c r="H39" s="5">
        <v>1</v>
      </c>
      <c r="I39" s="5">
        <v>1000</v>
      </c>
      <c r="J39" s="5"/>
      <c r="K39" s="5"/>
      <c r="L39" s="5">
        <v>10000</v>
      </c>
      <c r="M39" s="10">
        <f t="shared" ref="M39:M66" si="0">SUM(B39:L39)</f>
        <v>11001</v>
      </c>
    </row>
    <row r="40" spans="1:13" x14ac:dyDescent="0.25">
      <c r="A40" s="1056" t="s">
        <v>1472</v>
      </c>
      <c r="B40" s="1348"/>
      <c r="C40" s="10">
        <v>46921.24</v>
      </c>
      <c r="D40" s="11"/>
      <c r="E40" s="10"/>
      <c r="F40" s="10"/>
      <c r="G40" s="10"/>
      <c r="H40" s="10"/>
      <c r="I40" s="10"/>
      <c r="J40" s="10"/>
      <c r="K40" s="10"/>
      <c r="L40" s="10"/>
      <c r="M40" s="10">
        <f t="shared" si="0"/>
        <v>46921.24</v>
      </c>
    </row>
    <row r="41" spans="1:13" x14ac:dyDescent="0.25">
      <c r="A41" s="1053" t="s">
        <v>1473</v>
      </c>
      <c r="B41" s="1349"/>
      <c r="C41" s="1054"/>
      <c r="D41" s="1055"/>
      <c r="E41" s="1054"/>
      <c r="F41" s="1054"/>
      <c r="G41" s="1054">
        <v>13550</v>
      </c>
      <c r="H41" s="1054">
        <v>72460</v>
      </c>
      <c r="I41" s="1054">
        <v>4000</v>
      </c>
      <c r="J41" s="1054">
        <v>7300</v>
      </c>
      <c r="K41" s="1054">
        <v>39570</v>
      </c>
      <c r="L41" s="1054">
        <v>17770</v>
      </c>
      <c r="M41" s="10">
        <f t="shared" si="0"/>
        <v>154650</v>
      </c>
    </row>
    <row r="42" spans="1:13" x14ac:dyDescent="0.25">
      <c r="A42" s="1053" t="s">
        <v>1474</v>
      </c>
      <c r="B42" s="1326"/>
      <c r="C42" s="1054"/>
      <c r="D42" s="1055"/>
      <c r="E42" s="1054">
        <v>21241.599999999999</v>
      </c>
      <c r="F42" s="1054">
        <v>21321.599999999999</v>
      </c>
      <c r="G42" s="1054">
        <v>699</v>
      </c>
      <c r="H42" s="1054"/>
      <c r="I42" s="1054"/>
      <c r="J42" s="1054"/>
      <c r="K42" s="1054"/>
      <c r="L42" s="1054"/>
      <c r="M42" s="10">
        <f t="shared" si="0"/>
        <v>43262.2</v>
      </c>
    </row>
    <row r="43" spans="1:13" x14ac:dyDescent="0.25">
      <c r="A43" s="1056" t="s">
        <v>1475</v>
      </c>
      <c r="B43" s="10">
        <v>509</v>
      </c>
      <c r="C43" s="10">
        <v>12900</v>
      </c>
      <c r="D43" s="11">
        <v>12250</v>
      </c>
      <c r="E43" s="10">
        <v>3600</v>
      </c>
      <c r="F43" s="10">
        <v>1600</v>
      </c>
      <c r="G43" s="10"/>
      <c r="H43" s="10"/>
      <c r="I43" s="10"/>
      <c r="J43" s="10"/>
      <c r="K43" s="10"/>
      <c r="L43" s="10"/>
      <c r="M43" s="10">
        <f t="shared" si="0"/>
        <v>30859</v>
      </c>
    </row>
    <row r="44" spans="1:13" x14ac:dyDescent="0.25">
      <c r="A44" s="1056" t="s">
        <v>1476</v>
      </c>
      <c r="B44" s="10"/>
      <c r="C44" s="10"/>
      <c r="D44" s="11"/>
      <c r="E44" s="10"/>
      <c r="F44" s="10"/>
      <c r="G44" s="10"/>
      <c r="H44" s="10"/>
      <c r="I44" s="10">
        <v>100</v>
      </c>
      <c r="J44" s="10">
        <v>2000</v>
      </c>
      <c r="K44" s="10"/>
      <c r="L44" s="10"/>
      <c r="M44" s="10">
        <f t="shared" si="0"/>
        <v>2100</v>
      </c>
    </row>
    <row r="45" spans="1:13" x14ac:dyDescent="0.25">
      <c r="A45" s="8" t="s">
        <v>1477</v>
      </c>
      <c r="B45" s="9">
        <v>22563.5</v>
      </c>
      <c r="C45" s="10">
        <v>450</v>
      </c>
      <c r="D45" s="11">
        <v>400</v>
      </c>
      <c r="E45" s="10"/>
      <c r="F45" s="10"/>
      <c r="G45" s="10"/>
      <c r="H45" s="10"/>
      <c r="I45" s="10"/>
      <c r="J45" s="10">
        <v>422</v>
      </c>
      <c r="K45" s="10">
        <v>925</v>
      </c>
      <c r="L45" s="10"/>
      <c r="M45" s="10">
        <f t="shared" si="0"/>
        <v>24760.5</v>
      </c>
    </row>
    <row r="46" spans="1:13" x14ac:dyDescent="0.25">
      <c r="A46" s="8" t="s">
        <v>1478</v>
      </c>
      <c r="B46" s="9"/>
      <c r="C46" s="10"/>
      <c r="D46" s="11"/>
      <c r="E46" s="10"/>
      <c r="F46" s="10"/>
      <c r="G46" s="10"/>
      <c r="H46" s="10"/>
      <c r="I46" s="10"/>
      <c r="J46" s="10">
        <v>15900</v>
      </c>
      <c r="K46" s="10">
        <v>5683.1</v>
      </c>
      <c r="L46" s="10">
        <v>32205</v>
      </c>
      <c r="M46" s="10">
        <f t="shared" si="0"/>
        <v>53788.1</v>
      </c>
    </row>
    <row r="47" spans="1:13" x14ac:dyDescent="0.25">
      <c r="A47" s="8" t="s">
        <v>1479</v>
      </c>
      <c r="B47" s="9"/>
      <c r="C47" s="10"/>
      <c r="D47" s="11"/>
      <c r="E47" s="10"/>
      <c r="F47" s="10"/>
      <c r="G47" s="10"/>
      <c r="H47" s="10">
        <v>907</v>
      </c>
      <c r="I47" s="10"/>
      <c r="J47" s="10"/>
      <c r="K47" s="10"/>
      <c r="L47" s="10"/>
      <c r="M47" s="10">
        <f t="shared" si="0"/>
        <v>907</v>
      </c>
    </row>
    <row r="48" spans="1:13" x14ac:dyDescent="0.25">
      <c r="A48" s="8" t="s">
        <v>1480</v>
      </c>
      <c r="B48" s="9"/>
      <c r="C48" s="10"/>
      <c r="D48" s="11"/>
      <c r="E48" s="10"/>
      <c r="F48" s="10"/>
      <c r="G48" s="10"/>
      <c r="H48" s="10">
        <v>350</v>
      </c>
      <c r="I48" s="10">
        <v>2900</v>
      </c>
      <c r="J48" s="10">
        <v>2600</v>
      </c>
      <c r="K48" s="10">
        <v>300</v>
      </c>
      <c r="L48" s="10">
        <v>2573</v>
      </c>
      <c r="M48" s="10">
        <f t="shared" si="0"/>
        <v>8723</v>
      </c>
    </row>
    <row r="49" spans="1:13" x14ac:dyDescent="0.25">
      <c r="A49" s="8" t="s">
        <v>1481</v>
      </c>
      <c r="B49" s="9">
        <v>77176.28</v>
      </c>
      <c r="C49" s="10">
        <v>66464.63</v>
      </c>
      <c r="D49" s="11">
        <v>36426.79</v>
      </c>
      <c r="E49" s="10">
        <v>21959.39</v>
      </c>
      <c r="F49" s="10">
        <v>20824.39</v>
      </c>
      <c r="G49" s="10">
        <v>4671</v>
      </c>
      <c r="H49" s="10">
        <v>9501.25</v>
      </c>
      <c r="I49" s="10">
        <v>100</v>
      </c>
      <c r="J49" s="10">
        <v>500</v>
      </c>
      <c r="K49" s="10"/>
      <c r="L49" s="10"/>
      <c r="M49" s="10">
        <f t="shared" si="0"/>
        <v>237623.73000000004</v>
      </c>
    </row>
    <row r="50" spans="1:13" x14ac:dyDescent="0.25">
      <c r="A50" s="8" t="s">
        <v>1482</v>
      </c>
      <c r="B50" s="9"/>
      <c r="C50" s="10"/>
      <c r="D50" s="11"/>
      <c r="E50" s="10"/>
      <c r="F50" s="10"/>
      <c r="G50" s="10"/>
      <c r="H50" s="10"/>
      <c r="I50" s="10">
        <v>100</v>
      </c>
      <c r="J50" s="10"/>
      <c r="K50" s="10">
        <v>1</v>
      </c>
      <c r="L50" s="10"/>
      <c r="M50" s="10">
        <f t="shared" si="0"/>
        <v>101</v>
      </c>
    </row>
    <row r="51" spans="1:13" x14ac:dyDescent="0.25">
      <c r="A51" s="8" t="s">
        <v>1483</v>
      </c>
      <c r="B51" s="12">
        <v>8375</v>
      </c>
      <c r="C51" s="10">
        <v>5510</v>
      </c>
      <c r="D51" s="11">
        <v>450</v>
      </c>
      <c r="E51" s="13"/>
      <c r="F51" s="13"/>
      <c r="G51" s="13"/>
      <c r="H51" s="10"/>
      <c r="I51" s="10"/>
      <c r="J51" s="10"/>
      <c r="K51" s="10"/>
      <c r="L51" s="10"/>
      <c r="M51" s="10">
        <f t="shared" si="0"/>
        <v>14335</v>
      </c>
    </row>
    <row r="52" spans="1:13" x14ac:dyDescent="0.25">
      <c r="A52" s="8" t="s">
        <v>1484</v>
      </c>
      <c r="B52" s="9">
        <v>1000</v>
      </c>
      <c r="C52" s="10">
        <v>1500</v>
      </c>
      <c r="D52" s="11">
        <v>300</v>
      </c>
      <c r="E52" s="10">
        <v>1200</v>
      </c>
      <c r="F52" s="10">
        <v>1200</v>
      </c>
      <c r="G52" s="10"/>
      <c r="H52" s="10"/>
      <c r="I52" s="10">
        <v>400</v>
      </c>
      <c r="J52" s="10"/>
      <c r="K52" s="10"/>
      <c r="L52" s="10"/>
      <c r="M52" s="10">
        <f t="shared" si="0"/>
        <v>5600</v>
      </c>
    </row>
    <row r="53" spans="1:13" x14ac:dyDescent="0.25">
      <c r="A53" s="8" t="s">
        <v>1139</v>
      </c>
      <c r="B53" s="9"/>
      <c r="C53" s="10"/>
      <c r="D53" s="11"/>
      <c r="E53" s="10"/>
      <c r="F53" s="10">
        <v>0</v>
      </c>
      <c r="G53" s="10"/>
      <c r="H53" s="10"/>
      <c r="I53" s="10"/>
      <c r="J53" s="10"/>
      <c r="K53" s="10"/>
      <c r="L53" s="10"/>
      <c r="M53" s="10">
        <f t="shared" si="0"/>
        <v>0</v>
      </c>
    </row>
    <row r="54" spans="1:13" x14ac:dyDescent="0.25">
      <c r="A54" s="8" t="s">
        <v>1485</v>
      </c>
      <c r="B54" s="9"/>
      <c r="C54" s="10"/>
      <c r="D54" s="11"/>
      <c r="E54" s="10"/>
      <c r="F54" s="10">
        <v>25</v>
      </c>
      <c r="G54" s="10"/>
      <c r="H54" s="10"/>
      <c r="I54" s="10"/>
      <c r="J54" s="10"/>
      <c r="K54" s="10"/>
      <c r="L54" s="10"/>
      <c r="M54" s="10">
        <f t="shared" si="0"/>
        <v>25</v>
      </c>
    </row>
    <row r="55" spans="1:13" x14ac:dyDescent="0.25">
      <c r="A55" s="8" t="s">
        <v>1486</v>
      </c>
      <c r="B55" s="9"/>
      <c r="C55" s="10"/>
      <c r="D55" s="11">
        <v>3333</v>
      </c>
      <c r="E55" s="10">
        <v>17550</v>
      </c>
      <c r="F55" s="10">
        <v>17900</v>
      </c>
      <c r="G55" s="10">
        <v>1130</v>
      </c>
      <c r="H55" s="10">
        <v>4516.6000000000004</v>
      </c>
      <c r="I55" s="10">
        <v>19773.25</v>
      </c>
      <c r="J55" s="10">
        <v>15254</v>
      </c>
      <c r="K55" s="10">
        <v>12725</v>
      </c>
      <c r="L55" s="10">
        <v>12718</v>
      </c>
      <c r="M55" s="10">
        <f t="shared" si="0"/>
        <v>104899.85</v>
      </c>
    </row>
    <row r="56" spans="1:13" x14ac:dyDescent="0.25">
      <c r="A56" s="8" t="s">
        <v>902</v>
      </c>
      <c r="B56" s="9"/>
      <c r="C56" s="10"/>
      <c r="D56" s="11"/>
      <c r="E56" s="10"/>
      <c r="F56" s="10">
        <v>100</v>
      </c>
      <c r="G56" s="10">
        <v>1404</v>
      </c>
      <c r="H56" s="10">
        <v>300</v>
      </c>
      <c r="I56" s="10"/>
      <c r="J56" s="10">
        <v>78</v>
      </c>
      <c r="K56" s="10">
        <v>324</v>
      </c>
      <c r="L56" s="10">
        <v>24</v>
      </c>
      <c r="M56" s="10">
        <f t="shared" si="0"/>
        <v>2230</v>
      </c>
    </row>
    <row r="57" spans="1:13" x14ac:dyDescent="0.25">
      <c r="A57" s="8" t="s">
        <v>1487</v>
      </c>
      <c r="B57" s="9">
        <v>3337.3</v>
      </c>
      <c r="C57" s="10">
        <v>15259</v>
      </c>
      <c r="D57" s="11">
        <v>3095.63</v>
      </c>
      <c r="E57" s="10">
        <v>1226</v>
      </c>
      <c r="F57" s="10">
        <v>1160</v>
      </c>
      <c r="G57" s="10">
        <v>629.9</v>
      </c>
      <c r="H57" s="10">
        <v>3.33</v>
      </c>
      <c r="I57" s="10">
        <v>325</v>
      </c>
      <c r="J57" s="10">
        <v>400</v>
      </c>
      <c r="K57" s="10">
        <v>1950</v>
      </c>
      <c r="L57" s="10">
        <v>1000</v>
      </c>
      <c r="M57" s="10">
        <f t="shared" si="0"/>
        <v>28386.160000000003</v>
      </c>
    </row>
    <row r="58" spans="1:13" x14ac:dyDescent="0.25">
      <c r="A58" s="8" t="s">
        <v>1488</v>
      </c>
      <c r="B58" s="9">
        <v>2950</v>
      </c>
      <c r="C58" s="10">
        <v>1106</v>
      </c>
      <c r="D58" s="11">
        <v>800</v>
      </c>
      <c r="E58" s="10">
        <v>60</v>
      </c>
      <c r="F58" s="10"/>
      <c r="G58" s="10">
        <v>50</v>
      </c>
      <c r="H58" s="10"/>
      <c r="I58" s="10"/>
      <c r="J58" s="10"/>
      <c r="K58" s="10"/>
      <c r="L58" s="10"/>
      <c r="M58" s="10">
        <f t="shared" si="0"/>
        <v>4966</v>
      </c>
    </row>
    <row r="59" spans="1:13" x14ac:dyDescent="0.25">
      <c r="A59" s="8" t="s">
        <v>1489</v>
      </c>
      <c r="B59" s="12">
        <v>92522.6</v>
      </c>
      <c r="C59" s="10">
        <v>57500</v>
      </c>
      <c r="D59" s="11">
        <v>47350</v>
      </c>
      <c r="E59" s="10">
        <v>12025</v>
      </c>
      <c r="F59" s="10">
        <v>13500</v>
      </c>
      <c r="G59" s="10"/>
      <c r="H59" s="10"/>
      <c r="I59" s="10"/>
      <c r="J59" s="10"/>
      <c r="K59" s="10"/>
      <c r="L59" s="10"/>
      <c r="M59" s="10">
        <f t="shared" si="0"/>
        <v>222897.6</v>
      </c>
    </row>
    <row r="60" spans="1:13" x14ac:dyDescent="0.25">
      <c r="A60" s="8" t="s">
        <v>1143</v>
      </c>
      <c r="B60" s="12">
        <v>4600</v>
      </c>
      <c r="C60" s="10">
        <v>1800</v>
      </c>
      <c r="D60" s="11">
        <v>5200</v>
      </c>
      <c r="E60" s="10">
        <v>720</v>
      </c>
      <c r="F60" s="10">
        <v>1520</v>
      </c>
      <c r="G60" s="10"/>
      <c r="H60" s="10"/>
      <c r="I60" s="10"/>
      <c r="J60" s="10"/>
      <c r="K60" s="10"/>
      <c r="L60" s="10"/>
      <c r="M60" s="10">
        <f t="shared" si="0"/>
        <v>13840</v>
      </c>
    </row>
    <row r="61" spans="1:13" x14ac:dyDescent="0.25">
      <c r="A61" s="8" t="s">
        <v>1490</v>
      </c>
      <c r="B61" s="9">
        <v>3638</v>
      </c>
      <c r="C61" s="10">
        <v>11592.33</v>
      </c>
      <c r="D61" s="11">
        <v>4466.93</v>
      </c>
      <c r="E61" s="10">
        <v>814</v>
      </c>
      <c r="F61" s="10">
        <v>748</v>
      </c>
      <c r="G61" s="10">
        <v>816.6</v>
      </c>
      <c r="H61" s="10"/>
      <c r="I61" s="10"/>
      <c r="J61" s="10"/>
      <c r="K61" s="10"/>
      <c r="L61" s="10"/>
      <c r="M61" s="10">
        <f t="shared" si="0"/>
        <v>22075.86</v>
      </c>
    </row>
    <row r="62" spans="1:13" x14ac:dyDescent="0.25">
      <c r="A62" s="8" t="s">
        <v>1491</v>
      </c>
      <c r="B62" s="9">
        <v>14699.3</v>
      </c>
      <c r="C62" s="10">
        <v>2200</v>
      </c>
      <c r="D62" s="11"/>
      <c r="E62" s="10"/>
      <c r="F62" s="10"/>
      <c r="G62" s="10"/>
      <c r="H62" s="10"/>
      <c r="I62" s="10"/>
      <c r="J62" s="10"/>
      <c r="K62" s="10"/>
      <c r="L62" s="10"/>
      <c r="M62" s="10">
        <f t="shared" si="0"/>
        <v>16899.3</v>
      </c>
    </row>
    <row r="63" spans="1:13" x14ac:dyDescent="0.25">
      <c r="A63" s="8" t="s">
        <v>1492</v>
      </c>
      <c r="B63" s="9">
        <v>3985</v>
      </c>
      <c r="C63" s="10">
        <v>17010</v>
      </c>
      <c r="D63" s="11">
        <v>13171</v>
      </c>
      <c r="E63" s="10">
        <v>4677</v>
      </c>
      <c r="F63" s="10">
        <v>4525</v>
      </c>
      <c r="G63" s="10"/>
      <c r="H63" s="10"/>
      <c r="I63" s="10"/>
      <c r="J63" s="10"/>
      <c r="K63" s="10"/>
      <c r="L63" s="10"/>
      <c r="M63" s="10">
        <f t="shared" si="0"/>
        <v>43368</v>
      </c>
    </row>
    <row r="64" spans="1:13" x14ac:dyDescent="0.25">
      <c r="A64" s="8" t="s">
        <v>62</v>
      </c>
      <c r="B64" s="9">
        <v>0</v>
      </c>
      <c r="C64" s="10"/>
      <c r="D64" s="11">
        <v>2500</v>
      </c>
      <c r="E64" s="10">
        <v>0</v>
      </c>
      <c r="F64" s="10">
        <v>0</v>
      </c>
      <c r="G64" s="10"/>
      <c r="H64" s="10"/>
      <c r="I64" s="10"/>
      <c r="J64" s="10"/>
      <c r="K64" s="10"/>
      <c r="L64" s="10"/>
      <c r="M64" s="10">
        <f t="shared" si="0"/>
        <v>2500</v>
      </c>
    </row>
    <row r="65" spans="1:13" x14ac:dyDescent="0.25">
      <c r="A65" s="8" t="s">
        <v>1268</v>
      </c>
      <c r="B65" s="9"/>
      <c r="C65" s="10"/>
      <c r="D65" s="11"/>
      <c r="E65" s="10"/>
      <c r="F65" s="10"/>
      <c r="G65" s="10">
        <v>700</v>
      </c>
      <c r="H65" s="10"/>
      <c r="I65" s="10"/>
      <c r="J65" s="10">
        <v>1000</v>
      </c>
      <c r="K65" s="10">
        <v>1000</v>
      </c>
      <c r="L65" s="10">
        <v>1000</v>
      </c>
      <c r="M65" s="10">
        <f t="shared" si="0"/>
        <v>3700</v>
      </c>
    </row>
    <row r="66" spans="1:13" ht="15.75" thickBot="1" x14ac:dyDescent="0.3">
      <c r="A66" s="8" t="s">
        <v>1493</v>
      </c>
      <c r="B66" s="14">
        <v>5500</v>
      </c>
      <c r="C66" s="10">
        <v>7350</v>
      </c>
      <c r="D66" s="11">
        <v>8225</v>
      </c>
      <c r="E66" s="15">
        <v>2525</v>
      </c>
      <c r="F66" s="16">
        <v>2525</v>
      </c>
      <c r="G66" s="16">
        <v>7500</v>
      </c>
      <c r="H66" s="16">
        <v>5000</v>
      </c>
      <c r="I66" s="16">
        <v>5000</v>
      </c>
      <c r="J66" s="16">
        <v>2500</v>
      </c>
      <c r="K66" s="16">
        <v>600</v>
      </c>
      <c r="L66" s="16"/>
      <c r="M66" s="10">
        <f t="shared" si="0"/>
        <v>46725</v>
      </c>
    </row>
    <row r="67" spans="1:13" ht="15.75" thickBot="1" x14ac:dyDescent="0.3">
      <c r="A67" s="2"/>
      <c r="B67" s="2">
        <v>2004</v>
      </c>
      <c r="C67" s="2">
        <v>2005</v>
      </c>
      <c r="D67" s="3">
        <v>2006</v>
      </c>
      <c r="E67" s="2">
        <v>2007</v>
      </c>
      <c r="F67" s="2">
        <v>2008</v>
      </c>
      <c r="G67" s="2">
        <v>2009</v>
      </c>
      <c r="H67" s="2">
        <v>2010</v>
      </c>
      <c r="I67" s="2">
        <v>2011</v>
      </c>
      <c r="J67" s="2">
        <v>2012</v>
      </c>
      <c r="K67" s="2">
        <v>2013</v>
      </c>
      <c r="L67" s="2">
        <v>2014</v>
      </c>
      <c r="M67" s="2" t="s">
        <v>1</v>
      </c>
    </row>
    <row r="68" spans="1:13" x14ac:dyDescent="0.25">
      <c r="A68" s="8" t="s">
        <v>1494</v>
      </c>
      <c r="B68" s="14"/>
      <c r="C68" s="10">
        <v>1766.6</v>
      </c>
      <c r="D68" s="11"/>
      <c r="E68" s="15"/>
      <c r="F68" s="16"/>
      <c r="G68" s="16"/>
      <c r="H68" s="16"/>
      <c r="I68" s="16"/>
      <c r="J68" s="16"/>
      <c r="K68" s="16"/>
      <c r="L68" s="16"/>
      <c r="M68" s="10">
        <f t="shared" ref="M68:M155" si="1">SUM(B68:L68)</f>
        <v>1766.6</v>
      </c>
    </row>
    <row r="69" spans="1:13" x14ac:dyDescent="0.25">
      <c r="A69" s="8" t="s">
        <v>1495</v>
      </c>
      <c r="B69" s="14"/>
      <c r="C69" s="10"/>
      <c r="D69" s="11">
        <v>1150</v>
      </c>
      <c r="E69" s="15">
        <v>8180</v>
      </c>
      <c r="F69" s="16">
        <v>8180</v>
      </c>
      <c r="G69" s="16"/>
      <c r="H69" s="16"/>
      <c r="I69" s="16"/>
      <c r="J69" s="16"/>
      <c r="K69" s="16"/>
      <c r="L69" s="16"/>
      <c r="M69" s="10">
        <f t="shared" si="1"/>
        <v>17510</v>
      </c>
    </row>
    <row r="70" spans="1:13" x14ac:dyDescent="0.25">
      <c r="A70" s="8" t="s">
        <v>1496</v>
      </c>
      <c r="B70" s="14"/>
      <c r="C70" s="10"/>
      <c r="D70" s="11"/>
      <c r="E70" s="15"/>
      <c r="F70" s="16">
        <v>0</v>
      </c>
      <c r="G70" s="16">
        <v>2000</v>
      </c>
      <c r="H70" s="16"/>
      <c r="I70" s="16"/>
      <c r="J70" s="16"/>
      <c r="K70" s="16">
        <v>16800</v>
      </c>
      <c r="L70" s="16">
        <v>14870</v>
      </c>
      <c r="M70" s="10">
        <f t="shared" si="1"/>
        <v>33670</v>
      </c>
    </row>
    <row r="71" spans="1:13" x14ac:dyDescent="0.25">
      <c r="A71" s="8" t="s">
        <v>1497</v>
      </c>
      <c r="B71" s="14">
        <v>13930</v>
      </c>
      <c r="C71" s="10">
        <v>1660</v>
      </c>
      <c r="D71" s="11">
        <v>35227.9</v>
      </c>
      <c r="E71" s="16">
        <v>39875.949999999997</v>
      </c>
      <c r="F71" s="16">
        <v>35175.949999999997</v>
      </c>
      <c r="G71" s="16">
        <v>12890</v>
      </c>
      <c r="H71" s="16">
        <v>21770</v>
      </c>
      <c r="I71" s="16"/>
      <c r="J71" s="16">
        <v>15400</v>
      </c>
      <c r="K71" s="16">
        <v>13530</v>
      </c>
      <c r="L71" s="16">
        <v>14035</v>
      </c>
      <c r="M71" s="10">
        <f t="shared" si="1"/>
        <v>203494.8</v>
      </c>
    </row>
    <row r="72" spans="1:13" x14ac:dyDescent="0.25">
      <c r="A72" s="8" t="s">
        <v>1498</v>
      </c>
      <c r="B72" s="14">
        <v>500</v>
      </c>
      <c r="C72" s="10">
        <v>190</v>
      </c>
      <c r="D72" s="11">
        <v>2350</v>
      </c>
      <c r="E72" s="16">
        <v>1520</v>
      </c>
      <c r="F72" s="16"/>
      <c r="G72" s="16"/>
      <c r="H72" s="16"/>
      <c r="I72" s="16"/>
      <c r="J72" s="16"/>
      <c r="K72" s="16"/>
      <c r="L72" s="16"/>
      <c r="M72" s="10">
        <f t="shared" si="1"/>
        <v>4560</v>
      </c>
    </row>
    <row r="73" spans="1:13" x14ac:dyDescent="0.25">
      <c r="A73" s="8" t="s">
        <v>1499</v>
      </c>
      <c r="B73" s="14"/>
      <c r="C73" s="10"/>
      <c r="D73" s="11"/>
      <c r="E73" s="16"/>
      <c r="F73" s="16">
        <v>0</v>
      </c>
      <c r="G73" s="16">
        <v>2000</v>
      </c>
      <c r="H73" s="16"/>
      <c r="I73" s="16"/>
      <c r="J73" s="16"/>
      <c r="K73" s="16"/>
      <c r="L73" s="16"/>
      <c r="M73" s="10">
        <f t="shared" si="1"/>
        <v>2000</v>
      </c>
    </row>
    <row r="74" spans="1:13" ht="22.5" x14ac:dyDescent="0.25">
      <c r="A74" s="21" t="s">
        <v>1655</v>
      </c>
      <c r="B74" s="14"/>
      <c r="C74" s="10"/>
      <c r="D74" s="11">
        <v>9882</v>
      </c>
      <c r="E74" s="16">
        <v>21900</v>
      </c>
      <c r="F74" s="16">
        <v>23500</v>
      </c>
      <c r="G74" s="16">
        <v>7800</v>
      </c>
      <c r="H74" s="16">
        <v>10650</v>
      </c>
      <c r="I74" s="16">
        <v>10325</v>
      </c>
      <c r="J74" s="16">
        <v>1150</v>
      </c>
      <c r="K74" s="16">
        <v>1500</v>
      </c>
      <c r="L74" s="16">
        <v>1250</v>
      </c>
      <c r="M74" s="10">
        <f t="shared" si="1"/>
        <v>87957</v>
      </c>
    </row>
    <row r="75" spans="1:13" x14ac:dyDescent="0.25">
      <c r="A75" s="8" t="s">
        <v>1500</v>
      </c>
      <c r="B75" s="14">
        <v>200</v>
      </c>
      <c r="C75" s="10">
        <v>200</v>
      </c>
      <c r="D75" s="11">
        <v>200</v>
      </c>
      <c r="E75" s="16">
        <v>200</v>
      </c>
      <c r="F75" s="16">
        <v>200</v>
      </c>
      <c r="G75" s="16">
        <v>300</v>
      </c>
      <c r="H75" s="16">
        <v>300</v>
      </c>
      <c r="I75" s="16"/>
      <c r="J75" s="16"/>
      <c r="K75" s="16"/>
      <c r="L75" s="16"/>
      <c r="M75" s="10">
        <f t="shared" si="1"/>
        <v>1600</v>
      </c>
    </row>
    <row r="76" spans="1:13" x14ac:dyDescent="0.25">
      <c r="A76" s="8" t="s">
        <v>1501</v>
      </c>
      <c r="B76" s="14"/>
      <c r="C76" s="10"/>
      <c r="D76" s="11"/>
      <c r="E76" s="16"/>
      <c r="F76" s="16">
        <v>1000</v>
      </c>
      <c r="G76" s="16"/>
      <c r="H76" s="16">
        <v>3000</v>
      </c>
      <c r="I76" s="16"/>
      <c r="J76" s="16"/>
      <c r="K76" s="16"/>
      <c r="L76" s="16"/>
      <c r="M76" s="10">
        <f t="shared" si="1"/>
        <v>4000</v>
      </c>
    </row>
    <row r="77" spans="1:13" x14ac:dyDescent="0.25">
      <c r="A77" s="8" t="s">
        <v>1284</v>
      </c>
      <c r="B77" s="9">
        <v>700</v>
      </c>
      <c r="C77" s="10"/>
      <c r="D77" s="11"/>
      <c r="E77" s="16"/>
      <c r="F77" s="16"/>
      <c r="G77" s="16"/>
      <c r="H77" s="16"/>
      <c r="I77" s="16"/>
      <c r="J77" s="15"/>
      <c r="K77" s="15"/>
      <c r="L77" s="15"/>
      <c r="M77" s="10">
        <f t="shared" si="1"/>
        <v>700</v>
      </c>
    </row>
    <row r="78" spans="1:13" x14ac:dyDescent="0.25">
      <c r="A78" s="8" t="s">
        <v>1502</v>
      </c>
      <c r="B78" s="9">
        <v>200</v>
      </c>
      <c r="C78" s="10">
        <v>2650</v>
      </c>
      <c r="D78" s="11">
        <v>2000</v>
      </c>
      <c r="E78" s="16">
        <v>400</v>
      </c>
      <c r="F78" s="16"/>
      <c r="G78" s="16">
        <v>500</v>
      </c>
      <c r="H78" s="16">
        <v>150</v>
      </c>
      <c r="I78" s="16"/>
      <c r="J78" s="15">
        <v>2490</v>
      </c>
      <c r="K78" s="15">
        <v>1000</v>
      </c>
      <c r="L78" s="15">
        <v>40.5</v>
      </c>
      <c r="M78" s="10">
        <f t="shared" si="1"/>
        <v>9430.5</v>
      </c>
    </row>
    <row r="79" spans="1:13" x14ac:dyDescent="0.25">
      <c r="A79" s="8" t="s">
        <v>1503</v>
      </c>
      <c r="B79" s="9"/>
      <c r="C79" s="10">
        <v>3816.6</v>
      </c>
      <c r="D79" s="11">
        <v>43130</v>
      </c>
      <c r="E79" s="16">
        <v>47238.1</v>
      </c>
      <c r="F79" s="16">
        <v>47938.1</v>
      </c>
      <c r="G79" s="16">
        <v>13250</v>
      </c>
      <c r="H79" s="16">
        <v>31901</v>
      </c>
      <c r="I79" s="16">
        <v>33790</v>
      </c>
      <c r="J79" s="15">
        <v>76519.5</v>
      </c>
      <c r="K79" s="15">
        <v>163236</v>
      </c>
      <c r="L79" s="15">
        <v>54015.6</v>
      </c>
      <c r="M79" s="10">
        <f t="shared" si="1"/>
        <v>514834.89999999997</v>
      </c>
    </row>
    <row r="80" spans="1:13" x14ac:dyDescent="0.25">
      <c r="A80" s="8" t="s">
        <v>1504</v>
      </c>
      <c r="B80" s="9">
        <v>32485.33</v>
      </c>
      <c r="C80" s="10">
        <v>28789.200000000001</v>
      </c>
      <c r="D80" s="11">
        <v>23283.09</v>
      </c>
      <c r="E80" s="16">
        <v>30088.2</v>
      </c>
      <c r="F80" s="16">
        <v>30088.2</v>
      </c>
      <c r="G80" s="16"/>
      <c r="H80" s="16">
        <v>9750</v>
      </c>
      <c r="I80" s="16">
        <v>4460</v>
      </c>
      <c r="J80" s="15">
        <v>13350</v>
      </c>
      <c r="K80" s="15">
        <v>17560</v>
      </c>
      <c r="L80" s="15">
        <v>15300</v>
      </c>
      <c r="M80" s="10">
        <f t="shared" si="1"/>
        <v>205154.02</v>
      </c>
    </row>
    <row r="81" spans="1:13" x14ac:dyDescent="0.25">
      <c r="A81" s="8" t="s">
        <v>1505</v>
      </c>
      <c r="B81" s="9">
        <v>5433.3</v>
      </c>
      <c r="C81" s="10">
        <v>90480</v>
      </c>
      <c r="D81" s="11">
        <v>88530</v>
      </c>
      <c r="E81" s="16">
        <v>92767.55</v>
      </c>
      <c r="F81" s="16">
        <v>92667.55</v>
      </c>
      <c r="G81" s="16">
        <v>89128</v>
      </c>
      <c r="H81" s="16">
        <v>88681.3</v>
      </c>
      <c r="I81" s="16">
        <v>110500</v>
      </c>
      <c r="J81" s="15">
        <v>54300</v>
      </c>
      <c r="K81" s="15">
        <v>27350</v>
      </c>
      <c r="L81" s="15">
        <v>14900</v>
      </c>
      <c r="M81" s="10">
        <f t="shared" si="1"/>
        <v>754737.7</v>
      </c>
    </row>
    <row r="82" spans="1:13" x14ac:dyDescent="0.25">
      <c r="A82" s="8" t="s">
        <v>1506</v>
      </c>
      <c r="B82" s="9">
        <v>800</v>
      </c>
      <c r="C82" s="10">
        <v>250</v>
      </c>
      <c r="D82" s="11">
        <v>1000</v>
      </c>
      <c r="E82" s="16">
        <v>0</v>
      </c>
      <c r="F82" s="16">
        <v>0</v>
      </c>
      <c r="G82" s="16"/>
      <c r="H82" s="16"/>
      <c r="I82" s="16"/>
      <c r="J82" s="15"/>
      <c r="K82" s="15"/>
      <c r="L82" s="15"/>
      <c r="M82" s="10">
        <f t="shared" si="1"/>
        <v>2050</v>
      </c>
    </row>
    <row r="83" spans="1:13" x14ac:dyDescent="0.25">
      <c r="A83" s="8" t="s">
        <v>1507</v>
      </c>
      <c r="B83" s="9">
        <v>250</v>
      </c>
      <c r="C83" s="10">
        <v>24766.6</v>
      </c>
      <c r="D83" s="11">
        <v>22950</v>
      </c>
      <c r="E83" s="16">
        <v>13374</v>
      </c>
      <c r="F83" s="16">
        <v>14374</v>
      </c>
      <c r="G83" s="16">
        <v>9906</v>
      </c>
      <c r="H83" s="16">
        <v>2495.5</v>
      </c>
      <c r="I83" s="16">
        <v>1282.5</v>
      </c>
      <c r="J83" s="15">
        <v>40348.5</v>
      </c>
      <c r="K83" s="15">
        <v>27701</v>
      </c>
      <c r="L83" s="15">
        <v>2730.95</v>
      </c>
      <c r="M83" s="10">
        <f t="shared" si="1"/>
        <v>160179.05000000002</v>
      </c>
    </row>
    <row r="84" spans="1:13" x14ac:dyDescent="0.25">
      <c r="A84" s="8" t="s">
        <v>1508</v>
      </c>
      <c r="B84" s="9">
        <v>94960.3</v>
      </c>
      <c r="C84" s="10">
        <v>115783.2</v>
      </c>
      <c r="D84" s="11">
        <v>84255.2</v>
      </c>
      <c r="E84" s="16">
        <v>48221.52</v>
      </c>
      <c r="F84" s="16">
        <v>48821.52</v>
      </c>
      <c r="G84" s="16"/>
      <c r="H84" s="16">
        <v>2930</v>
      </c>
      <c r="I84" s="16">
        <v>5680</v>
      </c>
      <c r="J84" s="15">
        <v>360</v>
      </c>
      <c r="K84" s="15">
        <v>98.13</v>
      </c>
      <c r="L84" s="15">
        <v>450</v>
      </c>
      <c r="M84" s="10">
        <f t="shared" si="1"/>
        <v>401559.87000000005</v>
      </c>
    </row>
    <row r="85" spans="1:13" x14ac:dyDescent="0.25">
      <c r="A85" s="8" t="s">
        <v>1509</v>
      </c>
      <c r="B85" s="9">
        <v>0</v>
      </c>
      <c r="C85" s="10"/>
      <c r="D85" s="11">
        <v>1000</v>
      </c>
      <c r="E85" s="16">
        <v>0</v>
      </c>
      <c r="F85" s="16">
        <v>0</v>
      </c>
      <c r="G85" s="16"/>
      <c r="H85" s="16"/>
      <c r="I85" s="16"/>
      <c r="J85" s="15"/>
      <c r="K85" s="15"/>
      <c r="L85" s="15"/>
      <c r="M85" s="10">
        <f t="shared" si="1"/>
        <v>1000</v>
      </c>
    </row>
    <row r="86" spans="1:13" x14ac:dyDescent="0.25">
      <c r="A86" s="8" t="s">
        <v>1510</v>
      </c>
      <c r="B86" s="9">
        <v>0</v>
      </c>
      <c r="C86" s="10"/>
      <c r="D86" s="11">
        <v>2500</v>
      </c>
      <c r="E86" s="16">
        <v>540</v>
      </c>
      <c r="F86" s="16">
        <v>540</v>
      </c>
      <c r="G86" s="16">
        <v>150</v>
      </c>
      <c r="H86" s="16"/>
      <c r="I86" s="16"/>
      <c r="J86" s="16"/>
      <c r="K86" s="16"/>
      <c r="L86" s="16"/>
      <c r="M86" s="10">
        <f t="shared" si="1"/>
        <v>3730</v>
      </c>
    </row>
    <row r="87" spans="1:13" x14ac:dyDescent="0.25">
      <c r="A87" s="8" t="s">
        <v>1511</v>
      </c>
      <c r="B87" s="9">
        <v>500</v>
      </c>
      <c r="C87" s="10">
        <v>8350</v>
      </c>
      <c r="D87" s="11">
        <v>10167</v>
      </c>
      <c r="E87" s="16">
        <v>2358.8000000000002</v>
      </c>
      <c r="F87" s="16">
        <v>2058.8000000000002</v>
      </c>
      <c r="G87" s="16">
        <v>655</v>
      </c>
      <c r="H87" s="16">
        <v>1700</v>
      </c>
      <c r="I87" s="16">
        <v>1011</v>
      </c>
      <c r="J87" s="16">
        <v>1238</v>
      </c>
      <c r="K87" s="16">
        <v>150</v>
      </c>
      <c r="L87" s="16">
        <v>1429</v>
      </c>
      <c r="M87" s="10">
        <f t="shared" si="1"/>
        <v>29617.599999999999</v>
      </c>
    </row>
    <row r="88" spans="1:13" x14ac:dyDescent="0.25">
      <c r="A88" s="8" t="s">
        <v>1512</v>
      </c>
      <c r="B88" s="9">
        <v>46</v>
      </c>
      <c r="C88" s="10">
        <v>5450</v>
      </c>
      <c r="D88" s="11">
        <v>3550</v>
      </c>
      <c r="E88" s="15">
        <v>1035</v>
      </c>
      <c r="F88" s="16">
        <v>35</v>
      </c>
      <c r="G88" s="16">
        <v>605</v>
      </c>
      <c r="H88" s="16">
        <v>6309</v>
      </c>
      <c r="I88" s="16">
        <v>401</v>
      </c>
      <c r="J88" s="16">
        <v>320</v>
      </c>
      <c r="K88" s="16">
        <v>450</v>
      </c>
      <c r="L88" s="16">
        <v>120</v>
      </c>
      <c r="M88" s="10">
        <f t="shared" si="1"/>
        <v>18321</v>
      </c>
    </row>
    <row r="89" spans="1:13" x14ac:dyDescent="0.25">
      <c r="A89" s="8" t="s">
        <v>656</v>
      </c>
      <c r="B89" s="14">
        <v>615</v>
      </c>
      <c r="C89" s="10">
        <v>3600</v>
      </c>
      <c r="D89" s="11">
        <v>2520</v>
      </c>
      <c r="E89" s="15">
        <v>1277</v>
      </c>
      <c r="F89" s="16">
        <v>2267</v>
      </c>
      <c r="G89" s="16">
        <v>1525</v>
      </c>
      <c r="H89" s="16">
        <v>835</v>
      </c>
      <c r="I89" s="16">
        <v>10089</v>
      </c>
      <c r="J89" s="16">
        <v>33525</v>
      </c>
      <c r="K89" s="16">
        <v>83215.990000000005</v>
      </c>
      <c r="L89" s="16">
        <v>69430</v>
      </c>
      <c r="M89" s="10">
        <f t="shared" si="1"/>
        <v>208898.99</v>
      </c>
    </row>
    <row r="90" spans="1:13" x14ac:dyDescent="0.25">
      <c r="A90" s="8" t="s">
        <v>1513</v>
      </c>
      <c r="B90" s="14">
        <v>1237.3</v>
      </c>
      <c r="C90" s="10">
        <v>3534</v>
      </c>
      <c r="D90" s="11"/>
      <c r="E90" s="16"/>
      <c r="F90" s="16">
        <v>298</v>
      </c>
      <c r="G90" s="16">
        <v>66.599999999999994</v>
      </c>
      <c r="H90" s="16"/>
      <c r="I90" s="16"/>
      <c r="J90" s="16"/>
      <c r="K90" s="16"/>
      <c r="L90" s="16"/>
      <c r="M90" s="10">
        <f t="shared" si="1"/>
        <v>5135.9000000000005</v>
      </c>
    </row>
    <row r="91" spans="1:13" x14ac:dyDescent="0.25">
      <c r="A91" s="8" t="s">
        <v>1514</v>
      </c>
      <c r="B91" s="14"/>
      <c r="C91" s="10">
        <v>3675</v>
      </c>
      <c r="D91" s="11">
        <v>4400</v>
      </c>
      <c r="E91" s="16">
        <v>3150.5</v>
      </c>
      <c r="F91" s="16">
        <v>3450.5</v>
      </c>
      <c r="G91" s="16">
        <v>1430</v>
      </c>
      <c r="H91" s="16"/>
      <c r="I91" s="16">
        <v>300</v>
      </c>
      <c r="J91" s="16">
        <v>2900</v>
      </c>
      <c r="K91" s="16">
        <v>300</v>
      </c>
      <c r="L91" s="16"/>
      <c r="M91" s="10">
        <f t="shared" si="1"/>
        <v>19606</v>
      </c>
    </row>
    <row r="92" spans="1:13" x14ac:dyDescent="0.25">
      <c r="A92" s="8" t="s">
        <v>1515</v>
      </c>
      <c r="B92" s="14">
        <v>50097.599999999999</v>
      </c>
      <c r="C92" s="10">
        <v>66036.600000000006</v>
      </c>
      <c r="D92" s="11">
        <v>44510</v>
      </c>
      <c r="E92" s="16">
        <v>29385.7</v>
      </c>
      <c r="F92" s="16">
        <v>34475.699999999997</v>
      </c>
      <c r="G92" s="16">
        <v>25079</v>
      </c>
      <c r="H92" s="16">
        <v>39050</v>
      </c>
      <c r="I92" s="16">
        <f>60884+800</f>
        <v>61684</v>
      </c>
      <c r="J92" s="16">
        <v>35660</v>
      </c>
      <c r="K92" s="16">
        <v>28020</v>
      </c>
      <c r="L92" s="16">
        <v>68782</v>
      </c>
      <c r="M92" s="10">
        <f t="shared" si="1"/>
        <v>482780.60000000003</v>
      </c>
    </row>
    <row r="93" spans="1:13" x14ac:dyDescent="0.25">
      <c r="A93" s="8" t="s">
        <v>1516</v>
      </c>
      <c r="B93" s="14"/>
      <c r="C93" s="10"/>
      <c r="D93" s="11"/>
      <c r="E93" s="16"/>
      <c r="F93" s="16"/>
      <c r="G93" s="16"/>
      <c r="H93" s="16">
        <v>22100</v>
      </c>
      <c r="I93" s="16">
        <v>140</v>
      </c>
      <c r="J93" s="16"/>
      <c r="K93" s="16"/>
      <c r="L93" s="16"/>
      <c r="M93" s="10">
        <f t="shared" si="1"/>
        <v>22240</v>
      </c>
    </row>
    <row r="94" spans="1:13" x14ac:dyDescent="0.25">
      <c r="A94" s="8" t="s">
        <v>1517</v>
      </c>
      <c r="B94" s="14">
        <v>200</v>
      </c>
      <c r="C94" s="10">
        <v>10050</v>
      </c>
      <c r="D94" s="11">
        <v>333</v>
      </c>
      <c r="E94" s="16">
        <v>2058.3000000000002</v>
      </c>
      <c r="F94" s="16">
        <v>2758.3</v>
      </c>
      <c r="G94" s="16">
        <v>720</v>
      </c>
      <c r="H94" s="16">
        <v>3886.2</v>
      </c>
      <c r="I94" s="16">
        <v>32030</v>
      </c>
      <c r="J94" s="16">
        <v>1460</v>
      </c>
      <c r="K94" s="16">
        <v>150</v>
      </c>
      <c r="L94" s="16">
        <v>400</v>
      </c>
      <c r="M94" s="10">
        <f t="shared" si="1"/>
        <v>54045.8</v>
      </c>
    </row>
    <row r="95" spans="1:13" x14ac:dyDescent="0.25">
      <c r="A95" s="8" t="s">
        <v>1518</v>
      </c>
      <c r="B95" s="14"/>
      <c r="C95" s="10"/>
      <c r="D95" s="11">
        <v>8000</v>
      </c>
      <c r="E95" s="16">
        <v>0</v>
      </c>
      <c r="F95" s="16">
        <v>0</v>
      </c>
      <c r="G95" s="16">
        <v>620</v>
      </c>
      <c r="H95" s="16">
        <v>2375</v>
      </c>
      <c r="I95" s="16">
        <v>78780</v>
      </c>
      <c r="J95" s="16">
        <v>32380.5</v>
      </c>
      <c r="K95" s="16">
        <v>28860</v>
      </c>
      <c r="L95" s="16"/>
      <c r="M95" s="10">
        <f t="shared" si="1"/>
        <v>151015.5</v>
      </c>
    </row>
    <row r="96" spans="1:13" x14ac:dyDescent="0.25">
      <c r="A96" s="8" t="s">
        <v>1519</v>
      </c>
      <c r="B96" s="14">
        <v>0</v>
      </c>
      <c r="C96" s="10"/>
      <c r="D96" s="11">
        <v>500</v>
      </c>
      <c r="E96" s="15">
        <v>2500</v>
      </c>
      <c r="F96" s="16">
        <v>2500</v>
      </c>
      <c r="G96" s="16"/>
      <c r="H96" s="16">
        <v>20000</v>
      </c>
      <c r="I96" s="16">
        <v>400</v>
      </c>
      <c r="J96" s="16"/>
      <c r="K96" s="16"/>
      <c r="L96" s="16">
        <v>400</v>
      </c>
      <c r="M96" s="10">
        <f t="shared" si="1"/>
        <v>26300</v>
      </c>
    </row>
    <row r="97" spans="1:13" x14ac:dyDescent="0.25">
      <c r="A97" s="8" t="s">
        <v>1520</v>
      </c>
      <c r="B97" s="14">
        <v>1070</v>
      </c>
      <c r="C97" s="10">
        <v>25260</v>
      </c>
      <c r="D97" s="11">
        <v>17033.599999999999</v>
      </c>
      <c r="E97" s="15">
        <v>3683.1</v>
      </c>
      <c r="F97" s="16">
        <v>3683.1</v>
      </c>
      <c r="G97" s="16">
        <v>1583</v>
      </c>
      <c r="H97" s="16"/>
      <c r="I97" s="16"/>
      <c r="J97" s="16"/>
      <c r="K97" s="16"/>
      <c r="L97" s="16"/>
      <c r="M97" s="10">
        <f t="shared" si="1"/>
        <v>52312.799999999996</v>
      </c>
    </row>
    <row r="98" spans="1:13" ht="15.75" thickBot="1" x14ac:dyDescent="0.3">
      <c r="A98" s="8" t="s">
        <v>1521</v>
      </c>
      <c r="B98" s="14"/>
      <c r="C98" s="10"/>
      <c r="D98" s="11"/>
      <c r="E98" s="15"/>
      <c r="F98" s="16"/>
      <c r="G98" s="16"/>
      <c r="H98" s="16"/>
      <c r="I98" s="16"/>
      <c r="J98" s="16"/>
      <c r="K98" s="16">
        <v>1100</v>
      </c>
      <c r="L98" s="16">
        <v>4000</v>
      </c>
      <c r="M98" s="10">
        <f t="shared" si="1"/>
        <v>5100</v>
      </c>
    </row>
    <row r="99" spans="1:13" ht="15.75" thickBot="1" x14ac:dyDescent="0.3">
      <c r="A99" s="2"/>
      <c r="B99" s="2">
        <v>2004</v>
      </c>
      <c r="C99" s="2">
        <v>2005</v>
      </c>
      <c r="D99" s="3">
        <v>2006</v>
      </c>
      <c r="E99" s="2">
        <v>2007</v>
      </c>
      <c r="F99" s="2">
        <v>2008</v>
      </c>
      <c r="G99" s="2">
        <v>2009</v>
      </c>
      <c r="H99" s="2">
        <v>2010</v>
      </c>
      <c r="I99" s="2">
        <v>2011</v>
      </c>
      <c r="J99" s="2">
        <v>2012</v>
      </c>
      <c r="K99" s="2">
        <v>2013</v>
      </c>
      <c r="L99" s="2">
        <v>2014</v>
      </c>
      <c r="M99" s="2" t="s">
        <v>1</v>
      </c>
    </row>
    <row r="100" spans="1:13" x14ac:dyDescent="0.25">
      <c r="A100" s="8" t="s">
        <v>1522</v>
      </c>
      <c r="B100" s="14"/>
      <c r="C100" s="10">
        <v>500</v>
      </c>
      <c r="D100" s="11"/>
      <c r="E100" s="15"/>
      <c r="F100" s="16"/>
      <c r="G100" s="16"/>
      <c r="H100" s="16"/>
      <c r="I100" s="16"/>
      <c r="J100" s="16"/>
      <c r="K100" s="16"/>
      <c r="L100" s="16"/>
      <c r="M100" s="10">
        <f t="shared" si="1"/>
        <v>500</v>
      </c>
    </row>
    <row r="101" spans="1:13" x14ac:dyDescent="0.25">
      <c r="A101" s="8" t="s">
        <v>1523</v>
      </c>
      <c r="B101" s="14"/>
      <c r="C101" s="10"/>
      <c r="D101" s="11">
        <v>1020</v>
      </c>
      <c r="E101" s="15">
        <v>2000</v>
      </c>
      <c r="F101" s="16">
        <v>2000</v>
      </c>
      <c r="G101" s="16"/>
      <c r="H101" s="16">
        <v>50</v>
      </c>
      <c r="I101" s="16">
        <v>100</v>
      </c>
      <c r="J101" s="16"/>
      <c r="K101" s="16"/>
      <c r="L101" s="16"/>
      <c r="M101" s="10">
        <f t="shared" si="1"/>
        <v>5170</v>
      </c>
    </row>
    <row r="102" spans="1:13" x14ac:dyDescent="0.25">
      <c r="A102" s="8" t="s">
        <v>1524</v>
      </c>
      <c r="B102" s="9">
        <v>13024</v>
      </c>
      <c r="C102" s="10">
        <v>22450</v>
      </c>
      <c r="D102" s="11">
        <v>43250</v>
      </c>
      <c r="E102" s="10">
        <v>19631.099999999999</v>
      </c>
      <c r="F102" s="10">
        <v>16981.099999999999</v>
      </c>
      <c r="G102" s="10">
        <v>56137.9</v>
      </c>
      <c r="H102" s="10">
        <v>44000</v>
      </c>
      <c r="I102" s="10">
        <v>76615</v>
      </c>
      <c r="J102" s="10">
        <v>100414</v>
      </c>
      <c r="K102" s="10">
        <v>128506</v>
      </c>
      <c r="L102" s="10">
        <v>110454.5</v>
      </c>
      <c r="M102" s="10">
        <f t="shared" si="1"/>
        <v>631463.6</v>
      </c>
    </row>
    <row r="103" spans="1:13" x14ac:dyDescent="0.25">
      <c r="A103" s="8" t="s">
        <v>1525</v>
      </c>
      <c r="B103" s="9"/>
      <c r="C103" s="10"/>
      <c r="D103" s="11">
        <v>1000</v>
      </c>
      <c r="E103" s="10">
        <v>0</v>
      </c>
      <c r="F103" s="10">
        <v>0</v>
      </c>
      <c r="G103" s="10"/>
      <c r="H103" s="10"/>
      <c r="I103" s="10">
        <v>9770</v>
      </c>
      <c r="J103" s="10">
        <v>10024</v>
      </c>
      <c r="K103" s="10">
        <f>60+1950</f>
        <v>2010</v>
      </c>
      <c r="L103" s="10"/>
      <c r="M103" s="10">
        <f t="shared" si="1"/>
        <v>22804</v>
      </c>
    </row>
    <row r="104" spans="1:13" x14ac:dyDescent="0.25">
      <c r="A104" s="8" t="s">
        <v>1350</v>
      </c>
      <c r="B104" s="9">
        <v>81205.8</v>
      </c>
      <c r="C104" s="10"/>
      <c r="D104" s="11">
        <v>38491</v>
      </c>
      <c r="E104" s="10">
        <v>18747.45</v>
      </c>
      <c r="F104" s="10">
        <v>18927.45</v>
      </c>
      <c r="G104" s="10">
        <v>21253</v>
      </c>
      <c r="H104" s="10">
        <v>3634.3</v>
      </c>
      <c r="I104" s="10">
        <v>39058</v>
      </c>
      <c r="J104" s="10">
        <v>25715</v>
      </c>
      <c r="K104" s="10">
        <v>15900</v>
      </c>
      <c r="L104" s="10">
        <v>350</v>
      </c>
      <c r="M104" s="10">
        <f t="shared" si="1"/>
        <v>263282</v>
      </c>
    </row>
    <row r="105" spans="1:13" x14ac:dyDescent="0.25">
      <c r="A105" s="8" t="s">
        <v>1526</v>
      </c>
      <c r="B105" s="9"/>
      <c r="C105" s="10">
        <v>47164</v>
      </c>
      <c r="D105" s="11">
        <v>119215.93</v>
      </c>
      <c r="E105" s="10">
        <v>55385.45</v>
      </c>
      <c r="F105" s="10">
        <v>53455.25</v>
      </c>
      <c r="G105" s="10">
        <v>23679.599999999999</v>
      </c>
      <c r="H105" s="10">
        <v>31228.3</v>
      </c>
      <c r="I105" s="10">
        <v>23060</v>
      </c>
      <c r="J105" s="10">
        <v>13380</v>
      </c>
      <c r="K105" s="10">
        <v>19600</v>
      </c>
      <c r="L105" s="10">
        <v>10152.5</v>
      </c>
      <c r="M105" s="10">
        <f t="shared" si="1"/>
        <v>396321.02999999997</v>
      </c>
    </row>
    <row r="106" spans="1:13" x14ac:dyDescent="0.25">
      <c r="A106" s="8" t="s">
        <v>1527</v>
      </c>
      <c r="B106" s="12">
        <v>0</v>
      </c>
      <c r="C106" s="10"/>
      <c r="D106" s="11"/>
      <c r="E106" s="10">
        <v>0</v>
      </c>
      <c r="F106" s="10">
        <v>0</v>
      </c>
      <c r="G106" s="10">
        <v>2450</v>
      </c>
      <c r="H106" s="10"/>
      <c r="I106" s="10">
        <v>545</v>
      </c>
      <c r="J106" s="10">
        <v>2300</v>
      </c>
      <c r="K106" s="10"/>
      <c r="L106" s="10"/>
      <c r="M106" s="10">
        <f t="shared" si="1"/>
        <v>5295</v>
      </c>
    </row>
    <row r="107" spans="1:13" x14ac:dyDescent="0.25">
      <c r="A107" s="8" t="s">
        <v>1528</v>
      </c>
      <c r="B107" s="12"/>
      <c r="C107" s="10"/>
      <c r="D107" s="11">
        <v>1040</v>
      </c>
      <c r="E107" s="10">
        <v>50</v>
      </c>
      <c r="F107" s="10">
        <v>570</v>
      </c>
      <c r="G107" s="10">
        <v>19687.5</v>
      </c>
      <c r="H107" s="10">
        <v>1761.5</v>
      </c>
      <c r="I107" s="10">
        <v>4914.5</v>
      </c>
      <c r="J107" s="10">
        <v>2583</v>
      </c>
      <c r="K107" s="10">
        <v>420</v>
      </c>
      <c r="L107" s="10">
        <v>547</v>
      </c>
      <c r="M107" s="10">
        <f t="shared" si="1"/>
        <v>31573.5</v>
      </c>
    </row>
    <row r="108" spans="1:13" x14ac:dyDescent="0.25">
      <c r="A108" s="8" t="s">
        <v>1529</v>
      </c>
      <c r="B108" s="9">
        <v>2257.3000000000002</v>
      </c>
      <c r="C108" s="10">
        <v>11889</v>
      </c>
      <c r="D108" s="11">
        <v>9555.93</v>
      </c>
      <c r="E108" s="20">
        <v>2446.35</v>
      </c>
      <c r="F108" s="10">
        <v>1580</v>
      </c>
      <c r="G108" s="10">
        <v>1064.9000000000001</v>
      </c>
      <c r="H108" s="10">
        <v>1713.33</v>
      </c>
      <c r="I108" s="10">
        <v>470</v>
      </c>
      <c r="J108" s="10">
        <v>1600</v>
      </c>
      <c r="K108" s="10">
        <v>6000</v>
      </c>
      <c r="L108" s="10">
        <v>500</v>
      </c>
      <c r="M108" s="10">
        <f t="shared" si="1"/>
        <v>39076.81</v>
      </c>
    </row>
    <row r="109" spans="1:13" x14ac:dyDescent="0.25">
      <c r="A109" s="8" t="s">
        <v>1530</v>
      </c>
      <c r="B109" s="9"/>
      <c r="C109" s="10"/>
      <c r="D109" s="11"/>
      <c r="E109" s="20"/>
      <c r="F109" s="10"/>
      <c r="G109" s="10"/>
      <c r="H109" s="10">
        <v>1000</v>
      </c>
      <c r="I109" s="10"/>
      <c r="J109" s="10"/>
      <c r="K109" s="10"/>
      <c r="L109" s="10"/>
      <c r="M109" s="10">
        <f t="shared" si="1"/>
        <v>1000</v>
      </c>
    </row>
    <row r="110" spans="1:13" x14ac:dyDescent="0.25">
      <c r="A110" s="8" t="s">
        <v>1531</v>
      </c>
      <c r="B110" s="9">
        <v>2880</v>
      </c>
      <c r="C110" s="10">
        <v>26690</v>
      </c>
      <c r="D110" s="11">
        <v>27250</v>
      </c>
      <c r="E110" s="10">
        <v>13935</v>
      </c>
      <c r="F110" s="10">
        <v>12895</v>
      </c>
      <c r="G110" s="10">
        <v>43049.5</v>
      </c>
      <c r="H110" s="10">
        <v>74585.600000000006</v>
      </c>
      <c r="I110" s="10">
        <v>79458</v>
      </c>
      <c r="J110" s="10">
        <v>142296.5</v>
      </c>
      <c r="K110" s="10">
        <v>109052.67</v>
      </c>
      <c r="L110" s="10">
        <v>176396</v>
      </c>
      <c r="M110" s="10">
        <f t="shared" si="1"/>
        <v>708488.27</v>
      </c>
    </row>
    <row r="111" spans="1:13" x14ac:dyDescent="0.25">
      <c r="A111" s="8" t="s">
        <v>1532</v>
      </c>
      <c r="B111" s="9"/>
      <c r="C111" s="10"/>
      <c r="D111" s="11"/>
      <c r="E111" s="10"/>
      <c r="F111" s="10">
        <v>800</v>
      </c>
      <c r="G111" s="10"/>
      <c r="H111" s="10"/>
      <c r="I111" s="10"/>
      <c r="J111" s="10"/>
      <c r="K111" s="10"/>
      <c r="L111" s="10"/>
      <c r="M111" s="10">
        <f t="shared" si="1"/>
        <v>800</v>
      </c>
    </row>
    <row r="112" spans="1:13" x14ac:dyDescent="0.25">
      <c r="A112" s="8" t="s">
        <v>1533</v>
      </c>
      <c r="B112" s="14">
        <v>0</v>
      </c>
      <c r="C112" s="10"/>
      <c r="D112" s="11"/>
      <c r="E112" s="10"/>
      <c r="F112" s="10"/>
      <c r="G112" s="10"/>
      <c r="H112" s="10"/>
      <c r="I112" s="10"/>
      <c r="J112" s="10">
        <v>1000</v>
      </c>
      <c r="K112" s="10"/>
      <c r="L112" s="10"/>
      <c r="M112" s="10">
        <f t="shared" si="1"/>
        <v>1000</v>
      </c>
    </row>
    <row r="113" spans="1:13" x14ac:dyDescent="0.25">
      <c r="A113" s="21" t="s">
        <v>1534</v>
      </c>
      <c r="B113" s="14">
        <v>6364.8</v>
      </c>
      <c r="C113" s="10">
        <v>10174</v>
      </c>
      <c r="D113" s="11">
        <v>2945.63</v>
      </c>
      <c r="E113" s="10">
        <v>1304.3</v>
      </c>
      <c r="F113" s="10">
        <v>1238.3</v>
      </c>
      <c r="G113" s="10">
        <v>6629.9</v>
      </c>
      <c r="H113" s="10">
        <v>3.33</v>
      </c>
      <c r="I113" s="10"/>
      <c r="J113" s="10"/>
      <c r="K113" s="10"/>
      <c r="L113" s="10">
        <v>6850</v>
      </c>
      <c r="M113" s="10">
        <f t="shared" si="1"/>
        <v>35510.26</v>
      </c>
    </row>
    <row r="114" spans="1:13" x14ac:dyDescent="0.25">
      <c r="A114" s="21" t="s">
        <v>1535</v>
      </c>
      <c r="B114" s="14">
        <v>0</v>
      </c>
      <c r="C114" s="10">
        <v>4000</v>
      </c>
      <c r="D114" s="11">
        <v>115681.60000000001</v>
      </c>
      <c r="E114" s="10">
        <v>145089.10999999999</v>
      </c>
      <c r="F114" s="10">
        <v>138619.10999999999</v>
      </c>
      <c r="G114" s="10">
        <v>37845.5</v>
      </c>
      <c r="H114" s="10">
        <v>31373.3</v>
      </c>
      <c r="I114" s="10">
        <v>14045</v>
      </c>
      <c r="J114" s="10">
        <v>34185</v>
      </c>
      <c r="K114" s="10">
        <f>2010+79340</f>
        <v>81350</v>
      </c>
      <c r="L114" s="10">
        <v>21620</v>
      </c>
      <c r="M114" s="10">
        <f t="shared" si="1"/>
        <v>623808.61999999988</v>
      </c>
    </row>
    <row r="115" spans="1:13" x14ac:dyDescent="0.25">
      <c r="A115" s="21" t="s">
        <v>1536</v>
      </c>
      <c r="B115" s="14">
        <v>32597.83</v>
      </c>
      <c r="C115" s="10">
        <v>77248.53</v>
      </c>
      <c r="D115" s="11">
        <v>54461.89</v>
      </c>
      <c r="E115" s="10">
        <v>79089.5</v>
      </c>
      <c r="F115" s="10">
        <v>46698.5</v>
      </c>
      <c r="G115" s="10">
        <v>1350</v>
      </c>
      <c r="H115" s="10"/>
      <c r="I115" s="10">
        <v>16546</v>
      </c>
      <c r="J115" s="10"/>
      <c r="K115" s="10">
        <v>10250</v>
      </c>
      <c r="L115" s="10">
        <v>3056</v>
      </c>
      <c r="M115" s="10">
        <f t="shared" si="1"/>
        <v>321298.25</v>
      </c>
    </row>
    <row r="116" spans="1:13" x14ac:dyDescent="0.25">
      <c r="A116" s="21" t="s">
        <v>1537</v>
      </c>
      <c r="B116" s="14"/>
      <c r="C116" s="10"/>
      <c r="D116" s="11"/>
      <c r="E116" s="10"/>
      <c r="F116" s="10"/>
      <c r="G116" s="10"/>
      <c r="H116" s="10"/>
      <c r="I116" s="10"/>
      <c r="J116" s="10"/>
      <c r="K116" s="10">
        <v>3750</v>
      </c>
      <c r="L116" s="10">
        <v>3040</v>
      </c>
      <c r="M116" s="10">
        <f t="shared" si="1"/>
        <v>6790</v>
      </c>
    </row>
    <row r="117" spans="1:13" x14ac:dyDescent="0.25">
      <c r="A117" s="21" t="s">
        <v>1538</v>
      </c>
      <c r="B117" s="14"/>
      <c r="C117" s="10"/>
      <c r="D117" s="11"/>
      <c r="E117" s="10"/>
      <c r="F117" s="10"/>
      <c r="G117" s="10"/>
      <c r="H117" s="10"/>
      <c r="I117" s="10">
        <v>2100</v>
      </c>
      <c r="J117" s="10">
        <f>11250+360</f>
        <v>11610</v>
      </c>
      <c r="K117" s="10"/>
      <c r="L117" s="10"/>
      <c r="M117" s="10">
        <f t="shared" si="1"/>
        <v>13710</v>
      </c>
    </row>
    <row r="118" spans="1:13" x14ac:dyDescent="0.25">
      <c r="A118" s="21" t="s">
        <v>1191</v>
      </c>
      <c r="B118" s="14"/>
      <c r="C118" s="10"/>
      <c r="D118" s="11">
        <v>2000</v>
      </c>
      <c r="E118" s="10">
        <v>480</v>
      </c>
      <c r="F118" s="10">
        <v>375</v>
      </c>
      <c r="G118" s="10">
        <v>1460</v>
      </c>
      <c r="H118" s="10">
        <v>1590</v>
      </c>
      <c r="I118" s="10">
        <v>400</v>
      </c>
      <c r="J118" s="10">
        <v>50</v>
      </c>
      <c r="K118" s="10"/>
      <c r="L118" s="10"/>
      <c r="M118" s="10">
        <f t="shared" si="1"/>
        <v>6355</v>
      </c>
    </row>
    <row r="119" spans="1:13" x14ac:dyDescent="0.25">
      <c r="A119" s="8" t="s">
        <v>1539</v>
      </c>
      <c r="B119" s="9">
        <v>0</v>
      </c>
      <c r="C119" s="10"/>
      <c r="D119" s="11">
        <v>1000</v>
      </c>
      <c r="E119" s="10">
        <v>0</v>
      </c>
      <c r="F119" s="10">
        <v>0</v>
      </c>
      <c r="G119" s="10"/>
      <c r="H119" s="10"/>
      <c r="I119" s="10"/>
      <c r="J119" s="10"/>
      <c r="K119" s="10"/>
      <c r="L119" s="10">
        <v>200</v>
      </c>
      <c r="M119" s="10">
        <f t="shared" si="1"/>
        <v>1200</v>
      </c>
    </row>
    <row r="120" spans="1:13" x14ac:dyDescent="0.25">
      <c r="A120" s="8" t="s">
        <v>1540</v>
      </c>
      <c r="B120" s="9"/>
      <c r="C120" s="10"/>
      <c r="D120" s="11"/>
      <c r="E120" s="10"/>
      <c r="F120" s="10"/>
      <c r="G120" s="10"/>
      <c r="H120" s="10"/>
      <c r="I120" s="10">
        <v>425</v>
      </c>
      <c r="J120" s="10">
        <v>1088</v>
      </c>
      <c r="K120" s="10">
        <v>435</v>
      </c>
      <c r="L120" s="10">
        <v>750</v>
      </c>
      <c r="M120" s="10">
        <f t="shared" si="1"/>
        <v>2698</v>
      </c>
    </row>
    <row r="121" spans="1:13" x14ac:dyDescent="0.25">
      <c r="A121" s="8" t="s">
        <v>1541</v>
      </c>
      <c r="B121" s="14">
        <v>0</v>
      </c>
      <c r="C121" s="10">
        <v>400</v>
      </c>
      <c r="D121" s="11"/>
      <c r="E121" s="20"/>
      <c r="F121" s="10">
        <v>0</v>
      </c>
      <c r="G121" s="10"/>
      <c r="H121" s="10"/>
      <c r="I121" s="10"/>
      <c r="J121" s="10"/>
      <c r="K121" s="10"/>
      <c r="L121" s="10"/>
      <c r="M121" s="10">
        <f t="shared" si="1"/>
        <v>400</v>
      </c>
    </row>
    <row r="122" spans="1:13" x14ac:dyDescent="0.25">
      <c r="A122" s="8" t="s">
        <v>1542</v>
      </c>
      <c r="B122" s="14"/>
      <c r="C122" s="10">
        <v>1200</v>
      </c>
      <c r="D122" s="11"/>
      <c r="E122" s="20"/>
      <c r="F122" s="10"/>
      <c r="G122" s="10"/>
      <c r="H122" s="10"/>
      <c r="I122" s="10"/>
      <c r="J122" s="10">
        <v>30</v>
      </c>
      <c r="K122" s="10"/>
      <c r="L122" s="10">
        <v>800</v>
      </c>
      <c r="M122" s="10">
        <f t="shared" si="1"/>
        <v>2030</v>
      </c>
    </row>
    <row r="123" spans="1:13" x14ac:dyDescent="0.25">
      <c r="A123" s="8" t="s">
        <v>1543</v>
      </c>
      <c r="B123" s="14">
        <v>1000</v>
      </c>
      <c r="C123" s="10">
        <v>62336</v>
      </c>
      <c r="D123" s="11">
        <v>94326</v>
      </c>
      <c r="E123" s="20">
        <v>38550</v>
      </c>
      <c r="F123" s="10">
        <v>17650</v>
      </c>
      <c r="G123" s="10">
        <v>21019</v>
      </c>
      <c r="H123" s="10">
        <v>13233.3</v>
      </c>
      <c r="I123" s="10">
        <v>38365</v>
      </c>
      <c r="J123" s="10">
        <v>32970</v>
      </c>
      <c r="K123" s="10">
        <v>27980</v>
      </c>
      <c r="L123" s="10">
        <v>39140</v>
      </c>
      <c r="M123" s="10">
        <f t="shared" si="1"/>
        <v>386569.3</v>
      </c>
    </row>
    <row r="124" spans="1:13" x14ac:dyDescent="0.25">
      <c r="A124" s="8" t="s">
        <v>1544</v>
      </c>
      <c r="B124" s="14"/>
      <c r="C124" s="10">
        <v>1000</v>
      </c>
      <c r="D124" s="11">
        <v>1400</v>
      </c>
      <c r="E124" s="20"/>
      <c r="F124" s="10"/>
      <c r="G124" s="10"/>
      <c r="H124" s="10"/>
      <c r="I124" s="10"/>
      <c r="J124" s="10"/>
      <c r="K124" s="10"/>
      <c r="L124" s="10"/>
      <c r="M124" s="10">
        <f t="shared" si="1"/>
        <v>2400</v>
      </c>
    </row>
    <row r="125" spans="1:13" x14ac:dyDescent="0.25">
      <c r="A125" s="8" t="s">
        <v>1545</v>
      </c>
      <c r="B125" s="14"/>
      <c r="C125" s="10"/>
      <c r="D125" s="11"/>
      <c r="E125" s="20"/>
      <c r="F125" s="10"/>
      <c r="G125" s="10"/>
      <c r="H125" s="10"/>
      <c r="I125" s="10"/>
      <c r="J125" s="10"/>
      <c r="K125" s="10">
        <v>165</v>
      </c>
      <c r="L125" s="10"/>
      <c r="M125" s="10">
        <f t="shared" si="1"/>
        <v>165</v>
      </c>
    </row>
    <row r="126" spans="1:13" x14ac:dyDescent="0.25">
      <c r="A126" s="8" t="s">
        <v>1546</v>
      </c>
      <c r="B126" s="14"/>
      <c r="C126" s="10"/>
      <c r="D126" s="11">
        <v>1000</v>
      </c>
      <c r="E126" s="20">
        <v>0</v>
      </c>
      <c r="F126" s="10">
        <v>0</v>
      </c>
      <c r="G126" s="10"/>
      <c r="H126" s="10">
        <v>701</v>
      </c>
      <c r="I126" s="10"/>
      <c r="J126" s="10">
        <v>300</v>
      </c>
      <c r="K126" s="10">
        <v>900</v>
      </c>
      <c r="L126" s="10"/>
      <c r="M126" s="10">
        <f t="shared" si="1"/>
        <v>2901</v>
      </c>
    </row>
    <row r="127" spans="1:13" x14ac:dyDescent="0.25">
      <c r="A127" s="8" t="s">
        <v>1547</v>
      </c>
      <c r="B127" s="9">
        <v>825</v>
      </c>
      <c r="C127" s="10"/>
      <c r="D127" s="11"/>
      <c r="E127" s="10"/>
      <c r="F127" s="10">
        <v>100</v>
      </c>
      <c r="G127" s="10"/>
      <c r="H127" s="10"/>
      <c r="I127" s="10"/>
      <c r="J127" s="10"/>
      <c r="K127" s="10"/>
      <c r="L127" s="10"/>
      <c r="M127" s="10">
        <f t="shared" si="1"/>
        <v>925</v>
      </c>
    </row>
    <row r="128" spans="1:13" x14ac:dyDescent="0.25">
      <c r="A128" s="8" t="s">
        <v>727</v>
      </c>
      <c r="B128" s="9"/>
      <c r="C128" s="10"/>
      <c r="D128" s="11"/>
      <c r="E128" s="10">
        <v>14337.8</v>
      </c>
      <c r="F128" s="10">
        <v>18437.8</v>
      </c>
      <c r="G128" s="10">
        <v>1170</v>
      </c>
      <c r="H128" s="10">
        <v>956</v>
      </c>
      <c r="I128" s="10">
        <v>11300</v>
      </c>
      <c r="J128" s="10">
        <v>640</v>
      </c>
      <c r="K128" s="10">
        <v>990</v>
      </c>
      <c r="L128" s="10">
        <v>1300</v>
      </c>
      <c r="M128" s="10">
        <f t="shared" si="1"/>
        <v>49131.6</v>
      </c>
    </row>
    <row r="129" spans="1:13" x14ac:dyDescent="0.25">
      <c r="A129" s="8" t="s">
        <v>1548</v>
      </c>
      <c r="B129" s="9"/>
      <c r="C129" s="10"/>
      <c r="D129" s="11"/>
      <c r="E129" s="10"/>
      <c r="F129" s="10">
        <v>0</v>
      </c>
      <c r="G129" s="10"/>
      <c r="H129" s="10"/>
      <c r="I129" s="10"/>
      <c r="J129" s="10"/>
      <c r="K129" s="10"/>
      <c r="L129" s="10"/>
      <c r="M129" s="10">
        <f t="shared" si="1"/>
        <v>0</v>
      </c>
    </row>
    <row r="130" spans="1:13" x14ac:dyDescent="0.25">
      <c r="A130" s="8" t="s">
        <v>1549</v>
      </c>
      <c r="B130" s="9"/>
      <c r="C130" s="10">
        <v>800</v>
      </c>
      <c r="D130" s="11"/>
      <c r="E130" s="10"/>
      <c r="F130" s="10"/>
      <c r="G130" s="10"/>
      <c r="H130" s="10"/>
      <c r="I130" s="10"/>
      <c r="J130" s="10"/>
      <c r="K130" s="10"/>
      <c r="L130" s="10"/>
      <c r="M130" s="10">
        <f t="shared" si="1"/>
        <v>800</v>
      </c>
    </row>
    <row r="131" spans="1:13" ht="15.75" thickBot="1" x14ac:dyDescent="0.3">
      <c r="A131" s="8" t="s">
        <v>1550</v>
      </c>
      <c r="B131" s="9">
        <v>0</v>
      </c>
      <c r="C131" s="10"/>
      <c r="D131" s="11">
        <v>4700</v>
      </c>
      <c r="E131" s="10">
        <v>716.8</v>
      </c>
      <c r="F131" s="10">
        <v>616.79999999999995</v>
      </c>
      <c r="G131" s="10">
        <v>1128</v>
      </c>
      <c r="H131" s="10">
        <v>1531.5</v>
      </c>
      <c r="I131" s="10">
        <v>3296.6</v>
      </c>
      <c r="J131" s="10">
        <v>138</v>
      </c>
      <c r="K131" s="10">
        <v>100</v>
      </c>
      <c r="L131" s="10"/>
      <c r="M131" s="10">
        <f t="shared" si="1"/>
        <v>12227.7</v>
      </c>
    </row>
    <row r="132" spans="1:13" ht="15.75" thickBot="1" x14ac:dyDescent="0.3">
      <c r="A132" s="2"/>
      <c r="B132" s="2">
        <v>2004</v>
      </c>
      <c r="C132" s="2">
        <v>2005</v>
      </c>
      <c r="D132" s="3">
        <v>2006</v>
      </c>
      <c r="E132" s="2">
        <v>2007</v>
      </c>
      <c r="F132" s="2">
        <v>2008</v>
      </c>
      <c r="G132" s="2">
        <v>2009</v>
      </c>
      <c r="H132" s="2">
        <v>2010</v>
      </c>
      <c r="I132" s="2">
        <v>2011</v>
      </c>
      <c r="J132" s="2">
        <v>2012</v>
      </c>
      <c r="K132" s="2">
        <v>2013</v>
      </c>
      <c r="L132" s="2">
        <v>2014</v>
      </c>
      <c r="M132" s="2" t="s">
        <v>1</v>
      </c>
    </row>
    <row r="133" spans="1:13" x14ac:dyDescent="0.25">
      <c r="A133" s="8" t="s">
        <v>1551</v>
      </c>
      <c r="B133" s="9">
        <v>0</v>
      </c>
      <c r="C133" s="10">
        <v>345</v>
      </c>
      <c r="D133" s="11">
        <v>1000</v>
      </c>
      <c r="E133" s="10">
        <v>0</v>
      </c>
      <c r="F133" s="10">
        <v>0</v>
      </c>
      <c r="G133" s="10"/>
      <c r="H133" s="10"/>
      <c r="I133" s="10"/>
      <c r="J133" s="10"/>
      <c r="K133" s="10"/>
      <c r="L133" s="10"/>
      <c r="M133" s="10">
        <f t="shared" si="1"/>
        <v>1345</v>
      </c>
    </row>
    <row r="134" spans="1:13" x14ac:dyDescent="0.25">
      <c r="A134" s="8" t="s">
        <v>1552</v>
      </c>
      <c r="B134" s="9">
        <v>0</v>
      </c>
      <c r="C134" s="10"/>
      <c r="D134" s="11"/>
      <c r="E134" s="10"/>
      <c r="F134" s="10"/>
      <c r="G134" s="10"/>
      <c r="H134" s="10"/>
      <c r="I134" s="10"/>
      <c r="J134" s="10">
        <v>1000</v>
      </c>
      <c r="K134" s="10"/>
      <c r="L134" s="10"/>
      <c r="M134" s="10">
        <f t="shared" si="1"/>
        <v>1000</v>
      </c>
    </row>
    <row r="135" spans="1:13" x14ac:dyDescent="0.25">
      <c r="A135" s="8" t="s">
        <v>1203</v>
      </c>
      <c r="B135" s="9">
        <v>0</v>
      </c>
      <c r="C135" s="10"/>
      <c r="D135" s="11">
        <v>1300</v>
      </c>
      <c r="E135" s="10">
        <v>0</v>
      </c>
      <c r="F135" s="10">
        <v>0</v>
      </c>
      <c r="G135" s="10"/>
      <c r="H135" s="10">
        <v>3762.15</v>
      </c>
      <c r="I135" s="10">
        <v>4450</v>
      </c>
      <c r="J135" s="10">
        <v>13060</v>
      </c>
      <c r="K135" s="10">
        <v>6017.67</v>
      </c>
      <c r="L135" s="10">
        <v>29635</v>
      </c>
      <c r="M135" s="10">
        <f t="shared" si="1"/>
        <v>58224.82</v>
      </c>
    </row>
    <row r="136" spans="1:13" x14ac:dyDescent="0.25">
      <c r="A136" s="8" t="s">
        <v>1553</v>
      </c>
      <c r="B136" s="9">
        <v>87778.13</v>
      </c>
      <c r="C136" s="10">
        <v>141221.54</v>
      </c>
      <c r="D136" s="11">
        <v>125018.49</v>
      </c>
      <c r="E136" s="20">
        <v>108882.95</v>
      </c>
      <c r="F136" s="10">
        <v>79052.95</v>
      </c>
      <c r="G136" s="10">
        <v>1200</v>
      </c>
      <c r="H136" s="10">
        <v>10500</v>
      </c>
      <c r="I136" s="10">
        <v>45650</v>
      </c>
      <c r="J136" s="10">
        <v>44207</v>
      </c>
      <c r="K136" s="10">
        <v>32216.5</v>
      </c>
      <c r="L136" s="10">
        <v>44217</v>
      </c>
      <c r="M136" s="10">
        <f t="shared" si="1"/>
        <v>719944.56</v>
      </c>
    </row>
    <row r="137" spans="1:13" x14ac:dyDescent="0.25">
      <c r="A137" s="8" t="s">
        <v>1554</v>
      </c>
      <c r="B137" s="9"/>
      <c r="C137" s="10">
        <v>7420</v>
      </c>
      <c r="D137" s="11">
        <v>16400</v>
      </c>
      <c r="E137" s="20"/>
      <c r="F137" s="10"/>
      <c r="G137" s="10">
        <v>2810</v>
      </c>
      <c r="H137" s="10">
        <v>1100</v>
      </c>
      <c r="I137" s="10">
        <v>335</v>
      </c>
      <c r="J137" s="10">
        <v>125</v>
      </c>
      <c r="K137" s="10">
        <v>174</v>
      </c>
      <c r="L137" s="10">
        <v>1750</v>
      </c>
      <c r="M137" s="10">
        <f t="shared" si="1"/>
        <v>30114</v>
      </c>
    </row>
    <row r="138" spans="1:13" x14ac:dyDescent="0.25">
      <c r="A138" s="8" t="s">
        <v>238</v>
      </c>
      <c r="B138" s="9"/>
      <c r="C138" s="10"/>
      <c r="D138" s="11"/>
      <c r="E138" s="20"/>
      <c r="F138" s="10">
        <v>0</v>
      </c>
      <c r="G138" s="10"/>
      <c r="H138" s="10">
        <v>45051</v>
      </c>
      <c r="I138" s="10">
        <v>5700</v>
      </c>
      <c r="J138" s="10">
        <v>250</v>
      </c>
      <c r="K138" s="10">
        <v>15780</v>
      </c>
      <c r="L138" s="10"/>
      <c r="M138" s="10">
        <f t="shared" si="1"/>
        <v>66781</v>
      </c>
    </row>
    <row r="139" spans="1:13" x14ac:dyDescent="0.25">
      <c r="A139" s="8" t="s">
        <v>1555</v>
      </c>
      <c r="B139" s="12">
        <v>0</v>
      </c>
      <c r="C139" s="10"/>
      <c r="D139" s="11"/>
      <c r="E139" s="10"/>
      <c r="F139" s="10"/>
      <c r="G139" s="10"/>
      <c r="H139" s="10"/>
      <c r="I139" s="10"/>
      <c r="J139" s="10"/>
      <c r="K139" s="10"/>
      <c r="L139" s="10"/>
      <c r="M139" s="10">
        <f t="shared" si="1"/>
        <v>0</v>
      </c>
    </row>
    <row r="140" spans="1:13" x14ac:dyDescent="0.25">
      <c r="A140" s="8" t="s">
        <v>1556</v>
      </c>
      <c r="B140" s="12"/>
      <c r="C140" s="10">
        <v>1616.6</v>
      </c>
      <c r="D140" s="11">
        <v>100</v>
      </c>
      <c r="E140" s="10"/>
      <c r="F140" s="10"/>
      <c r="G140" s="10"/>
      <c r="H140" s="10"/>
      <c r="I140" s="10"/>
      <c r="J140" s="10"/>
      <c r="K140" s="10"/>
      <c r="L140" s="10"/>
      <c r="M140" s="10">
        <f t="shared" si="1"/>
        <v>1716.6</v>
      </c>
    </row>
    <row r="141" spans="1:13" x14ac:dyDescent="0.25">
      <c r="A141" s="8" t="s">
        <v>1557</v>
      </c>
      <c r="B141" s="12"/>
      <c r="C141" s="10"/>
      <c r="D141" s="11"/>
      <c r="E141" s="10"/>
      <c r="F141" s="10"/>
      <c r="G141" s="10"/>
      <c r="H141" s="10"/>
      <c r="I141" s="10"/>
      <c r="J141" s="10">
        <v>200</v>
      </c>
      <c r="K141" s="10">
        <v>2265</v>
      </c>
      <c r="L141" s="10">
        <v>12</v>
      </c>
      <c r="M141" s="10">
        <f t="shared" si="1"/>
        <v>2477</v>
      </c>
    </row>
    <row r="142" spans="1:13" x14ac:dyDescent="0.25">
      <c r="A142" s="8" t="s">
        <v>1558</v>
      </c>
      <c r="B142" s="12"/>
      <c r="C142" s="10"/>
      <c r="D142" s="11"/>
      <c r="E142" s="10"/>
      <c r="F142" s="10"/>
      <c r="G142" s="10"/>
      <c r="H142" s="10"/>
      <c r="I142" s="10"/>
      <c r="J142" s="10"/>
      <c r="K142" s="10"/>
      <c r="L142" s="10">
        <v>1000</v>
      </c>
      <c r="M142" s="10">
        <f t="shared" si="1"/>
        <v>1000</v>
      </c>
    </row>
    <row r="143" spans="1:13" x14ac:dyDescent="0.25">
      <c r="A143" s="8" t="s">
        <v>1559</v>
      </c>
      <c r="B143" s="9">
        <v>308011.93</v>
      </c>
      <c r="C143" s="10">
        <v>238919.84</v>
      </c>
      <c r="D143" s="11">
        <v>63343.49</v>
      </c>
      <c r="E143" s="10">
        <v>58131.05</v>
      </c>
      <c r="F143" s="10">
        <v>53136.05</v>
      </c>
      <c r="G143" s="10">
        <v>175</v>
      </c>
      <c r="H143" s="10">
        <v>6110</v>
      </c>
      <c r="I143" s="10"/>
      <c r="J143" s="10"/>
      <c r="K143" s="10"/>
      <c r="L143" s="10"/>
      <c r="M143" s="10">
        <f t="shared" si="1"/>
        <v>727827.3600000001</v>
      </c>
    </row>
    <row r="144" spans="1:13" x14ac:dyDescent="0.25">
      <c r="A144" s="8" t="s">
        <v>1560</v>
      </c>
      <c r="B144" s="12">
        <v>77152.429999999993</v>
      </c>
      <c r="C144" s="10">
        <v>40248.199999999997</v>
      </c>
      <c r="D144" s="11">
        <v>24807.09</v>
      </c>
      <c r="E144" s="10">
        <v>15000.18</v>
      </c>
      <c r="F144" s="10">
        <v>15000.18</v>
      </c>
      <c r="G144" s="10"/>
      <c r="H144" s="20"/>
      <c r="I144" s="10"/>
      <c r="J144" s="10"/>
      <c r="K144" s="10"/>
      <c r="L144" s="10"/>
      <c r="M144" s="10">
        <f t="shared" si="1"/>
        <v>172208.08</v>
      </c>
    </row>
    <row r="145" spans="1:13" x14ac:dyDescent="0.25">
      <c r="A145" s="8" t="s">
        <v>1561</v>
      </c>
      <c r="B145" s="12"/>
      <c r="C145" s="10"/>
      <c r="D145" s="11"/>
      <c r="E145" s="10"/>
      <c r="F145" s="10"/>
      <c r="G145" s="10"/>
      <c r="H145" s="20"/>
      <c r="I145" s="10"/>
      <c r="J145" s="10"/>
      <c r="K145" s="10">
        <v>400</v>
      </c>
      <c r="L145" s="10">
        <v>5200</v>
      </c>
      <c r="M145" s="10">
        <f t="shared" si="1"/>
        <v>5600</v>
      </c>
    </row>
    <row r="146" spans="1:13" x14ac:dyDescent="0.25">
      <c r="A146" s="8" t="s">
        <v>1562</v>
      </c>
      <c r="B146" s="22">
        <v>0</v>
      </c>
      <c r="C146" s="10"/>
      <c r="D146" s="11"/>
      <c r="E146" s="20">
        <v>0</v>
      </c>
      <c r="F146" s="10">
        <v>0</v>
      </c>
      <c r="G146" s="10"/>
      <c r="H146" s="10">
        <v>270</v>
      </c>
      <c r="I146" s="10"/>
      <c r="J146" s="10"/>
      <c r="K146" s="10">
        <v>320</v>
      </c>
      <c r="L146" s="10"/>
      <c r="M146" s="10">
        <f t="shared" si="1"/>
        <v>590</v>
      </c>
    </row>
    <row r="147" spans="1:13" x14ac:dyDescent="0.25">
      <c r="A147" s="8" t="s">
        <v>1563</v>
      </c>
      <c r="B147" s="22">
        <v>600</v>
      </c>
      <c r="C147" s="10"/>
      <c r="D147" s="11">
        <v>59150</v>
      </c>
      <c r="E147" s="20">
        <v>28000</v>
      </c>
      <c r="F147" s="10">
        <v>20241</v>
      </c>
      <c r="G147" s="10">
        <v>262.5</v>
      </c>
      <c r="H147" s="10"/>
      <c r="I147" s="10"/>
      <c r="J147" s="10"/>
      <c r="K147" s="10"/>
      <c r="L147" s="10"/>
      <c r="M147" s="10">
        <f t="shared" si="1"/>
        <v>108253.5</v>
      </c>
    </row>
    <row r="148" spans="1:13" x14ac:dyDescent="0.25">
      <c r="A148" s="8" t="s">
        <v>1564</v>
      </c>
      <c r="B148" s="22">
        <v>0</v>
      </c>
      <c r="C148" s="10">
        <v>500</v>
      </c>
      <c r="D148" s="11">
        <v>1000</v>
      </c>
      <c r="E148" s="20">
        <v>0</v>
      </c>
      <c r="F148" s="10">
        <v>0</v>
      </c>
      <c r="G148" s="10"/>
      <c r="H148" s="10"/>
      <c r="I148" s="10"/>
      <c r="J148" s="10"/>
      <c r="K148" s="10"/>
      <c r="L148" s="10"/>
      <c r="M148" s="10">
        <f t="shared" si="1"/>
        <v>1500</v>
      </c>
    </row>
    <row r="149" spans="1:13" x14ac:dyDescent="0.25">
      <c r="A149" s="8" t="s">
        <v>1565</v>
      </c>
      <c r="B149" s="22">
        <v>193639.43</v>
      </c>
      <c r="C149" s="10">
        <v>51390.2</v>
      </c>
      <c r="D149" s="11">
        <v>53885.99</v>
      </c>
      <c r="E149" s="20">
        <v>28001.3</v>
      </c>
      <c r="F149" s="10">
        <v>27201.3</v>
      </c>
      <c r="G149" s="10"/>
      <c r="H149" s="10"/>
      <c r="I149" s="10"/>
      <c r="J149" s="10"/>
      <c r="K149" s="10">
        <v>250</v>
      </c>
      <c r="L149" s="10">
        <v>200</v>
      </c>
      <c r="M149" s="10">
        <f t="shared" si="1"/>
        <v>354568.22</v>
      </c>
    </row>
    <row r="150" spans="1:13" x14ac:dyDescent="0.25">
      <c r="A150" s="8" t="s">
        <v>1566</v>
      </c>
      <c r="B150" s="22"/>
      <c r="C150" s="10"/>
      <c r="D150" s="11"/>
      <c r="E150" s="20"/>
      <c r="F150" s="10">
        <v>0</v>
      </c>
      <c r="G150" s="10"/>
      <c r="H150" s="10">
        <v>1</v>
      </c>
      <c r="I150" s="10"/>
      <c r="J150" s="10"/>
      <c r="K150" s="10">
        <v>5700</v>
      </c>
      <c r="L150" s="10">
        <v>225</v>
      </c>
      <c r="M150" s="10">
        <f t="shared" si="1"/>
        <v>5926</v>
      </c>
    </row>
    <row r="151" spans="1:13" x14ac:dyDescent="0.25">
      <c r="A151" s="8" t="s">
        <v>1567</v>
      </c>
      <c r="B151" s="12">
        <v>0</v>
      </c>
      <c r="C151" s="10">
        <v>250</v>
      </c>
      <c r="D151" s="11">
        <v>1400</v>
      </c>
      <c r="E151" s="10">
        <v>0</v>
      </c>
      <c r="F151" s="10">
        <v>0</v>
      </c>
      <c r="G151" s="10">
        <v>1000</v>
      </c>
      <c r="H151" s="10"/>
      <c r="I151" s="10"/>
      <c r="J151" s="10">
        <v>250</v>
      </c>
      <c r="K151" s="10"/>
      <c r="L151" s="10"/>
      <c r="M151" s="10">
        <f t="shared" si="1"/>
        <v>2900</v>
      </c>
    </row>
    <row r="152" spans="1:13" x14ac:dyDescent="0.25">
      <c r="A152" s="8" t="s">
        <v>1568</v>
      </c>
      <c r="B152" s="14">
        <v>200</v>
      </c>
      <c r="C152" s="10">
        <v>1240</v>
      </c>
      <c r="D152" s="11"/>
      <c r="E152" s="10">
        <v>640</v>
      </c>
      <c r="F152" s="10"/>
      <c r="G152" s="10">
        <v>10380</v>
      </c>
      <c r="H152" s="10">
        <v>6800</v>
      </c>
      <c r="I152" s="10">
        <v>18825</v>
      </c>
      <c r="J152" s="10">
        <v>18854.5</v>
      </c>
      <c r="K152" s="10">
        <v>15213.6</v>
      </c>
      <c r="L152" s="10">
        <v>16610</v>
      </c>
      <c r="M152" s="10">
        <f t="shared" si="1"/>
        <v>88763.1</v>
      </c>
    </row>
    <row r="153" spans="1:13" x14ac:dyDescent="0.25">
      <c r="A153" s="8" t="s">
        <v>1569</v>
      </c>
      <c r="B153" s="9">
        <v>0</v>
      </c>
      <c r="C153" s="10"/>
      <c r="D153" s="11"/>
      <c r="E153" s="10"/>
      <c r="F153" s="10"/>
      <c r="G153" s="10"/>
      <c r="H153" s="10"/>
      <c r="I153" s="10"/>
      <c r="J153" s="10"/>
      <c r="K153" s="10"/>
      <c r="L153" s="10"/>
      <c r="M153" s="10">
        <f t="shared" si="1"/>
        <v>0</v>
      </c>
    </row>
    <row r="154" spans="1:13" x14ac:dyDescent="0.25">
      <c r="A154" s="8" t="s">
        <v>1570</v>
      </c>
      <c r="B154" s="9">
        <v>100133.3</v>
      </c>
      <c r="C154" s="10"/>
      <c r="D154" s="11"/>
      <c r="E154" s="10"/>
      <c r="F154" s="10"/>
      <c r="G154" s="10"/>
      <c r="H154" s="10"/>
      <c r="I154" s="10"/>
      <c r="J154" s="10"/>
      <c r="K154" s="10"/>
      <c r="L154" s="10"/>
      <c r="M154" s="10">
        <f t="shared" si="1"/>
        <v>100133.3</v>
      </c>
    </row>
    <row r="155" spans="1:13" ht="15.75" thickBot="1" x14ac:dyDescent="0.3">
      <c r="A155" s="1360" t="s">
        <v>286</v>
      </c>
      <c r="B155" s="9">
        <v>76579.600000000006</v>
      </c>
      <c r="C155" s="10">
        <f>5500+84480.85</f>
        <v>89980.85</v>
      </c>
      <c r="D155" s="11">
        <v>15451.63</v>
      </c>
      <c r="E155" s="10">
        <v>17005</v>
      </c>
      <c r="F155" s="10">
        <v>13115</v>
      </c>
      <c r="G155" s="10">
        <v>73243</v>
      </c>
      <c r="H155" s="10">
        <v>76815.509999999995</v>
      </c>
      <c r="I155" s="10">
        <v>34721</v>
      </c>
      <c r="J155" s="10">
        <v>40417</v>
      </c>
      <c r="K155" s="10">
        <v>133820.1</v>
      </c>
      <c r="L155" s="10">
        <v>53817</v>
      </c>
      <c r="M155" s="18">
        <f t="shared" si="1"/>
        <v>624965.69000000006</v>
      </c>
    </row>
    <row r="156" spans="1:13" x14ac:dyDescent="0.25">
      <c r="A156" s="1361" t="s">
        <v>1</v>
      </c>
      <c r="B156" s="26">
        <f t="shared" ref="B156:L156" si="2">SUM(B40:B155)</f>
        <v>1434342.36</v>
      </c>
      <c r="C156" s="26">
        <f t="shared" si="2"/>
        <v>1488869.76</v>
      </c>
      <c r="D156" s="26">
        <f t="shared" si="2"/>
        <v>1433652.81</v>
      </c>
      <c r="E156" s="26">
        <f t="shared" si="2"/>
        <v>1090796.05</v>
      </c>
      <c r="F156" s="26">
        <f t="shared" si="2"/>
        <v>985675.50000000023</v>
      </c>
      <c r="G156" s="26">
        <f t="shared" si="2"/>
        <v>534380.4</v>
      </c>
      <c r="H156" s="26">
        <f t="shared" si="2"/>
        <v>724722.3</v>
      </c>
      <c r="I156" s="26">
        <f t="shared" si="2"/>
        <v>819752.85</v>
      </c>
      <c r="J156" s="26">
        <f t="shared" si="2"/>
        <v>864078.5</v>
      </c>
      <c r="K156" s="26">
        <f t="shared" si="2"/>
        <v>1099703.76</v>
      </c>
      <c r="L156" s="26">
        <f t="shared" si="2"/>
        <v>863307.05</v>
      </c>
      <c r="M156" s="27">
        <f>SUM(B156:L156)</f>
        <v>11339281.34</v>
      </c>
    </row>
    <row r="157" spans="1:13" x14ac:dyDescent="0.25">
      <c r="A157" s="28" t="s">
        <v>287</v>
      </c>
      <c r="B157" s="29">
        <v>63</v>
      </c>
      <c r="C157" s="30">
        <v>56</v>
      </c>
      <c r="D157" s="31">
        <v>65</v>
      </c>
      <c r="E157" s="29">
        <v>65</v>
      </c>
      <c r="F157" s="29">
        <v>75</v>
      </c>
      <c r="G157" s="30">
        <v>49</v>
      </c>
      <c r="H157" s="29">
        <v>50</v>
      </c>
      <c r="I157" s="29">
        <v>47</v>
      </c>
      <c r="J157" s="29">
        <v>52</v>
      </c>
      <c r="K157" s="29">
        <v>52</v>
      </c>
      <c r="L157" s="29">
        <v>48</v>
      </c>
      <c r="M157" s="32"/>
    </row>
    <row r="166" spans="1:10" x14ac:dyDescent="0.25">
      <c r="A166" s="2112" t="s">
        <v>356</v>
      </c>
      <c r="B166" s="2112"/>
      <c r="C166" s="37"/>
      <c r="D166" s="38"/>
      <c r="E166" s="38" t="s">
        <v>291</v>
      </c>
      <c r="F166" s="38" t="s">
        <v>292</v>
      </c>
      <c r="G166" s="38" t="s">
        <v>293</v>
      </c>
      <c r="H166" s="38" t="s">
        <v>294</v>
      </c>
      <c r="I166" s="37"/>
      <c r="J166" s="37"/>
    </row>
    <row r="167" spans="1:10" x14ac:dyDescent="0.25">
      <c r="A167" s="2112"/>
      <c r="B167" s="2112"/>
      <c r="C167" s="39"/>
      <c r="D167" s="40">
        <v>2004</v>
      </c>
      <c r="E167" s="41">
        <v>1434342.36</v>
      </c>
      <c r="F167" s="41">
        <v>474800</v>
      </c>
      <c r="G167" s="38">
        <v>63</v>
      </c>
      <c r="H167" s="38">
        <v>5</v>
      </c>
      <c r="I167" s="42"/>
      <c r="J167" s="42"/>
    </row>
    <row r="168" spans="1:10" x14ac:dyDescent="0.25">
      <c r="A168" s="2112"/>
      <c r="B168" s="2112"/>
      <c r="C168" s="39"/>
      <c r="D168" s="40">
        <v>2005</v>
      </c>
      <c r="E168" s="41">
        <v>1488869.76</v>
      </c>
      <c r="F168" s="41">
        <v>190000</v>
      </c>
      <c r="G168" s="38">
        <v>56</v>
      </c>
      <c r="H168" s="38">
        <v>5</v>
      </c>
      <c r="I168" s="43"/>
      <c r="J168" s="43"/>
    </row>
    <row r="169" spans="1:10" x14ac:dyDescent="0.25">
      <c r="A169" s="2112"/>
      <c r="B169" s="2112"/>
      <c r="C169" s="39"/>
      <c r="D169" s="40">
        <v>2006</v>
      </c>
      <c r="E169" s="41">
        <v>1433652.81</v>
      </c>
      <c r="F169" s="41">
        <v>150000</v>
      </c>
      <c r="G169" s="38">
        <v>65</v>
      </c>
      <c r="H169" s="38">
        <v>4</v>
      </c>
      <c r="I169" s="43"/>
      <c r="J169" s="43"/>
    </row>
    <row r="170" spans="1:10" x14ac:dyDescent="0.25">
      <c r="A170" s="2112"/>
      <c r="B170" s="2112"/>
      <c r="C170" s="39"/>
      <c r="D170" s="40">
        <v>2007</v>
      </c>
      <c r="E170" s="41">
        <v>1090796.05</v>
      </c>
      <c r="F170" s="41">
        <v>277000</v>
      </c>
      <c r="G170" s="38">
        <v>65</v>
      </c>
      <c r="H170" s="38">
        <v>4</v>
      </c>
      <c r="I170" s="43"/>
      <c r="J170" s="43"/>
    </row>
    <row r="171" spans="1:10" x14ac:dyDescent="0.25">
      <c r="A171" s="2112"/>
      <c r="B171" s="2112"/>
      <c r="C171" s="39"/>
      <c r="D171" s="40">
        <v>2008</v>
      </c>
      <c r="E171" s="41">
        <v>985675.50000000023</v>
      </c>
      <c r="F171" s="41">
        <v>485500</v>
      </c>
      <c r="G171" s="38">
        <v>75</v>
      </c>
      <c r="H171" s="38">
        <v>4</v>
      </c>
      <c r="I171" s="43"/>
      <c r="J171" s="43"/>
    </row>
    <row r="172" spans="1:10" x14ac:dyDescent="0.25">
      <c r="A172" s="39"/>
      <c r="B172" s="39"/>
      <c r="C172" s="39"/>
      <c r="D172" s="40">
        <v>2009</v>
      </c>
      <c r="E172" s="41">
        <v>534380.4</v>
      </c>
      <c r="F172" s="41">
        <v>236000</v>
      </c>
      <c r="G172" s="38">
        <v>49</v>
      </c>
      <c r="H172" s="38">
        <v>4</v>
      </c>
      <c r="I172" s="43"/>
      <c r="J172" s="43"/>
    </row>
    <row r="173" spans="1:10" x14ac:dyDescent="0.25">
      <c r="A173" s="39"/>
      <c r="B173" s="39"/>
      <c r="C173" s="39"/>
      <c r="D173" s="40">
        <v>2010</v>
      </c>
      <c r="E173" s="41">
        <v>724722.3</v>
      </c>
      <c r="F173" s="41">
        <v>141300</v>
      </c>
      <c r="G173" s="38">
        <v>50</v>
      </c>
      <c r="H173" s="38">
        <v>3</v>
      </c>
      <c r="I173" s="43"/>
      <c r="J173" s="43"/>
    </row>
    <row r="174" spans="1:10" x14ac:dyDescent="0.25">
      <c r="A174" s="39"/>
      <c r="B174" s="39"/>
      <c r="C174" s="39"/>
      <c r="D174" s="40">
        <v>2011</v>
      </c>
      <c r="E174" s="41">
        <v>819752.85</v>
      </c>
      <c r="F174" s="41">
        <v>0</v>
      </c>
      <c r="G174" s="38">
        <v>47</v>
      </c>
      <c r="H174" s="38">
        <v>0</v>
      </c>
      <c r="I174" s="43"/>
      <c r="J174" s="43"/>
    </row>
    <row r="175" spans="1:10" x14ac:dyDescent="0.25">
      <c r="A175" s="39"/>
      <c r="B175" s="39"/>
      <c r="C175" s="39"/>
      <c r="D175" s="40">
        <v>2012</v>
      </c>
      <c r="E175" s="41">
        <v>864078.5</v>
      </c>
      <c r="F175" s="41">
        <v>64000</v>
      </c>
      <c r="G175" s="38">
        <v>52</v>
      </c>
      <c r="H175" s="38">
        <v>1</v>
      </c>
      <c r="I175" s="43"/>
      <c r="J175" s="43"/>
    </row>
    <row r="176" spans="1:10" x14ac:dyDescent="0.25">
      <c r="A176" s="39"/>
      <c r="B176" s="39"/>
      <c r="C176" s="39"/>
      <c r="D176" s="40">
        <v>2013</v>
      </c>
      <c r="E176" s="41">
        <v>1099703.76</v>
      </c>
      <c r="F176" s="41">
        <v>0</v>
      </c>
      <c r="G176" s="38">
        <v>52</v>
      </c>
      <c r="H176" s="38">
        <v>0</v>
      </c>
      <c r="I176" s="43"/>
      <c r="J176" s="43"/>
    </row>
    <row r="177" spans="1:10" x14ac:dyDescent="0.25">
      <c r="A177" s="39"/>
      <c r="B177" s="39"/>
      <c r="C177" s="39"/>
      <c r="D177" s="40">
        <v>2014</v>
      </c>
      <c r="E177" s="41">
        <v>863307.05</v>
      </c>
      <c r="F177" s="41">
        <v>79900</v>
      </c>
      <c r="G177" s="38">
        <v>48</v>
      </c>
      <c r="H177" s="38">
        <v>3</v>
      </c>
      <c r="I177" s="43"/>
      <c r="J177" s="43"/>
    </row>
    <row r="178" spans="1:10" x14ac:dyDescent="0.25">
      <c r="A178" s="39"/>
      <c r="B178" s="39"/>
      <c r="C178" s="39"/>
      <c r="D178" s="39"/>
      <c r="E178" s="39"/>
      <c r="F178" s="43"/>
      <c r="G178" s="43"/>
      <c r="H178" s="43"/>
      <c r="I178" s="43"/>
      <c r="J178" s="43"/>
    </row>
    <row r="179" spans="1:10" x14ac:dyDescent="0.25">
      <c r="A179" s="39"/>
      <c r="B179" s="39"/>
      <c r="C179" s="39"/>
      <c r="D179" s="39"/>
      <c r="E179" s="39"/>
      <c r="F179" s="39"/>
      <c r="G179" s="39"/>
      <c r="H179" s="39"/>
      <c r="I179" s="39"/>
      <c r="J179" s="39"/>
    </row>
    <row r="180" spans="1:10" x14ac:dyDescent="0.25">
      <c r="A180" s="39"/>
      <c r="B180" s="39"/>
      <c r="C180" s="39"/>
      <c r="D180" s="39"/>
      <c r="E180" s="39"/>
      <c r="F180" s="39"/>
      <c r="G180" s="39"/>
      <c r="H180" s="39"/>
      <c r="I180" s="39"/>
      <c r="J180" s="39"/>
    </row>
    <row r="181" spans="1:10" x14ac:dyDescent="0.25">
      <c r="A181" s="39"/>
      <c r="B181" s="39"/>
      <c r="C181" s="39"/>
      <c r="D181" s="39"/>
      <c r="E181" s="39"/>
      <c r="F181" s="39"/>
      <c r="G181" s="39"/>
      <c r="H181" s="39"/>
      <c r="I181" s="39"/>
      <c r="J181" s="39"/>
    </row>
    <row r="182" spans="1:10" x14ac:dyDescent="0.25">
      <c r="A182" s="39"/>
      <c r="B182" s="39"/>
      <c r="C182" s="39"/>
      <c r="D182" s="39"/>
      <c r="E182" s="39"/>
      <c r="F182" s="39"/>
      <c r="G182" s="39"/>
      <c r="H182" s="39"/>
      <c r="I182" s="39"/>
      <c r="J182" s="39"/>
    </row>
    <row r="183" spans="1:10" x14ac:dyDescent="0.25">
      <c r="A183" s="39"/>
      <c r="B183" s="39"/>
      <c r="C183" s="39"/>
      <c r="D183" s="39"/>
      <c r="E183" s="39"/>
      <c r="F183" s="39"/>
      <c r="G183" s="39"/>
      <c r="H183" s="39"/>
      <c r="I183" s="39"/>
      <c r="J183" s="39"/>
    </row>
    <row r="184" spans="1:10" x14ac:dyDescent="0.25">
      <c r="A184" s="39"/>
      <c r="B184" s="39"/>
      <c r="C184" s="39"/>
      <c r="D184" s="39"/>
      <c r="E184" s="39"/>
      <c r="F184" s="39"/>
      <c r="G184" s="39"/>
      <c r="H184" s="39"/>
      <c r="I184" s="39"/>
      <c r="J184" s="39"/>
    </row>
    <row r="185" spans="1:10" x14ac:dyDescent="0.25">
      <c r="A185" s="39"/>
      <c r="B185" s="39"/>
      <c r="C185" s="39"/>
      <c r="D185" s="39"/>
      <c r="E185" s="39"/>
      <c r="F185" s="39"/>
      <c r="G185" s="39"/>
      <c r="H185" s="39"/>
      <c r="I185" s="39"/>
      <c r="J185" s="39"/>
    </row>
    <row r="186" spans="1:10" x14ac:dyDescent="0.25">
      <c r="A186" s="39"/>
      <c r="B186" s="39"/>
      <c r="C186" s="39"/>
      <c r="D186" s="39"/>
      <c r="E186" s="39"/>
      <c r="F186" s="39"/>
      <c r="G186" s="39"/>
      <c r="H186" s="39"/>
      <c r="I186" s="39"/>
      <c r="J186" s="39"/>
    </row>
    <row r="187" spans="1:10" x14ac:dyDescent="0.25">
      <c r="A187" s="39"/>
      <c r="B187" s="39"/>
      <c r="C187" s="39"/>
      <c r="D187" s="39"/>
      <c r="E187" s="39"/>
      <c r="F187" s="39"/>
      <c r="G187" s="39"/>
      <c r="H187" s="39"/>
      <c r="I187" s="39"/>
      <c r="J187" s="39"/>
    </row>
    <row r="188" spans="1:10" x14ac:dyDescent="0.25">
      <c r="A188" s="39"/>
      <c r="B188" s="39"/>
      <c r="C188" s="39"/>
      <c r="D188" s="39"/>
      <c r="E188" s="39"/>
      <c r="F188" s="39"/>
      <c r="G188" s="39"/>
      <c r="H188" s="39"/>
      <c r="I188" s="39"/>
      <c r="J188" s="39"/>
    </row>
    <row r="189" spans="1:10" x14ac:dyDescent="0.25">
      <c r="A189" s="39"/>
      <c r="B189" s="39"/>
      <c r="C189" s="39"/>
      <c r="D189" s="39"/>
      <c r="E189" s="39"/>
      <c r="F189" s="39"/>
      <c r="G189" s="39"/>
      <c r="H189" s="39"/>
      <c r="I189" s="39"/>
      <c r="J189" s="39"/>
    </row>
    <row r="190" spans="1:10" x14ac:dyDescent="0.25">
      <c r="A190" s="39"/>
      <c r="B190" s="39"/>
      <c r="C190" s="39"/>
      <c r="D190" s="39"/>
      <c r="E190" s="39"/>
      <c r="F190" s="39"/>
      <c r="G190" s="39"/>
      <c r="H190" s="39"/>
      <c r="I190" s="39"/>
      <c r="J190" s="39"/>
    </row>
    <row r="191" spans="1:10" x14ac:dyDescent="0.25">
      <c r="A191" s="39"/>
      <c r="B191" s="39"/>
      <c r="C191" s="39"/>
      <c r="D191" s="39"/>
      <c r="E191" s="39"/>
      <c r="F191" s="39"/>
      <c r="G191" s="39"/>
      <c r="H191" s="39"/>
      <c r="I191" s="39"/>
      <c r="J191" s="39"/>
    </row>
    <row r="192" spans="1:10" x14ac:dyDescent="0.25">
      <c r="A192" s="39"/>
      <c r="B192" s="39"/>
      <c r="C192" s="39"/>
      <c r="D192" s="39"/>
      <c r="E192" s="39"/>
      <c r="F192" s="39"/>
      <c r="G192" s="39"/>
      <c r="H192" s="39"/>
      <c r="I192" s="39"/>
      <c r="J192" s="39"/>
    </row>
    <row r="193" spans="1:12" x14ac:dyDescent="0.25">
      <c r="A193" s="39"/>
      <c r="B193" s="39"/>
      <c r="C193" s="39"/>
      <c r="D193" s="39"/>
      <c r="E193" s="39"/>
      <c r="F193" s="39"/>
      <c r="G193" s="39"/>
      <c r="H193" s="39"/>
      <c r="I193" s="39"/>
      <c r="J193" s="39"/>
    </row>
    <row r="194" spans="1:12" x14ac:dyDescent="0.25">
      <c r="A194" s="39"/>
      <c r="B194" s="39"/>
      <c r="C194" s="39"/>
      <c r="D194" s="39"/>
      <c r="E194" s="39"/>
      <c r="F194" s="39"/>
      <c r="G194" s="39"/>
      <c r="H194" s="39"/>
      <c r="I194" s="39"/>
      <c r="J194" s="39"/>
    </row>
    <row r="195" spans="1:12" x14ac:dyDescent="0.25">
      <c r="A195" s="39"/>
      <c r="B195" s="39"/>
      <c r="C195" s="39"/>
      <c r="D195" s="39"/>
      <c r="E195" s="39"/>
      <c r="F195" s="39"/>
      <c r="G195" s="39"/>
      <c r="H195" s="39"/>
      <c r="I195" s="39"/>
      <c r="J195" s="39"/>
    </row>
    <row r="196" spans="1:12" x14ac:dyDescent="0.25">
      <c r="A196" s="39"/>
      <c r="B196" s="39"/>
      <c r="C196" s="39"/>
      <c r="D196" s="39"/>
      <c r="E196" s="39"/>
      <c r="F196" s="39"/>
      <c r="G196" s="39"/>
      <c r="H196" s="39"/>
      <c r="I196" s="39"/>
      <c r="J196" s="39"/>
    </row>
    <row r="197" spans="1:12" x14ac:dyDescent="0.25">
      <c r="A197" s="39"/>
      <c r="B197" s="39"/>
      <c r="C197" s="39"/>
      <c r="D197" s="39"/>
      <c r="E197" s="39"/>
      <c r="F197" s="39"/>
      <c r="G197" s="39"/>
      <c r="H197" s="39"/>
      <c r="I197" s="39"/>
      <c r="J197" s="39"/>
    </row>
    <row r="198" spans="1:12" x14ac:dyDescent="0.25">
      <c r="A198" s="39"/>
      <c r="B198" s="39"/>
      <c r="C198" s="39"/>
      <c r="D198" s="39"/>
      <c r="E198" s="39"/>
      <c r="F198" s="39"/>
      <c r="G198" s="39"/>
      <c r="H198" s="39"/>
      <c r="I198" s="39"/>
      <c r="J198" s="39"/>
    </row>
    <row r="199" spans="1:12" x14ac:dyDescent="0.25">
      <c r="A199" s="39"/>
      <c r="B199" s="2109" t="s">
        <v>295</v>
      </c>
      <c r="C199" s="2109"/>
      <c r="D199" s="2109"/>
      <c r="E199" s="2109"/>
      <c r="F199" s="2109"/>
      <c r="G199" s="2109"/>
      <c r="H199" s="2109"/>
      <c r="I199" s="2109"/>
      <c r="J199" s="2109"/>
      <c r="K199" s="2109"/>
    </row>
    <row r="200" spans="1:12" x14ac:dyDescent="0.25">
      <c r="A200" s="39"/>
      <c r="B200" s="2110"/>
      <c r="C200" s="2110"/>
      <c r="D200" s="2110"/>
      <c r="E200" s="2110"/>
      <c r="F200" s="2110"/>
      <c r="G200" s="2110"/>
      <c r="H200" s="2110"/>
      <c r="I200" s="2110"/>
      <c r="J200" s="2110"/>
      <c r="K200" s="2110"/>
    </row>
    <row r="201" spans="1:12" x14ac:dyDescent="0.25">
      <c r="A201" s="44"/>
      <c r="B201" s="40">
        <v>2004</v>
      </c>
      <c r="C201" s="40">
        <v>2005</v>
      </c>
      <c r="D201" s="45">
        <v>2006</v>
      </c>
      <c r="E201" s="40">
        <v>2007</v>
      </c>
      <c r="F201" s="40">
        <v>2008</v>
      </c>
      <c r="G201" s="40">
        <v>2009</v>
      </c>
      <c r="H201" s="40">
        <v>2010</v>
      </c>
      <c r="I201" s="40">
        <v>2011</v>
      </c>
      <c r="J201" s="40">
        <v>2012</v>
      </c>
      <c r="K201" s="40">
        <v>2013</v>
      </c>
      <c r="L201" s="40">
        <v>2014</v>
      </c>
    </row>
    <row r="202" spans="1:12" x14ac:dyDescent="0.25">
      <c r="A202" s="1097" t="s">
        <v>1571</v>
      </c>
      <c r="B202" s="1350"/>
      <c r="C202" s="1070"/>
      <c r="D202" s="1070"/>
      <c r="E202" s="1070"/>
      <c r="F202" s="1070"/>
      <c r="G202" s="1351" t="s">
        <v>1223</v>
      </c>
      <c r="H202" s="1351" t="s">
        <v>1223</v>
      </c>
      <c r="I202" s="1070"/>
      <c r="J202" s="1070"/>
      <c r="K202" s="1070"/>
      <c r="L202" s="1352" t="s">
        <v>1223</v>
      </c>
    </row>
    <row r="203" spans="1:12" x14ac:dyDescent="0.25">
      <c r="A203" s="1094" t="s">
        <v>1505</v>
      </c>
      <c r="B203" s="1072"/>
      <c r="C203" s="1075"/>
      <c r="D203" s="1075"/>
      <c r="E203" s="1353" t="s">
        <v>1223</v>
      </c>
      <c r="F203" s="1075"/>
      <c r="G203" s="1075"/>
      <c r="H203" s="1075"/>
      <c r="I203" s="1075"/>
      <c r="J203" s="1075"/>
      <c r="K203" s="1075"/>
      <c r="L203" s="1076"/>
    </row>
    <row r="204" spans="1:12" x14ac:dyDescent="0.25">
      <c r="A204" s="1094" t="s">
        <v>1507</v>
      </c>
      <c r="B204" s="1072"/>
      <c r="C204" s="1354" t="s">
        <v>1223</v>
      </c>
      <c r="D204" s="1073"/>
      <c r="E204" s="1073"/>
      <c r="F204" s="1073"/>
      <c r="G204" s="1354" t="s">
        <v>1223</v>
      </c>
      <c r="H204" s="1354" t="s">
        <v>1223</v>
      </c>
      <c r="I204" s="1073"/>
      <c r="J204" s="1073"/>
      <c r="K204" s="1075"/>
      <c r="L204" s="1355" t="s">
        <v>1223</v>
      </c>
    </row>
    <row r="205" spans="1:12" x14ac:dyDescent="0.25">
      <c r="A205" s="1094" t="s">
        <v>1515</v>
      </c>
      <c r="B205" s="1356" t="s">
        <v>1223</v>
      </c>
      <c r="C205" s="1073"/>
      <c r="D205" s="1354" t="s">
        <v>1223</v>
      </c>
      <c r="E205" s="1354" t="s">
        <v>1223</v>
      </c>
      <c r="F205" s="1354" t="s">
        <v>1223</v>
      </c>
      <c r="G205" s="1073"/>
      <c r="H205" s="1073"/>
      <c r="I205" s="1073"/>
      <c r="J205" s="1073"/>
      <c r="K205" s="1075"/>
      <c r="L205" s="1076"/>
    </row>
    <row r="206" spans="1:12" x14ac:dyDescent="0.25">
      <c r="A206" s="1097" t="s">
        <v>1524</v>
      </c>
      <c r="B206" s="1356" t="s">
        <v>1223</v>
      </c>
      <c r="C206" s="1354" t="s">
        <v>1223</v>
      </c>
      <c r="D206" s="1354" t="s">
        <v>1223</v>
      </c>
      <c r="E206" s="1354" t="s">
        <v>1223</v>
      </c>
      <c r="F206" s="1354" t="s">
        <v>1223</v>
      </c>
      <c r="G206" s="1354" t="s">
        <v>1223</v>
      </c>
      <c r="H206" s="1073"/>
      <c r="I206" s="1073"/>
      <c r="J206" s="1073"/>
      <c r="K206" s="1075"/>
      <c r="L206" s="1355" t="s">
        <v>1223</v>
      </c>
    </row>
    <row r="207" spans="1:12" x14ac:dyDescent="0.25">
      <c r="A207" s="1094" t="s">
        <v>1526</v>
      </c>
      <c r="B207" s="1356" t="s">
        <v>1223</v>
      </c>
      <c r="C207" s="1073"/>
      <c r="D207" s="1073"/>
      <c r="E207" s="1073"/>
      <c r="F207" s="1073"/>
      <c r="G207" s="1073"/>
      <c r="H207" s="1073"/>
      <c r="I207" s="1073"/>
      <c r="J207" s="1073"/>
      <c r="K207" s="1075"/>
      <c r="L207" s="1076"/>
    </row>
    <row r="208" spans="1:12" x14ac:dyDescent="0.25">
      <c r="A208" s="1094" t="s">
        <v>1531</v>
      </c>
      <c r="B208" s="1356" t="s">
        <v>1223</v>
      </c>
      <c r="C208" s="1354" t="s">
        <v>1223</v>
      </c>
      <c r="D208" s="1354" t="s">
        <v>1223</v>
      </c>
      <c r="E208" s="1354" t="s">
        <v>1223</v>
      </c>
      <c r="F208" s="1354" t="s">
        <v>1223</v>
      </c>
      <c r="G208" s="1073"/>
      <c r="H208" s="1073"/>
      <c r="I208" s="1073"/>
      <c r="J208" s="1354" t="s">
        <v>1223</v>
      </c>
      <c r="K208" s="1075"/>
      <c r="L208" s="1076"/>
    </row>
    <row r="209" spans="1:12" x14ac:dyDescent="0.25">
      <c r="A209" s="1097" t="s">
        <v>1543</v>
      </c>
      <c r="B209" s="1356" t="s">
        <v>1223</v>
      </c>
      <c r="C209" s="1354" t="s">
        <v>1223</v>
      </c>
      <c r="D209" s="1073"/>
      <c r="E209" s="1073"/>
      <c r="F209" s="1354" t="s">
        <v>1223</v>
      </c>
      <c r="G209" s="1354" t="s">
        <v>1223</v>
      </c>
      <c r="H209" s="1354" t="s">
        <v>1223</v>
      </c>
      <c r="I209" s="1073"/>
      <c r="J209" s="1073"/>
      <c r="K209" s="1075"/>
      <c r="L209" s="1076"/>
    </row>
    <row r="210" spans="1:12" x14ac:dyDescent="0.25">
      <c r="A210" s="1094" t="s">
        <v>1572</v>
      </c>
      <c r="B210" s="1072"/>
      <c r="C210" s="1073"/>
      <c r="D210" s="1354" t="s">
        <v>1223</v>
      </c>
      <c r="E210" s="1073"/>
      <c r="F210" s="1073"/>
      <c r="G210" s="1073"/>
      <c r="H210" s="1073"/>
      <c r="I210" s="1073"/>
      <c r="J210" s="1073"/>
      <c r="K210" s="1075"/>
      <c r="L210" s="1076"/>
    </row>
    <row r="211" spans="1:12" x14ac:dyDescent="0.25">
      <c r="A211" s="1097" t="s">
        <v>1563</v>
      </c>
      <c r="B211" s="1357"/>
      <c r="C211" s="1358" t="s">
        <v>1223</v>
      </c>
      <c r="D211" s="1359"/>
      <c r="E211" s="1359"/>
      <c r="F211" s="1359"/>
      <c r="G211" s="1359"/>
      <c r="H211" s="1359"/>
      <c r="I211" s="1359"/>
      <c r="J211" s="1359"/>
      <c r="K211" s="1081"/>
      <c r="L211" s="1082"/>
    </row>
    <row r="232" spans="1:12" x14ac:dyDescent="0.25">
      <c r="B232" s="2294" t="s">
        <v>351</v>
      </c>
      <c r="C232" s="2294"/>
      <c r="D232" s="2294"/>
      <c r="E232" s="2294"/>
      <c r="F232" s="2294"/>
      <c r="G232" s="2294"/>
      <c r="H232" s="2294"/>
      <c r="I232" s="2294"/>
      <c r="J232" s="2294"/>
    </row>
    <row r="233" spans="1:12" x14ac:dyDescent="0.25">
      <c r="B233" s="2294"/>
      <c r="C233" s="2294"/>
      <c r="D233" s="2294"/>
      <c r="E233" s="2294"/>
      <c r="F233" s="2294"/>
      <c r="G233" s="2294"/>
      <c r="H233" s="2294"/>
      <c r="I233" s="2294"/>
      <c r="J233" s="2294"/>
    </row>
    <row r="234" spans="1:12" x14ac:dyDescent="0.25">
      <c r="A234" s="70"/>
      <c r="B234" t="s">
        <v>352</v>
      </c>
      <c r="D234" s="71"/>
      <c r="E234" t="s">
        <v>353</v>
      </c>
      <c r="I234" s="72"/>
      <c r="J234" t="s">
        <v>354</v>
      </c>
    </row>
    <row r="235" spans="1:12" x14ac:dyDescent="0.25">
      <c r="A235" s="73"/>
    </row>
    <row r="236" spans="1:12" x14ac:dyDescent="0.25">
      <c r="B236" s="39"/>
      <c r="C236" s="2758"/>
      <c r="D236" s="2759"/>
      <c r="E236" s="74" t="s">
        <v>291</v>
      </c>
      <c r="F236" s="74" t="s">
        <v>292</v>
      </c>
      <c r="G236" s="74" t="s">
        <v>355</v>
      </c>
      <c r="H236" s="370"/>
      <c r="I236" s="68"/>
      <c r="J236" s="371"/>
      <c r="K236" s="371"/>
      <c r="L236" s="1084"/>
    </row>
    <row r="237" spans="1:12" x14ac:dyDescent="0.25">
      <c r="B237" s="39"/>
      <c r="C237" s="2754" t="s">
        <v>1571</v>
      </c>
      <c r="D237" s="2755"/>
      <c r="E237" s="1095">
        <v>514834.89999999997</v>
      </c>
      <c r="F237" s="1096">
        <f>94000+40000+10000+26150</f>
        <v>170150</v>
      </c>
      <c r="G237" s="76">
        <f>F237/E237</f>
        <v>0.33049430021158244</v>
      </c>
      <c r="H237" s="370"/>
      <c r="I237" s="69"/>
      <c r="J237" s="371"/>
      <c r="K237" s="371"/>
      <c r="L237" s="1084"/>
    </row>
    <row r="238" spans="1:12" x14ac:dyDescent="0.25">
      <c r="B238" s="39"/>
      <c r="C238" s="2756" t="s">
        <v>1505</v>
      </c>
      <c r="D238" s="2757"/>
      <c r="E238" s="1363">
        <v>754737.7</v>
      </c>
      <c r="F238" s="1364">
        <f>20000</f>
        <v>20000</v>
      </c>
      <c r="G238" s="87">
        <f t="shared" ref="G238:G246" si="3">F238/E238</f>
        <v>2.6499272528720908E-2</v>
      </c>
      <c r="H238" s="370"/>
      <c r="I238" s="68"/>
      <c r="J238" s="371"/>
      <c r="K238" s="369"/>
      <c r="L238" s="1084"/>
    </row>
    <row r="239" spans="1:12" x14ac:dyDescent="0.25">
      <c r="B239" s="39"/>
      <c r="C239" s="2760" t="s">
        <v>1507</v>
      </c>
      <c r="D239" s="2761"/>
      <c r="E239" s="1095">
        <v>160179.05000000002</v>
      </c>
      <c r="F239" s="1096">
        <f>25000+44000+30000+23000</f>
        <v>122000</v>
      </c>
      <c r="G239" s="76">
        <f t="shared" si="3"/>
        <v>0.76164766865579481</v>
      </c>
      <c r="H239" s="370"/>
      <c r="I239" s="68"/>
      <c r="J239" s="369"/>
      <c r="K239" s="369"/>
      <c r="L239" s="1084"/>
    </row>
    <row r="240" spans="1:12" x14ac:dyDescent="0.25">
      <c r="B240" s="39"/>
      <c r="C240" s="2760" t="s">
        <v>1515</v>
      </c>
      <c r="D240" s="2761"/>
      <c r="E240" s="1095">
        <v>481980.60000000003</v>
      </c>
      <c r="F240" s="1096">
        <f>15000+1000+19000</f>
        <v>35000</v>
      </c>
      <c r="G240" s="76">
        <f t="shared" si="3"/>
        <v>7.2617030643971972E-2</v>
      </c>
      <c r="H240" s="370"/>
      <c r="I240" s="68"/>
      <c r="J240" s="369"/>
      <c r="K240" s="369"/>
      <c r="L240" s="1084"/>
    </row>
    <row r="241" spans="1:12" x14ac:dyDescent="0.25">
      <c r="B241" s="39"/>
      <c r="C241" s="2762" t="s">
        <v>1524</v>
      </c>
      <c r="D241" s="2763"/>
      <c r="E241" s="1365">
        <v>631463.6</v>
      </c>
      <c r="F241" s="1366">
        <f>349500+25000+181000+216500+30500+20750</f>
        <v>823250</v>
      </c>
      <c r="G241" s="84">
        <f t="shared" si="3"/>
        <v>1.3037172688972096</v>
      </c>
      <c r="H241" s="370"/>
      <c r="I241" s="69"/>
      <c r="J241" s="369"/>
      <c r="K241" s="369"/>
      <c r="L241" s="1084"/>
    </row>
    <row r="242" spans="1:12" x14ac:dyDescent="0.25">
      <c r="B242" s="39"/>
      <c r="C242" s="2760" t="s">
        <v>1526</v>
      </c>
      <c r="D242" s="2761"/>
      <c r="E242" s="1095">
        <v>396321.02999999997</v>
      </c>
      <c r="F242" s="1096">
        <f>300</f>
        <v>300</v>
      </c>
      <c r="G242" s="76">
        <f t="shared" si="3"/>
        <v>7.5696210216248184E-4</v>
      </c>
      <c r="H242" s="370"/>
      <c r="I242" s="68"/>
      <c r="J242" s="369"/>
      <c r="K242" s="369"/>
      <c r="L242" s="1084"/>
    </row>
    <row r="243" spans="1:12" ht="15" customHeight="1" x14ac:dyDescent="0.25">
      <c r="B243" s="39"/>
      <c r="C243" s="2760" t="s">
        <v>1531</v>
      </c>
      <c r="D243" s="2761"/>
      <c r="E243" s="1095">
        <v>708488.27</v>
      </c>
      <c r="F243" s="1096">
        <f>75000+75000+100000+75000+200000+64000</f>
        <v>589000</v>
      </c>
      <c r="G243" s="76">
        <f t="shared" si="3"/>
        <v>0.83134756768802964</v>
      </c>
      <c r="H243" s="370"/>
      <c r="I243" s="69"/>
      <c r="J243" s="369"/>
      <c r="K243" s="369"/>
      <c r="L243" s="1084"/>
    </row>
    <row r="244" spans="1:12" x14ac:dyDescent="0.25">
      <c r="B244" s="39"/>
      <c r="C244" s="2754" t="s">
        <v>1543</v>
      </c>
      <c r="D244" s="2755"/>
      <c r="E244" s="1095">
        <v>386569.3</v>
      </c>
      <c r="F244" s="1096">
        <f>50000+50000+50000+67500+71300</f>
        <v>288800</v>
      </c>
      <c r="G244" s="76">
        <f t="shared" si="3"/>
        <v>0.74708467537385925</v>
      </c>
      <c r="H244" s="370"/>
      <c r="I244" s="68"/>
      <c r="J244" s="369"/>
      <c r="K244" s="369"/>
      <c r="L244" s="1084"/>
    </row>
    <row r="245" spans="1:12" x14ac:dyDescent="0.25">
      <c r="B245" s="39"/>
      <c r="C245" s="2756" t="s">
        <v>1553</v>
      </c>
      <c r="D245" s="2757"/>
      <c r="E245" s="1363">
        <v>719944.56</v>
      </c>
      <c r="F245" s="1364">
        <f>10000</f>
        <v>10000</v>
      </c>
      <c r="G245" s="87">
        <f t="shared" si="3"/>
        <v>1.3889958415686895E-2</v>
      </c>
      <c r="H245" s="370"/>
      <c r="I245" s="68"/>
      <c r="J245" s="369"/>
      <c r="K245" s="369"/>
      <c r="L245" s="1084"/>
    </row>
    <row r="246" spans="1:12" x14ac:dyDescent="0.25">
      <c r="B246" s="39"/>
      <c r="C246" s="2754" t="s">
        <v>1563</v>
      </c>
      <c r="D246" s="2755"/>
      <c r="E246" s="1100">
        <v>108253.5</v>
      </c>
      <c r="F246" s="1096">
        <f>40000</f>
        <v>40000</v>
      </c>
      <c r="G246" s="76">
        <f t="shared" si="3"/>
        <v>0.36950306456604176</v>
      </c>
      <c r="H246" s="370"/>
      <c r="I246" s="68"/>
      <c r="J246" s="369"/>
      <c r="K246" s="369"/>
      <c r="L246" s="1084"/>
    </row>
    <row r="247" spans="1:12" x14ac:dyDescent="0.25">
      <c r="A247" s="39"/>
      <c r="B247" s="68"/>
      <c r="C247" s="1085"/>
      <c r="D247" s="1086"/>
      <c r="E247" s="1084"/>
      <c r="F247" s="370"/>
      <c r="G247" s="69"/>
      <c r="H247" s="369"/>
      <c r="I247" s="369"/>
      <c r="J247" s="1084"/>
      <c r="K247" s="343"/>
    </row>
    <row r="248" spans="1:12" x14ac:dyDescent="0.25">
      <c r="A248" s="39"/>
      <c r="B248" s="68"/>
      <c r="C248" s="1085"/>
      <c r="D248" s="1086"/>
      <c r="E248" s="1084"/>
      <c r="F248" s="370"/>
      <c r="G248" s="68"/>
      <c r="H248" s="369"/>
      <c r="I248" s="369"/>
      <c r="J248" s="1084"/>
      <c r="K248" s="343"/>
    </row>
    <row r="249" spans="1:12" x14ac:dyDescent="0.25">
      <c r="A249" s="39"/>
      <c r="B249" s="68"/>
      <c r="C249" s="1087"/>
      <c r="D249" s="1362"/>
      <c r="E249" s="1084"/>
      <c r="F249" s="370"/>
      <c r="G249" s="68"/>
      <c r="H249" s="369"/>
      <c r="I249" s="369"/>
      <c r="J249" s="1084"/>
      <c r="K249" s="343"/>
    </row>
    <row r="250" spans="1:12" x14ac:dyDescent="0.25">
      <c r="A250" s="39"/>
      <c r="B250" s="68"/>
      <c r="C250" s="1085"/>
      <c r="D250" s="1362"/>
      <c r="E250" s="1084"/>
      <c r="F250" s="370"/>
      <c r="G250" s="68"/>
      <c r="H250" s="369"/>
      <c r="I250" s="369"/>
      <c r="J250" s="1084"/>
      <c r="K250" s="343"/>
    </row>
    <row r="251" spans="1:12" x14ac:dyDescent="0.25">
      <c r="A251" s="39"/>
      <c r="B251" s="68"/>
      <c r="C251" s="1087"/>
      <c r="D251" s="1086"/>
      <c r="E251" s="1084"/>
      <c r="F251" s="370"/>
      <c r="G251" s="69"/>
      <c r="H251" s="369"/>
      <c r="I251" s="369"/>
      <c r="J251" s="1084"/>
      <c r="K251" s="343"/>
    </row>
    <row r="252" spans="1:12" x14ac:dyDescent="0.25">
      <c r="A252" s="39"/>
      <c r="B252" s="68"/>
      <c r="C252" s="1085"/>
      <c r="D252" s="1086"/>
      <c r="E252" s="1084"/>
      <c r="F252" s="370"/>
      <c r="G252" s="68"/>
      <c r="H252" s="369"/>
      <c r="I252" s="369"/>
      <c r="J252" s="1084"/>
      <c r="K252" s="343"/>
    </row>
    <row r="253" spans="1:12" x14ac:dyDescent="0.25">
      <c r="A253" s="39"/>
      <c r="B253" s="68"/>
      <c r="C253" s="1085"/>
      <c r="D253" s="1086"/>
      <c r="E253" s="1084"/>
      <c r="F253" s="370"/>
      <c r="G253" s="69"/>
      <c r="H253" s="369"/>
      <c r="I253" s="369"/>
      <c r="J253" s="1084"/>
      <c r="K253" s="343"/>
    </row>
    <row r="254" spans="1:12" x14ac:dyDescent="0.25">
      <c r="A254" s="39"/>
      <c r="B254" s="68"/>
      <c r="C254" s="1085"/>
      <c r="D254" s="1086"/>
      <c r="E254" s="1084"/>
      <c r="F254" s="370"/>
      <c r="G254" s="68"/>
      <c r="H254" s="369"/>
      <c r="I254" s="369"/>
      <c r="J254" s="1084"/>
      <c r="K254" s="343"/>
    </row>
    <row r="255" spans="1:12" x14ac:dyDescent="0.25">
      <c r="A255" s="39"/>
      <c r="B255" s="68"/>
      <c r="C255" s="1085"/>
      <c r="D255" s="1086"/>
      <c r="E255" s="1084"/>
      <c r="F255" s="370"/>
      <c r="G255" s="69"/>
      <c r="H255" s="369"/>
      <c r="I255" s="369"/>
      <c r="J255" s="1084"/>
      <c r="K255" s="343"/>
    </row>
    <row r="256" spans="1:12" x14ac:dyDescent="0.25">
      <c r="A256" s="39"/>
      <c r="B256" s="69"/>
      <c r="C256" s="1087"/>
      <c r="D256" s="1086"/>
      <c r="E256" s="1084"/>
      <c r="F256" s="370"/>
      <c r="G256" s="68"/>
      <c r="H256" s="369"/>
      <c r="I256" s="369"/>
      <c r="J256" s="1084"/>
      <c r="K256" s="343"/>
    </row>
    <row r="257" spans="1:11" x14ac:dyDescent="0.25">
      <c r="A257" s="39"/>
      <c r="B257" s="68"/>
      <c r="C257" s="1085"/>
      <c r="D257" s="1086"/>
      <c r="E257" s="1084"/>
      <c r="F257" s="370"/>
      <c r="G257" s="68"/>
      <c r="H257" s="369"/>
      <c r="I257" s="369"/>
      <c r="J257" s="1084"/>
      <c r="K257" s="343"/>
    </row>
    <row r="258" spans="1:11" x14ac:dyDescent="0.25">
      <c r="A258" s="39"/>
      <c r="B258" s="68"/>
      <c r="C258" s="1087"/>
      <c r="D258" s="1086"/>
      <c r="E258" s="1084"/>
      <c r="F258" s="370"/>
      <c r="G258" s="68"/>
      <c r="H258" s="369"/>
      <c r="I258" s="369"/>
      <c r="J258" s="1084"/>
      <c r="K258" s="343"/>
    </row>
    <row r="259" spans="1:11" x14ac:dyDescent="0.25">
      <c r="A259" s="39"/>
      <c r="B259" s="68"/>
      <c r="C259" s="1087"/>
      <c r="D259" s="1086"/>
      <c r="E259" s="1084"/>
      <c r="F259" s="370"/>
      <c r="G259" s="68"/>
      <c r="H259" s="369"/>
      <c r="I259" s="369"/>
      <c r="J259" s="1084"/>
      <c r="K259" s="343"/>
    </row>
    <row r="260" spans="1:11" x14ac:dyDescent="0.25">
      <c r="A260" s="39"/>
      <c r="B260" s="68"/>
      <c r="C260" s="1085"/>
      <c r="D260" s="369"/>
      <c r="E260" s="1084"/>
      <c r="F260" s="370"/>
      <c r="G260" s="69"/>
      <c r="H260" s="369"/>
      <c r="I260" s="369"/>
      <c r="J260" s="1084"/>
      <c r="K260" s="343"/>
    </row>
    <row r="261" spans="1:11" x14ac:dyDescent="0.25">
      <c r="A261" s="39"/>
      <c r="B261" s="69"/>
      <c r="C261" s="369"/>
      <c r="D261" s="369"/>
      <c r="E261" s="1084"/>
      <c r="F261" s="370"/>
      <c r="G261" s="68"/>
      <c r="H261" s="369"/>
      <c r="I261" s="369"/>
      <c r="J261" s="1084"/>
      <c r="K261" s="343"/>
    </row>
    <row r="262" spans="1:11" x14ac:dyDescent="0.25">
      <c r="A262" s="39"/>
      <c r="B262" s="68"/>
      <c r="C262" s="369"/>
      <c r="D262" s="369"/>
      <c r="E262" s="1084"/>
      <c r="F262" s="370"/>
      <c r="G262" s="68"/>
      <c r="H262" s="369"/>
      <c r="I262" s="369"/>
      <c r="J262" s="1084"/>
      <c r="K262" s="343"/>
    </row>
    <row r="263" spans="1:11" x14ac:dyDescent="0.25">
      <c r="A263" s="39"/>
      <c r="B263" s="68"/>
      <c r="C263" s="369"/>
      <c r="D263" s="369"/>
      <c r="E263" s="1084"/>
      <c r="F263" s="370"/>
      <c r="G263" s="68"/>
      <c r="H263" s="369"/>
      <c r="I263" s="369"/>
      <c r="J263" s="1084"/>
      <c r="K263" s="343"/>
    </row>
    <row r="264" spans="1:11" x14ac:dyDescent="0.25">
      <c r="A264" s="39"/>
      <c r="F264" s="75"/>
      <c r="G264" s="39"/>
      <c r="H264" s="39"/>
      <c r="I264" s="39"/>
      <c r="J264" s="39"/>
    </row>
    <row r="265" spans="1:11" x14ac:dyDescent="0.25">
      <c r="A265" s="39"/>
      <c r="F265" s="39"/>
      <c r="G265" s="75"/>
      <c r="H265" s="90"/>
      <c r="I265" s="90"/>
      <c r="J265" s="90"/>
    </row>
    <row r="266" spans="1:11" x14ac:dyDescent="0.25">
      <c r="A266" s="39"/>
      <c r="F266" s="39"/>
      <c r="G266" s="75"/>
      <c r="H266" s="90"/>
      <c r="I266" s="90"/>
      <c r="J266" s="90"/>
    </row>
    <row r="267" spans="1:11" x14ac:dyDescent="0.25">
      <c r="A267" s="39"/>
      <c r="B267" s="39"/>
      <c r="C267" s="39"/>
      <c r="D267" s="39"/>
      <c r="E267" s="39"/>
      <c r="F267" s="39"/>
      <c r="G267" s="75"/>
      <c r="H267" s="90"/>
      <c r="I267" s="90"/>
      <c r="J267" s="90"/>
    </row>
    <row r="268" spans="1:11" x14ac:dyDescent="0.25">
      <c r="A268" s="39"/>
      <c r="B268" s="39"/>
      <c r="C268" s="39"/>
      <c r="D268" s="39"/>
      <c r="E268" s="39"/>
      <c r="F268" s="39"/>
      <c r="G268" s="75"/>
      <c r="H268" s="90"/>
      <c r="I268" s="90"/>
      <c r="J268" s="90"/>
    </row>
    <row r="269" spans="1:11" x14ac:dyDescent="0.25">
      <c r="A269" s="39"/>
      <c r="B269" s="39"/>
      <c r="C269" s="39"/>
      <c r="D269" s="39"/>
      <c r="E269" s="39"/>
      <c r="F269" s="39"/>
      <c r="G269" s="75"/>
      <c r="H269" s="90"/>
      <c r="I269" s="90"/>
      <c r="J269" s="90"/>
    </row>
    <row r="270" spans="1:11" x14ac:dyDescent="0.25">
      <c r="A270" s="39"/>
      <c r="B270" s="39"/>
      <c r="C270" s="39"/>
      <c r="D270" s="39"/>
      <c r="E270" s="39"/>
      <c r="F270" s="39"/>
      <c r="G270" s="39"/>
      <c r="H270" s="39"/>
      <c r="I270" s="39"/>
      <c r="J270" s="39"/>
    </row>
    <row r="271" spans="1:11" x14ac:dyDescent="0.25">
      <c r="A271" s="39"/>
      <c r="B271" s="39"/>
      <c r="C271" s="39"/>
      <c r="D271" s="39"/>
      <c r="E271" s="39"/>
      <c r="F271" s="39"/>
      <c r="G271" s="39"/>
      <c r="H271" s="39"/>
      <c r="I271" s="39"/>
      <c r="J271" s="39"/>
    </row>
    <row r="272" spans="1:11" x14ac:dyDescent="0.25">
      <c r="A272" s="39"/>
      <c r="B272" s="39"/>
      <c r="C272" s="39"/>
      <c r="D272" s="39"/>
      <c r="E272" s="39"/>
      <c r="F272" s="39"/>
      <c r="G272" s="39"/>
      <c r="H272" s="39"/>
      <c r="I272" s="39"/>
      <c r="J272" s="39"/>
    </row>
    <row r="273" spans="1:10" x14ac:dyDescent="0.25">
      <c r="A273" s="39"/>
      <c r="B273" s="39"/>
      <c r="C273" s="39"/>
      <c r="D273" s="39"/>
      <c r="E273" s="39"/>
      <c r="F273" s="39"/>
      <c r="G273" s="39"/>
      <c r="H273" s="39"/>
      <c r="I273" s="39"/>
      <c r="J273" s="39"/>
    </row>
    <row r="274" spans="1:10" x14ac:dyDescent="0.25">
      <c r="A274" s="39"/>
      <c r="B274" s="39"/>
      <c r="C274" s="39"/>
      <c r="D274" s="39"/>
      <c r="E274" s="39"/>
      <c r="F274" s="39"/>
      <c r="G274" s="39"/>
      <c r="H274" s="39"/>
      <c r="I274" s="39"/>
      <c r="J274" s="39"/>
    </row>
    <row r="275" spans="1:10" x14ac:dyDescent="0.25">
      <c r="A275" s="39"/>
      <c r="B275" s="39"/>
      <c r="C275" s="39"/>
      <c r="D275" s="39"/>
      <c r="E275" s="39"/>
      <c r="F275" s="39"/>
      <c r="G275" s="39"/>
      <c r="H275" s="39"/>
      <c r="I275" s="39"/>
      <c r="J275" s="39"/>
    </row>
    <row r="276" spans="1:10" x14ac:dyDescent="0.25">
      <c r="A276" s="39"/>
      <c r="B276" s="39"/>
      <c r="C276" s="39"/>
      <c r="D276" s="39"/>
      <c r="E276" s="39"/>
      <c r="F276" s="39"/>
      <c r="G276" s="39"/>
      <c r="H276" s="39"/>
      <c r="I276" s="39"/>
      <c r="J276" s="39"/>
    </row>
    <row r="277" spans="1:10" x14ac:dyDescent="0.25">
      <c r="A277" s="39"/>
      <c r="B277" s="39"/>
      <c r="C277" s="39"/>
      <c r="D277" s="39"/>
      <c r="E277" s="39"/>
      <c r="F277" s="39"/>
      <c r="G277" s="39"/>
      <c r="H277" s="39"/>
      <c r="I277" s="39"/>
      <c r="J277" s="39"/>
    </row>
    <row r="278" spans="1:10" x14ac:dyDescent="0.25">
      <c r="A278" s="39"/>
      <c r="B278" s="39"/>
      <c r="C278" s="39"/>
      <c r="D278" s="39"/>
      <c r="E278" s="39"/>
      <c r="F278" s="39"/>
      <c r="G278" s="39"/>
      <c r="H278" s="39"/>
      <c r="I278" s="39"/>
      <c r="J278" s="39"/>
    </row>
    <row r="279" spans="1:10" x14ac:dyDescent="0.25">
      <c r="A279" s="39"/>
      <c r="B279" s="39"/>
      <c r="C279" s="39"/>
      <c r="D279" s="39"/>
      <c r="E279" s="39"/>
      <c r="F279" s="39"/>
      <c r="G279" s="39"/>
      <c r="H279" s="39"/>
      <c r="I279" s="39"/>
      <c r="J279" s="39"/>
    </row>
    <row r="280" spans="1:10" x14ac:dyDescent="0.25">
      <c r="A280" s="39"/>
      <c r="B280" s="39"/>
      <c r="C280" s="39"/>
      <c r="D280" s="39"/>
      <c r="E280" s="39"/>
      <c r="F280" s="39"/>
      <c r="G280" s="39"/>
      <c r="H280" s="39"/>
      <c r="I280" s="39"/>
      <c r="J280" s="39"/>
    </row>
    <row r="281" spans="1:10" x14ac:dyDescent="0.25">
      <c r="A281" s="39"/>
      <c r="B281" s="39"/>
      <c r="C281" s="39"/>
      <c r="D281" s="39"/>
      <c r="E281" s="39"/>
      <c r="F281" s="39"/>
      <c r="G281" s="39"/>
      <c r="H281" s="39"/>
      <c r="I281" s="39"/>
      <c r="J281" s="39"/>
    </row>
    <row r="282" spans="1:10" x14ac:dyDescent="0.25">
      <c r="A282" s="39"/>
      <c r="B282" s="39"/>
      <c r="C282" s="39"/>
      <c r="D282" s="39"/>
      <c r="E282" s="39"/>
      <c r="F282" s="39"/>
      <c r="G282" s="39"/>
      <c r="H282" s="39"/>
      <c r="I282" s="39"/>
      <c r="J282" s="39"/>
    </row>
    <row r="283" spans="1:10" x14ac:dyDescent="0.25">
      <c r="A283" s="39"/>
      <c r="B283" s="39"/>
      <c r="C283" s="39"/>
      <c r="D283" s="39"/>
      <c r="E283" s="39"/>
      <c r="F283" s="39"/>
      <c r="G283" s="39"/>
      <c r="H283" s="39"/>
      <c r="I283" s="39"/>
      <c r="J283" s="39"/>
    </row>
    <row r="284" spans="1:10" x14ac:dyDescent="0.25">
      <c r="A284" s="39"/>
      <c r="B284" s="39"/>
      <c r="C284" s="39"/>
      <c r="D284" s="39"/>
      <c r="E284" s="39"/>
      <c r="F284" s="39"/>
      <c r="G284" s="39"/>
      <c r="H284" s="39"/>
      <c r="I284" s="39"/>
      <c r="J284" s="39"/>
    </row>
    <row r="285" spans="1:10" x14ac:dyDescent="0.25">
      <c r="A285" s="39"/>
      <c r="B285" s="39"/>
      <c r="C285" s="39"/>
      <c r="D285" s="39"/>
      <c r="E285" s="39"/>
      <c r="F285" s="39"/>
      <c r="G285" s="39"/>
      <c r="H285" s="39"/>
      <c r="I285" s="39"/>
      <c r="J285" s="39"/>
    </row>
    <row r="286" spans="1:10" x14ac:dyDescent="0.25">
      <c r="A286" s="39"/>
      <c r="B286" s="39"/>
      <c r="C286" s="39"/>
      <c r="D286" s="39"/>
      <c r="E286" s="39"/>
      <c r="F286" s="39"/>
      <c r="G286" s="39"/>
      <c r="H286" s="39"/>
      <c r="I286" s="39"/>
      <c r="J286" s="39"/>
    </row>
    <row r="287" spans="1:10" x14ac:dyDescent="0.25">
      <c r="A287" s="39"/>
      <c r="B287" s="39"/>
      <c r="C287" s="39"/>
      <c r="D287" s="39"/>
      <c r="E287" s="39"/>
      <c r="F287" s="39"/>
      <c r="G287" s="39"/>
      <c r="H287" s="39"/>
      <c r="I287" s="39"/>
      <c r="J287" s="39"/>
    </row>
    <row r="288" spans="1:10" x14ac:dyDescent="0.25">
      <c r="A288" s="39"/>
      <c r="B288" s="39"/>
      <c r="C288" s="39"/>
      <c r="D288" s="39"/>
      <c r="E288" s="39"/>
      <c r="F288" s="39"/>
      <c r="G288" s="39"/>
      <c r="H288" s="39"/>
      <c r="I288" s="39"/>
      <c r="J288" s="39"/>
    </row>
    <row r="289" spans="1:12" x14ac:dyDescent="0.25">
      <c r="A289" s="39"/>
      <c r="B289" s="39"/>
      <c r="C289" s="39"/>
      <c r="D289" s="39"/>
      <c r="E289" s="39"/>
      <c r="F289" s="39"/>
      <c r="G289" s="39"/>
      <c r="H289" s="39"/>
      <c r="I289" s="39"/>
      <c r="J289" s="39"/>
    </row>
    <row r="290" spans="1:12" x14ac:dyDescent="0.25">
      <c r="A290" s="39"/>
      <c r="B290" s="39"/>
      <c r="C290" s="39"/>
      <c r="D290" s="39"/>
      <c r="E290" s="39"/>
      <c r="F290" s="39"/>
      <c r="G290" s="39"/>
      <c r="H290" s="39"/>
      <c r="I290" s="39"/>
      <c r="J290" s="39"/>
    </row>
    <row r="291" spans="1:12" x14ac:dyDescent="0.25">
      <c r="A291" s="39"/>
      <c r="B291" s="39"/>
      <c r="C291" s="39"/>
      <c r="D291" s="39"/>
      <c r="E291" s="39"/>
      <c r="F291" s="39"/>
      <c r="G291" s="39"/>
      <c r="H291" s="39"/>
      <c r="I291" s="39"/>
      <c r="J291" s="39"/>
    </row>
    <row r="292" spans="1:12" x14ac:dyDescent="0.25">
      <c r="A292" s="39"/>
      <c r="B292" s="39"/>
      <c r="C292" s="39"/>
      <c r="D292" s="39"/>
      <c r="E292" s="39"/>
      <c r="F292" s="39"/>
      <c r="G292" s="39"/>
      <c r="H292" s="39"/>
      <c r="I292" s="39"/>
      <c r="J292" s="39"/>
    </row>
    <row r="296" spans="1:12" ht="15.75" thickBot="1" x14ac:dyDescent="0.3"/>
    <row r="297" spans="1:12" x14ac:dyDescent="0.25">
      <c r="A297" s="2487" t="s">
        <v>1573</v>
      </c>
      <c r="B297" s="426" t="s">
        <v>482</v>
      </c>
      <c r="C297" s="2297">
        <v>14447</v>
      </c>
      <c r="D297" s="2298"/>
      <c r="E297" s="2298"/>
      <c r="F297" s="2298"/>
      <c r="G297" s="2299" t="s">
        <v>358</v>
      </c>
      <c r="H297" s="2300"/>
      <c r="I297" s="2300"/>
      <c r="J297" s="2301"/>
      <c r="K297" s="2305"/>
      <c r="L297" s="2306"/>
    </row>
    <row r="298" spans="1:12" x14ac:dyDescent="0.25">
      <c r="A298" s="2488"/>
      <c r="B298" s="427" t="s">
        <v>1</v>
      </c>
      <c r="C298" s="2273">
        <v>11718770.529999999</v>
      </c>
      <c r="D298" s="2307"/>
      <c r="E298" s="2307"/>
      <c r="F298" s="2307"/>
      <c r="G298" s="2302"/>
      <c r="H298" s="2303"/>
      <c r="I298" s="2303"/>
      <c r="J298" s="2304"/>
      <c r="K298" s="2273">
        <v>2098500</v>
      </c>
      <c r="L298" s="2274"/>
    </row>
    <row r="299" spans="1:12" ht="31.5" x14ac:dyDescent="0.25">
      <c r="A299" s="2488"/>
      <c r="B299" s="428"/>
      <c r="C299" s="2275" t="s">
        <v>291</v>
      </c>
      <c r="D299" s="2276"/>
      <c r="E299" s="2276"/>
      <c r="F299" s="2276"/>
      <c r="G299" s="2302"/>
      <c r="H299" s="2303"/>
      <c r="I299" s="2303"/>
      <c r="J299" s="2304"/>
      <c r="K299" s="2275" t="s">
        <v>359</v>
      </c>
      <c r="L299" s="2277"/>
    </row>
    <row r="300" spans="1:12" ht="15.75" thickBot="1" x14ac:dyDescent="0.3">
      <c r="A300" s="429" t="s">
        <v>360</v>
      </c>
      <c r="B300" s="1101" t="s">
        <v>361</v>
      </c>
      <c r="C300" s="431" t="s">
        <v>839</v>
      </c>
      <c r="D300" s="432" t="s">
        <v>355</v>
      </c>
      <c r="E300" s="433" t="s">
        <v>362</v>
      </c>
      <c r="F300" s="434" t="s">
        <v>355</v>
      </c>
      <c r="G300" s="431" t="s">
        <v>839</v>
      </c>
      <c r="H300" s="433" t="s">
        <v>355</v>
      </c>
      <c r="I300" s="433" t="s">
        <v>362</v>
      </c>
      <c r="J300" s="434" t="s">
        <v>355</v>
      </c>
      <c r="K300" s="431" t="s">
        <v>839</v>
      </c>
      <c r="L300" s="434" t="s">
        <v>363</v>
      </c>
    </row>
    <row r="301" spans="1:12" x14ac:dyDescent="0.25">
      <c r="A301" s="2278" t="s">
        <v>364</v>
      </c>
      <c r="B301" s="1367" t="s">
        <v>365</v>
      </c>
      <c r="C301" s="492">
        <v>13285</v>
      </c>
      <c r="D301" s="493">
        <f>C301/$C$298</f>
        <v>1.1336513472970957E-3</v>
      </c>
      <c r="E301" s="494">
        <v>20</v>
      </c>
      <c r="F301" s="495">
        <f>E301/$C$297</f>
        <v>1.3843704575344361E-3</v>
      </c>
      <c r="G301" s="2281">
        <f>SUM(C301:C304)</f>
        <v>96106.6</v>
      </c>
      <c r="H301" s="2284">
        <f>SUM(D301:D304)</f>
        <v>8.2010821659121609E-3</v>
      </c>
      <c r="I301" s="2287">
        <f>SUM(E301:E304)</f>
        <v>91</v>
      </c>
      <c r="J301" s="2290">
        <f>SUM(F301:F304)</f>
        <v>6.2988855817816842E-3</v>
      </c>
      <c r="K301" s="496"/>
      <c r="L301" s="497"/>
    </row>
    <row r="302" spans="1:12" x14ac:dyDescent="0.25">
      <c r="A302" s="2279"/>
      <c r="B302" s="1368" t="s">
        <v>366</v>
      </c>
      <c r="C302" s="498">
        <v>26155</v>
      </c>
      <c r="D302" s="499">
        <f t="shared" ref="D302:D377" si="4">C302/$C$298</f>
        <v>2.2318894233011319E-3</v>
      </c>
      <c r="E302" s="500">
        <v>18</v>
      </c>
      <c r="F302" s="501">
        <f t="shared" ref="F302:F377" si="5">E302/$C$297</f>
        <v>1.2459334117809926E-3</v>
      </c>
      <c r="G302" s="2282"/>
      <c r="H302" s="2285"/>
      <c r="I302" s="2288"/>
      <c r="J302" s="2291"/>
      <c r="K302" s="496"/>
      <c r="L302" s="497"/>
    </row>
    <row r="303" spans="1:12" x14ac:dyDescent="0.25">
      <c r="A303" s="2279"/>
      <c r="B303" s="1368" t="s">
        <v>367</v>
      </c>
      <c r="C303" s="498">
        <v>6741.6</v>
      </c>
      <c r="D303" s="499">
        <f t="shared" si="4"/>
        <v>5.7528219216696277E-4</v>
      </c>
      <c r="E303" s="500">
        <v>15</v>
      </c>
      <c r="F303" s="501">
        <f t="shared" si="5"/>
        <v>1.0382778431508271E-3</v>
      </c>
      <c r="G303" s="2282"/>
      <c r="H303" s="2285"/>
      <c r="I303" s="2288"/>
      <c r="J303" s="2291"/>
      <c r="K303" s="496"/>
      <c r="L303" s="497"/>
    </row>
    <row r="304" spans="1:12" x14ac:dyDescent="0.25">
      <c r="A304" s="2280"/>
      <c r="B304" s="1369" t="s">
        <v>368</v>
      </c>
      <c r="C304" s="502">
        <v>49925</v>
      </c>
      <c r="D304" s="503">
        <f t="shared" si="4"/>
        <v>4.2602592031469703E-3</v>
      </c>
      <c r="E304" s="504">
        <v>38</v>
      </c>
      <c r="F304" s="505">
        <f t="shared" si="5"/>
        <v>2.6303038693154287E-3</v>
      </c>
      <c r="G304" s="2283"/>
      <c r="H304" s="2286"/>
      <c r="I304" s="2289"/>
      <c r="J304" s="2292"/>
      <c r="K304" s="578"/>
      <c r="L304" s="628"/>
    </row>
    <row r="305" spans="1:12" x14ac:dyDescent="0.25">
      <c r="A305" s="2329" t="s">
        <v>369</v>
      </c>
      <c r="B305" s="1370" t="s">
        <v>370</v>
      </c>
      <c r="C305" s="1401">
        <v>358224</v>
      </c>
      <c r="D305" s="1343">
        <f t="shared" si="4"/>
        <v>3.0568394447433558E-2</v>
      </c>
      <c r="E305" s="507">
        <v>299</v>
      </c>
      <c r="F305" s="508">
        <f t="shared" si="5"/>
        <v>2.0696338340139821E-2</v>
      </c>
      <c r="G305" s="2331">
        <f>SUM(C305:C306)</f>
        <v>464628.6</v>
      </c>
      <c r="H305" s="2333">
        <f>SUM(D305:D306)</f>
        <v>3.9648237740516623E-2</v>
      </c>
      <c r="I305" s="2335">
        <f>SUM(E305:E306)</f>
        <v>424</v>
      </c>
      <c r="J305" s="2308">
        <f>SUM(F305:F306)</f>
        <v>2.9348653699730047E-2</v>
      </c>
      <c r="K305" s="1402"/>
      <c r="L305" s="1403"/>
    </row>
    <row r="306" spans="1:12" x14ac:dyDescent="0.25">
      <c r="A306" s="2330"/>
      <c r="B306" s="1371" t="s">
        <v>371</v>
      </c>
      <c r="C306" s="1404">
        <v>106404.6</v>
      </c>
      <c r="D306" s="642">
        <f t="shared" si="4"/>
        <v>9.0798432930830689E-3</v>
      </c>
      <c r="E306" s="510">
        <v>125</v>
      </c>
      <c r="F306" s="511">
        <f t="shared" si="5"/>
        <v>8.6523153595902264E-3</v>
      </c>
      <c r="G306" s="2332"/>
      <c r="H306" s="2334"/>
      <c r="I306" s="2336"/>
      <c r="J306" s="2309"/>
      <c r="K306" s="1402"/>
      <c r="L306" s="1403"/>
    </row>
    <row r="307" spans="1:12" x14ac:dyDescent="0.25">
      <c r="A307" s="2310" t="s">
        <v>372</v>
      </c>
      <c r="B307" s="1372" t="s">
        <v>373</v>
      </c>
      <c r="C307" s="512">
        <v>43815.6</v>
      </c>
      <c r="D307" s="1405">
        <f t="shared" si="4"/>
        <v>3.7389246498028324E-3</v>
      </c>
      <c r="E307" s="514">
        <v>83</v>
      </c>
      <c r="F307" s="515">
        <f t="shared" si="5"/>
        <v>5.7451373987679102E-3</v>
      </c>
      <c r="G307" s="2313">
        <f>SUM(C307:C311)</f>
        <v>87164.6</v>
      </c>
      <c r="H307" s="2317">
        <f>SUM(D307:D311)</f>
        <v>7.4380328360265282E-3</v>
      </c>
      <c r="I307" s="2321">
        <f>SUM(E307:E311)</f>
        <v>131</v>
      </c>
      <c r="J307" s="2325">
        <f>SUM(F307:F311)</f>
        <v>9.0676264968505577E-3</v>
      </c>
      <c r="K307" s="578"/>
      <c r="L307" s="628"/>
    </row>
    <row r="308" spans="1:12" x14ac:dyDescent="0.25">
      <c r="A308" s="2311"/>
      <c r="B308" s="1373" t="s">
        <v>374</v>
      </c>
      <c r="C308" s="516">
        <v>896</v>
      </c>
      <c r="D308" s="661">
        <f t="shared" si="4"/>
        <v>7.6458532719472924E-5</v>
      </c>
      <c r="E308" s="513">
        <v>6</v>
      </c>
      <c r="F308" s="517">
        <f t="shared" si="5"/>
        <v>4.1531113726033089E-4</v>
      </c>
      <c r="G308" s="2314"/>
      <c r="H308" s="2318"/>
      <c r="I308" s="2322"/>
      <c r="J308" s="2326"/>
      <c r="K308" s="496"/>
      <c r="L308" s="497"/>
    </row>
    <row r="309" spans="1:12" x14ac:dyDescent="0.25">
      <c r="A309" s="2311"/>
      <c r="B309" s="1373" t="s">
        <v>375</v>
      </c>
      <c r="C309" s="516">
        <v>41629</v>
      </c>
      <c r="D309" s="661">
        <f t="shared" si="4"/>
        <v>3.5523351100211365E-3</v>
      </c>
      <c r="E309" s="513">
        <v>36</v>
      </c>
      <c r="F309" s="517">
        <f t="shared" si="5"/>
        <v>2.4918668235619852E-3</v>
      </c>
      <c r="G309" s="2314"/>
      <c r="H309" s="2318"/>
      <c r="I309" s="2322"/>
      <c r="J309" s="2326"/>
      <c r="K309" s="496"/>
      <c r="L309" s="497"/>
    </row>
    <row r="310" spans="1:12" x14ac:dyDescent="0.25">
      <c r="A310" s="2311"/>
      <c r="B310" s="1374" t="s">
        <v>376</v>
      </c>
      <c r="C310" s="518">
        <v>554</v>
      </c>
      <c r="D310" s="661">
        <f t="shared" si="4"/>
        <v>4.7274583846638389E-5</v>
      </c>
      <c r="E310" s="519">
        <v>2</v>
      </c>
      <c r="F310" s="517">
        <f t="shared" si="5"/>
        <v>1.3843704575344361E-4</v>
      </c>
      <c r="G310" s="2315"/>
      <c r="H310" s="2319"/>
      <c r="I310" s="2323"/>
      <c r="J310" s="2327"/>
      <c r="K310" s="496"/>
      <c r="L310" s="497"/>
    </row>
    <row r="311" spans="1:12" x14ac:dyDescent="0.25">
      <c r="A311" s="2312"/>
      <c r="B311" s="1375" t="s">
        <v>377</v>
      </c>
      <c r="C311" s="520">
        <v>270</v>
      </c>
      <c r="D311" s="662">
        <f t="shared" si="4"/>
        <v>2.3039959636448313E-5</v>
      </c>
      <c r="E311" s="521">
        <v>4</v>
      </c>
      <c r="F311" s="522">
        <f t="shared" si="5"/>
        <v>2.7687409150688722E-4</v>
      </c>
      <c r="G311" s="2316"/>
      <c r="H311" s="2320"/>
      <c r="I311" s="2324"/>
      <c r="J311" s="2328"/>
      <c r="K311" s="496"/>
      <c r="L311" s="497"/>
    </row>
    <row r="312" spans="1:12" x14ac:dyDescent="0.25">
      <c r="A312" s="2357" t="s">
        <v>378</v>
      </c>
      <c r="B312" s="1376" t="s">
        <v>379</v>
      </c>
      <c r="C312" s="523">
        <v>120</v>
      </c>
      <c r="D312" s="1406">
        <f t="shared" si="4"/>
        <v>1.0239982060643696E-5</v>
      </c>
      <c r="E312" s="525">
        <v>2</v>
      </c>
      <c r="F312" s="526">
        <f t="shared" si="5"/>
        <v>1.3843704575344361E-4</v>
      </c>
      <c r="G312" s="2360">
        <f>SUM(C312:C316)</f>
        <v>17313</v>
      </c>
      <c r="H312" s="2364">
        <f>SUM(D312:D316)</f>
        <v>1.4773734117993691E-3</v>
      </c>
      <c r="I312" s="2368">
        <f>SUM(E312:E316)</f>
        <v>22</v>
      </c>
      <c r="J312" s="2372">
        <f>SUM(F312:F316)</f>
        <v>1.5228075032878798E-3</v>
      </c>
      <c r="K312" s="496"/>
      <c r="L312" s="497"/>
    </row>
    <row r="313" spans="1:12" x14ac:dyDescent="0.25">
      <c r="A313" s="2358"/>
      <c r="B313" s="1377" t="s">
        <v>380</v>
      </c>
      <c r="C313" s="527">
        <v>200</v>
      </c>
      <c r="D313" s="1406">
        <f t="shared" si="4"/>
        <v>1.7066636767739491E-5</v>
      </c>
      <c r="E313" s="529">
        <v>2</v>
      </c>
      <c r="F313" s="530">
        <f t="shared" si="5"/>
        <v>1.3843704575344361E-4</v>
      </c>
      <c r="G313" s="2361"/>
      <c r="H313" s="2365"/>
      <c r="I313" s="2369"/>
      <c r="J313" s="2373"/>
      <c r="K313" s="496"/>
      <c r="L313" s="497"/>
    </row>
    <row r="314" spans="1:12" x14ac:dyDescent="0.25">
      <c r="A314" s="2358"/>
      <c r="B314" s="1378" t="s">
        <v>381</v>
      </c>
      <c r="C314" s="531">
        <v>150</v>
      </c>
      <c r="D314" s="1406">
        <f t="shared" si="4"/>
        <v>1.2799977575804619E-5</v>
      </c>
      <c r="E314" s="532">
        <v>1</v>
      </c>
      <c r="F314" s="530">
        <f t="shared" si="5"/>
        <v>6.9218522876721806E-5</v>
      </c>
      <c r="G314" s="2362"/>
      <c r="H314" s="2366"/>
      <c r="I314" s="2370"/>
      <c r="J314" s="2374"/>
      <c r="K314" s="496"/>
      <c r="L314" s="497"/>
    </row>
    <row r="315" spans="1:12" x14ac:dyDescent="0.25">
      <c r="A315" s="2358"/>
      <c r="B315" s="1378" t="s">
        <v>382</v>
      </c>
      <c r="C315" s="531">
        <v>14277</v>
      </c>
      <c r="D315" s="1406">
        <f t="shared" si="4"/>
        <v>1.2183018656650836E-3</v>
      </c>
      <c r="E315" s="532">
        <v>10</v>
      </c>
      <c r="F315" s="530">
        <f t="shared" si="5"/>
        <v>6.9218522876721806E-4</v>
      </c>
      <c r="G315" s="2362"/>
      <c r="H315" s="2366"/>
      <c r="I315" s="2370"/>
      <c r="J315" s="2374"/>
      <c r="K315" s="496"/>
      <c r="L315" s="497"/>
    </row>
    <row r="316" spans="1:12" x14ac:dyDescent="0.25">
      <c r="A316" s="2359"/>
      <c r="B316" s="1379" t="s">
        <v>383</v>
      </c>
      <c r="C316" s="533">
        <v>2566</v>
      </c>
      <c r="D316" s="1406">
        <f t="shared" si="4"/>
        <v>2.1896494973009769E-4</v>
      </c>
      <c r="E316" s="535">
        <v>7</v>
      </c>
      <c r="F316" s="536">
        <f t="shared" si="5"/>
        <v>4.845296601370527E-4</v>
      </c>
      <c r="G316" s="2363"/>
      <c r="H316" s="2367"/>
      <c r="I316" s="2371"/>
      <c r="J316" s="2375"/>
      <c r="K316" s="496"/>
      <c r="L316" s="497"/>
    </row>
    <row r="317" spans="1:12" x14ac:dyDescent="0.25">
      <c r="A317" s="2376" t="s">
        <v>384</v>
      </c>
      <c r="B317" s="1103" t="s">
        <v>385</v>
      </c>
      <c r="C317" s="537">
        <v>1939</v>
      </c>
      <c r="D317" s="1301">
        <f t="shared" si="4"/>
        <v>1.6546104346323436E-4</v>
      </c>
      <c r="E317" s="539">
        <v>21</v>
      </c>
      <c r="F317" s="540">
        <f t="shared" si="5"/>
        <v>1.4535889804111581E-3</v>
      </c>
      <c r="G317" s="2379">
        <f>SUM(C317:C326)</f>
        <v>65713.850000000006</v>
      </c>
      <c r="H317" s="2382">
        <f>SUM(D317:D326)</f>
        <v>5.6075720427985884E-3</v>
      </c>
      <c r="I317" s="2385">
        <f>SUM(E317:E326)</f>
        <v>253</v>
      </c>
      <c r="J317" s="2388">
        <f>SUM(F317:F326)</f>
        <v>1.7512286287810618E-2</v>
      </c>
      <c r="K317" s="541"/>
      <c r="L317" s="2339">
        <f>K321/K298</f>
        <v>1.4295925661186561E-4</v>
      </c>
    </row>
    <row r="318" spans="1:12" x14ac:dyDescent="0.25">
      <c r="A318" s="2377"/>
      <c r="B318" s="1104" t="s">
        <v>386</v>
      </c>
      <c r="C318" s="542">
        <v>8065.85</v>
      </c>
      <c r="D318" s="1303">
        <f t="shared" si="4"/>
        <v>6.8828466086535793E-4</v>
      </c>
      <c r="E318" s="538">
        <v>125</v>
      </c>
      <c r="F318" s="543">
        <f t="shared" si="5"/>
        <v>8.6523153595902264E-3</v>
      </c>
      <c r="G318" s="2380"/>
      <c r="H318" s="2383"/>
      <c r="I318" s="2386"/>
      <c r="J318" s="2389"/>
      <c r="K318" s="544"/>
      <c r="L318" s="2340"/>
    </row>
    <row r="319" spans="1:12" x14ac:dyDescent="0.25">
      <c r="A319" s="2377"/>
      <c r="B319" s="1104" t="s">
        <v>387</v>
      </c>
      <c r="C319" s="542">
        <v>19150</v>
      </c>
      <c r="D319" s="1303">
        <f t="shared" si="4"/>
        <v>1.6341304705110562E-3</v>
      </c>
      <c r="E319" s="538">
        <v>6</v>
      </c>
      <c r="F319" s="543">
        <f t="shared" si="5"/>
        <v>4.1531113726033089E-4</v>
      </c>
      <c r="G319" s="2380"/>
      <c r="H319" s="2383"/>
      <c r="I319" s="2386"/>
      <c r="J319" s="2389"/>
      <c r="K319" s="544"/>
      <c r="L319" s="2340"/>
    </row>
    <row r="320" spans="1:12" x14ac:dyDescent="0.25">
      <c r="A320" s="2377"/>
      <c r="B320" s="1104" t="s">
        <v>388</v>
      </c>
      <c r="C320" s="542">
        <v>3792</v>
      </c>
      <c r="D320" s="1303">
        <f t="shared" si="4"/>
        <v>3.2358343311634076E-4</v>
      </c>
      <c r="E320" s="538">
        <v>32</v>
      </c>
      <c r="F320" s="543">
        <f t="shared" si="5"/>
        <v>2.2149927320550978E-3</v>
      </c>
      <c r="G320" s="2380"/>
      <c r="H320" s="2383"/>
      <c r="I320" s="2386"/>
      <c r="J320" s="2389"/>
      <c r="K320" s="544"/>
      <c r="L320" s="2340"/>
    </row>
    <row r="321" spans="1:12" x14ac:dyDescent="0.25">
      <c r="A321" s="2377"/>
      <c r="B321" s="1104" t="s">
        <v>389</v>
      </c>
      <c r="C321" s="542"/>
      <c r="D321" s="1303">
        <f t="shared" si="4"/>
        <v>0</v>
      </c>
      <c r="E321" s="538"/>
      <c r="F321" s="543">
        <f t="shared" si="5"/>
        <v>0</v>
      </c>
      <c r="G321" s="2380"/>
      <c r="H321" s="2383"/>
      <c r="I321" s="2386"/>
      <c r="J321" s="2389"/>
      <c r="K321" s="544">
        <v>300</v>
      </c>
      <c r="L321" s="2340"/>
    </row>
    <row r="322" spans="1:12" x14ac:dyDescent="0.25">
      <c r="A322" s="2377"/>
      <c r="B322" s="1104" t="s">
        <v>390</v>
      </c>
      <c r="C322" s="542">
        <v>2225</v>
      </c>
      <c r="D322" s="1303">
        <f t="shared" si="4"/>
        <v>1.8986633404110184E-4</v>
      </c>
      <c r="E322" s="538">
        <v>12</v>
      </c>
      <c r="F322" s="543">
        <f t="shared" si="5"/>
        <v>8.3062227452066178E-4</v>
      </c>
      <c r="G322" s="2380"/>
      <c r="H322" s="2383"/>
      <c r="I322" s="2386"/>
      <c r="J322" s="2389"/>
      <c r="K322" s="544"/>
      <c r="L322" s="2340"/>
    </row>
    <row r="323" spans="1:12" x14ac:dyDescent="0.25">
      <c r="A323" s="2377"/>
      <c r="B323" s="1104" t="s">
        <v>391</v>
      </c>
      <c r="C323" s="542">
        <v>26629</v>
      </c>
      <c r="D323" s="1303">
        <f t="shared" si="4"/>
        <v>2.2723373524406744E-3</v>
      </c>
      <c r="E323" s="538">
        <v>27</v>
      </c>
      <c r="F323" s="543">
        <f t="shared" si="5"/>
        <v>1.8689001176714888E-3</v>
      </c>
      <c r="G323" s="2380"/>
      <c r="H323" s="2383"/>
      <c r="I323" s="2386"/>
      <c r="J323" s="2389"/>
      <c r="K323" s="544"/>
      <c r="L323" s="2340"/>
    </row>
    <row r="324" spans="1:12" x14ac:dyDescent="0.25">
      <c r="A324" s="2377"/>
      <c r="B324" s="1104" t="s">
        <v>392</v>
      </c>
      <c r="C324" s="542">
        <v>1351</v>
      </c>
      <c r="D324" s="1303">
        <f t="shared" si="4"/>
        <v>1.1528513136608026E-4</v>
      </c>
      <c r="E324" s="538">
        <v>6</v>
      </c>
      <c r="F324" s="543">
        <f t="shared" si="5"/>
        <v>4.1531113726033089E-4</v>
      </c>
      <c r="G324" s="2380"/>
      <c r="H324" s="2383"/>
      <c r="I324" s="2386"/>
      <c r="J324" s="2389"/>
      <c r="K324" s="544"/>
      <c r="L324" s="2340"/>
    </row>
    <row r="325" spans="1:12" x14ac:dyDescent="0.25">
      <c r="A325" s="2377"/>
      <c r="B325" s="1104" t="s">
        <v>393</v>
      </c>
      <c r="C325" s="542">
        <v>1374</v>
      </c>
      <c r="D325" s="1303">
        <f t="shared" si="4"/>
        <v>1.1724779459437031E-4</v>
      </c>
      <c r="E325" s="538">
        <v>14</v>
      </c>
      <c r="F325" s="543">
        <f t="shared" si="5"/>
        <v>9.6905932027410539E-4</v>
      </c>
      <c r="G325" s="2380"/>
      <c r="H325" s="2383"/>
      <c r="I325" s="2386"/>
      <c r="J325" s="2389"/>
      <c r="K325" s="544"/>
      <c r="L325" s="2340"/>
    </row>
    <row r="326" spans="1:12" ht="15.75" thickBot="1" x14ac:dyDescent="0.3">
      <c r="A326" s="2377"/>
      <c r="B326" s="1113" t="s">
        <v>394</v>
      </c>
      <c r="C326" s="545">
        <v>1188</v>
      </c>
      <c r="D326" s="1316">
        <f t="shared" si="4"/>
        <v>1.0137582240037259E-4</v>
      </c>
      <c r="E326" s="546">
        <v>10</v>
      </c>
      <c r="F326" s="595">
        <f t="shared" si="5"/>
        <v>6.9218522876721806E-4</v>
      </c>
      <c r="G326" s="2764"/>
      <c r="H326" s="2765"/>
      <c r="I326" s="2766"/>
      <c r="J326" s="2767"/>
      <c r="K326" s="1548"/>
      <c r="L326" s="2340"/>
    </row>
    <row r="327" spans="1:12" x14ac:dyDescent="0.25">
      <c r="A327" s="1324"/>
      <c r="B327" s="1324"/>
      <c r="C327" s="596"/>
      <c r="D327" s="597"/>
      <c r="E327" s="598"/>
      <c r="F327" s="597"/>
      <c r="G327" s="599"/>
      <c r="H327" s="597"/>
      <c r="I327" s="600"/>
      <c r="J327" s="597"/>
      <c r="K327" s="599"/>
      <c r="L327" s="597"/>
    </row>
    <row r="328" spans="1:12" ht="15.75" thickBot="1" x14ac:dyDescent="0.3">
      <c r="A328" s="689"/>
      <c r="B328" s="689"/>
      <c r="C328" s="620"/>
      <c r="D328" s="621"/>
      <c r="E328" s="622"/>
      <c r="F328" s="621"/>
      <c r="G328" s="623"/>
      <c r="H328" s="621"/>
      <c r="I328" s="624"/>
      <c r="J328" s="621"/>
      <c r="K328" s="623"/>
      <c r="L328" s="621"/>
    </row>
    <row r="329" spans="1:12" x14ac:dyDescent="0.25">
      <c r="A329" s="2487" t="s">
        <v>1573</v>
      </c>
      <c r="B329" s="426" t="s">
        <v>482</v>
      </c>
      <c r="C329" s="2297">
        <v>14447</v>
      </c>
      <c r="D329" s="2298"/>
      <c r="E329" s="2298"/>
      <c r="F329" s="2298"/>
      <c r="G329" s="2299" t="s">
        <v>358</v>
      </c>
      <c r="H329" s="2300"/>
      <c r="I329" s="2300"/>
      <c r="J329" s="2301"/>
      <c r="K329" s="2305"/>
      <c r="L329" s="2306"/>
    </row>
    <row r="330" spans="1:12" x14ac:dyDescent="0.25">
      <c r="A330" s="2488"/>
      <c r="B330" s="427" t="s">
        <v>1</v>
      </c>
      <c r="C330" s="2273">
        <v>11718770.529999999</v>
      </c>
      <c r="D330" s="2307"/>
      <c r="E330" s="2307"/>
      <c r="F330" s="2307"/>
      <c r="G330" s="2302"/>
      <c r="H330" s="2303"/>
      <c r="I330" s="2303"/>
      <c r="J330" s="2304"/>
      <c r="K330" s="2273">
        <v>2098500</v>
      </c>
      <c r="L330" s="2274"/>
    </row>
    <row r="331" spans="1:12" ht="31.5" x14ac:dyDescent="0.25">
      <c r="A331" s="2488"/>
      <c r="B331" s="428"/>
      <c r="C331" s="2275" t="s">
        <v>291</v>
      </c>
      <c r="D331" s="2276"/>
      <c r="E331" s="2276"/>
      <c r="F331" s="2276"/>
      <c r="G331" s="2302"/>
      <c r="H331" s="2303"/>
      <c r="I331" s="2303"/>
      <c r="J331" s="2304"/>
      <c r="K331" s="2275" t="s">
        <v>359</v>
      </c>
      <c r="L331" s="2277"/>
    </row>
    <row r="332" spans="1:12" ht="15.75" thickBot="1" x14ac:dyDescent="0.3">
      <c r="A332" s="429" t="s">
        <v>360</v>
      </c>
      <c r="B332" s="1101" t="s">
        <v>361</v>
      </c>
      <c r="C332" s="431" t="s">
        <v>839</v>
      </c>
      <c r="D332" s="432" t="s">
        <v>355</v>
      </c>
      <c r="E332" s="433" t="s">
        <v>362</v>
      </c>
      <c r="F332" s="434" t="s">
        <v>355</v>
      </c>
      <c r="G332" s="431" t="s">
        <v>839</v>
      </c>
      <c r="H332" s="433" t="s">
        <v>355</v>
      </c>
      <c r="I332" s="433" t="s">
        <v>362</v>
      </c>
      <c r="J332" s="434" t="s">
        <v>355</v>
      </c>
      <c r="K332" s="431" t="s">
        <v>839</v>
      </c>
      <c r="L332" s="434" t="s">
        <v>363</v>
      </c>
    </row>
    <row r="333" spans="1:12" ht="25.5" customHeight="1" x14ac:dyDescent="0.25">
      <c r="A333" s="2552" t="s">
        <v>1657</v>
      </c>
      <c r="B333" s="1380" t="s">
        <v>838</v>
      </c>
      <c r="C333" s="549">
        <v>300</v>
      </c>
      <c r="D333" s="650">
        <f>C333/$C$298</f>
        <v>2.5599955151609237E-5</v>
      </c>
      <c r="E333" s="551">
        <v>1</v>
      </c>
      <c r="F333" s="552">
        <f>E333/$C$297</f>
        <v>6.9218522876721806E-5</v>
      </c>
      <c r="G333" s="2553">
        <f>SUM(C329:C337)</f>
        <v>11794865.529999999</v>
      </c>
      <c r="H333" s="2791">
        <f>SUM(D329:D337)</f>
        <v>5.260620117288021E-3</v>
      </c>
      <c r="I333" s="2792">
        <f>SUM(E329:E337)</f>
        <v>102</v>
      </c>
      <c r="J333" s="2793">
        <f>SUM(F329:F337)</f>
        <v>7.0602893334256248E-3</v>
      </c>
      <c r="K333" s="496"/>
      <c r="L333" s="497"/>
    </row>
    <row r="334" spans="1:12" x14ac:dyDescent="0.25">
      <c r="A334" s="2794"/>
      <c r="B334" s="1381" t="s">
        <v>395</v>
      </c>
      <c r="C334" s="606">
        <v>1455</v>
      </c>
      <c r="D334" s="1332">
        <f>C334/$C$298</f>
        <v>1.2415978248530481E-4</v>
      </c>
      <c r="E334" s="607">
        <v>9</v>
      </c>
      <c r="F334" s="609">
        <f>E334/$C$297</f>
        <v>6.2296670589049631E-4</v>
      </c>
      <c r="G334" s="2554"/>
      <c r="H334" s="2349"/>
      <c r="I334" s="2352"/>
      <c r="J334" s="2355"/>
      <c r="K334" s="496"/>
      <c r="L334" s="497"/>
    </row>
    <row r="335" spans="1:12" x14ac:dyDescent="0.25">
      <c r="A335" s="2794"/>
      <c r="B335" s="1382" t="s">
        <v>396</v>
      </c>
      <c r="C335" s="553">
        <v>4985</v>
      </c>
      <c r="D335" s="1308">
        <f t="shared" si="4"/>
        <v>4.2538592143590682E-4</v>
      </c>
      <c r="E335" s="554">
        <v>35</v>
      </c>
      <c r="F335" s="555">
        <f t="shared" si="5"/>
        <v>2.4226483006852635E-3</v>
      </c>
      <c r="G335" s="2554"/>
      <c r="H335" s="2349"/>
      <c r="I335" s="2352"/>
      <c r="J335" s="2355"/>
      <c r="K335" s="496"/>
      <c r="L335" s="497"/>
    </row>
    <row r="336" spans="1:12" x14ac:dyDescent="0.25">
      <c r="A336" s="2794"/>
      <c r="B336" s="1383" t="s">
        <v>1574</v>
      </c>
      <c r="C336" s="1317">
        <v>300</v>
      </c>
      <c r="D336" s="1318">
        <f t="shared" si="4"/>
        <v>2.5599955151609237E-5</v>
      </c>
      <c r="E336" s="1411">
        <v>1</v>
      </c>
      <c r="F336" s="1320">
        <f t="shared" si="5"/>
        <v>6.9218522876721806E-5</v>
      </c>
      <c r="G336" s="2554"/>
      <c r="H336" s="2349"/>
      <c r="I336" s="2352"/>
      <c r="J336" s="2355"/>
      <c r="K336" s="496"/>
      <c r="L336" s="497"/>
    </row>
    <row r="337" spans="1:12" x14ac:dyDescent="0.25">
      <c r="A337" s="2795"/>
      <c r="B337" s="1383" t="s">
        <v>397</v>
      </c>
      <c r="C337" s="1317">
        <v>54608</v>
      </c>
      <c r="D337" s="1318">
        <f t="shared" si="4"/>
        <v>4.6598745030635913E-3</v>
      </c>
      <c r="E337" s="1411">
        <v>56</v>
      </c>
      <c r="F337" s="1320">
        <f t="shared" si="5"/>
        <v>3.8762372810964216E-3</v>
      </c>
      <c r="G337" s="2655"/>
      <c r="H337" s="2435"/>
      <c r="I337" s="2436"/>
      <c r="J337" s="2437"/>
      <c r="K337" s="496"/>
      <c r="L337" s="497"/>
    </row>
    <row r="338" spans="1:12" x14ac:dyDescent="0.25">
      <c r="A338" s="2477" t="s">
        <v>398</v>
      </c>
      <c r="B338" s="1114" t="s">
        <v>399</v>
      </c>
      <c r="C338" s="563">
        <v>2375</v>
      </c>
      <c r="D338" s="664">
        <f t="shared" si="4"/>
        <v>2.0266631161690646E-4</v>
      </c>
      <c r="E338" s="561">
        <v>17</v>
      </c>
      <c r="F338" s="562">
        <f t="shared" si="5"/>
        <v>1.1767148889042709E-3</v>
      </c>
      <c r="G338" s="2769">
        <f>SUM(C338:C342)</f>
        <v>338196.31</v>
      </c>
      <c r="H338" s="2770">
        <f>SUM(D338:D342)</f>
        <v>2.8859367894799114E-2</v>
      </c>
      <c r="I338" s="2484">
        <f>SUM(E338:E342)</f>
        <v>520</v>
      </c>
      <c r="J338" s="2485">
        <f>SUM(F338:F342)</f>
        <v>3.5993631895895342E-2</v>
      </c>
      <c r="K338" s="563"/>
      <c r="L338" s="2768">
        <f>K342/K298</f>
        <v>9.5306171074577076E-3</v>
      </c>
    </row>
    <row r="339" spans="1:12" x14ac:dyDescent="0.25">
      <c r="A339" s="2404"/>
      <c r="B339" s="1384" t="s">
        <v>400</v>
      </c>
      <c r="C339" s="564">
        <v>11455</v>
      </c>
      <c r="D339" s="653">
        <f t="shared" si="4"/>
        <v>9.7749162087227941E-4</v>
      </c>
      <c r="E339" s="565">
        <v>21</v>
      </c>
      <c r="F339" s="566">
        <f t="shared" si="5"/>
        <v>1.4535889804111581E-3</v>
      </c>
      <c r="G339" s="2407"/>
      <c r="H339" s="2410"/>
      <c r="I339" s="2413"/>
      <c r="J339" s="2416"/>
      <c r="K339" s="564"/>
      <c r="L339" s="2392"/>
    </row>
    <row r="340" spans="1:12" x14ac:dyDescent="0.25">
      <c r="A340" s="2404"/>
      <c r="B340" s="1384" t="s">
        <v>401</v>
      </c>
      <c r="C340" s="564">
        <v>9050</v>
      </c>
      <c r="D340" s="653">
        <f t="shared" si="4"/>
        <v>7.7226531374021204E-4</v>
      </c>
      <c r="E340" s="565">
        <v>18</v>
      </c>
      <c r="F340" s="566">
        <f t="shared" si="5"/>
        <v>1.2459334117809926E-3</v>
      </c>
      <c r="G340" s="2407"/>
      <c r="H340" s="2410"/>
      <c r="I340" s="2413"/>
      <c r="J340" s="2416"/>
      <c r="K340" s="564"/>
      <c r="L340" s="2392"/>
    </row>
    <row r="341" spans="1:12" x14ac:dyDescent="0.25">
      <c r="A341" s="2404"/>
      <c r="B341" s="1384" t="s">
        <v>402</v>
      </c>
      <c r="C341" s="564">
        <v>139200.31</v>
      </c>
      <c r="D341" s="653">
        <f t="shared" si="4"/>
        <v>1.1878405643633676E-2</v>
      </c>
      <c r="E341" s="565">
        <v>362</v>
      </c>
      <c r="F341" s="566">
        <f t="shared" si="5"/>
        <v>2.5057105281373296E-2</v>
      </c>
      <c r="G341" s="2407"/>
      <c r="H341" s="2410"/>
      <c r="I341" s="2413"/>
      <c r="J341" s="2416"/>
      <c r="K341" s="564"/>
      <c r="L341" s="2392"/>
    </row>
    <row r="342" spans="1:12" x14ac:dyDescent="0.25">
      <c r="A342" s="2405"/>
      <c r="B342" s="1115" t="s">
        <v>403</v>
      </c>
      <c r="C342" s="567">
        <v>176116</v>
      </c>
      <c r="D342" s="665">
        <f t="shared" si="4"/>
        <v>1.5028539004936042E-2</v>
      </c>
      <c r="E342" s="568">
        <v>102</v>
      </c>
      <c r="F342" s="569">
        <f t="shared" si="5"/>
        <v>7.0602893334256248E-3</v>
      </c>
      <c r="G342" s="2408"/>
      <c r="H342" s="2411"/>
      <c r="I342" s="2414"/>
      <c r="J342" s="2417"/>
      <c r="K342" s="567">
        <v>20000</v>
      </c>
      <c r="L342" s="2393"/>
    </row>
    <row r="343" spans="1:12" x14ac:dyDescent="0.25">
      <c r="A343" s="2418" t="s">
        <v>404</v>
      </c>
      <c r="B343" s="1385" t="s">
        <v>1470</v>
      </c>
      <c r="C343" s="570">
        <v>87.5</v>
      </c>
      <c r="D343" s="655">
        <f t="shared" si="4"/>
        <v>7.4666535858860275E-6</v>
      </c>
      <c r="E343" s="571">
        <v>2</v>
      </c>
      <c r="F343" s="572">
        <f t="shared" si="5"/>
        <v>1.3843704575344361E-4</v>
      </c>
      <c r="G343" s="2427">
        <f>SUM(C343:C345)</f>
        <v>2647.5</v>
      </c>
      <c r="H343" s="2429">
        <f>SUM(D343:D345)</f>
        <v>2.2591960421295153E-4</v>
      </c>
      <c r="I343" s="2431">
        <f>SUM(E343:E345)</f>
        <v>10</v>
      </c>
      <c r="J343" s="2433">
        <f>SUM(F343:F345)</f>
        <v>6.9218522876721806E-4</v>
      </c>
      <c r="K343" s="573"/>
      <c r="L343" s="574"/>
    </row>
    <row r="344" spans="1:12" x14ac:dyDescent="0.25">
      <c r="A344" s="2279"/>
      <c r="B344" s="1386" t="s">
        <v>405</v>
      </c>
      <c r="C344" s="1338">
        <v>2180</v>
      </c>
      <c r="D344" s="699">
        <f t="shared" si="4"/>
        <v>1.8602634076836047E-4</v>
      </c>
      <c r="E344" s="1412">
        <v>5</v>
      </c>
      <c r="F344" s="700">
        <f t="shared" si="5"/>
        <v>3.4609261438360903E-4</v>
      </c>
      <c r="G344" s="2450"/>
      <c r="H344" s="2452"/>
      <c r="I344" s="2454"/>
      <c r="J344" s="2456"/>
      <c r="K344" s="496"/>
      <c r="L344" s="497"/>
    </row>
    <row r="345" spans="1:12" x14ac:dyDescent="0.25">
      <c r="A345" s="2280"/>
      <c r="B345" s="1369" t="s">
        <v>834</v>
      </c>
      <c r="C345" s="502">
        <v>380</v>
      </c>
      <c r="D345" s="503">
        <f t="shared" si="4"/>
        <v>3.2426609858705038E-5</v>
      </c>
      <c r="E345" s="504">
        <v>3</v>
      </c>
      <c r="F345" s="575">
        <f t="shared" si="5"/>
        <v>2.0765556863016545E-4</v>
      </c>
      <c r="G345" s="2428"/>
      <c r="H345" s="2430"/>
      <c r="I345" s="2432"/>
      <c r="J345" s="2434"/>
      <c r="K345" s="496"/>
      <c r="L345" s="497"/>
    </row>
    <row r="346" spans="1:12" x14ac:dyDescent="0.25">
      <c r="A346" s="2329" t="s">
        <v>406</v>
      </c>
      <c r="B346" s="1107" t="s">
        <v>407</v>
      </c>
      <c r="C346" s="506">
        <v>3164</v>
      </c>
      <c r="D346" s="1545">
        <f t="shared" si="4"/>
        <v>2.6999419366563877E-4</v>
      </c>
      <c r="E346" s="1418">
        <v>5</v>
      </c>
      <c r="F346" s="1544">
        <f t="shared" si="5"/>
        <v>3.4609261438360903E-4</v>
      </c>
      <c r="G346" s="2331">
        <f>SUM(C346:C356)</f>
        <v>106047</v>
      </c>
      <c r="H346" s="2333">
        <f>SUM(D346:D356)</f>
        <v>9.04932814654235E-3</v>
      </c>
      <c r="I346" s="2335">
        <f>SUM(E346:E356)</f>
        <v>157</v>
      </c>
      <c r="J346" s="2308">
        <f>SUM(F346:F356)</f>
        <v>1.0867308091645326E-2</v>
      </c>
      <c r="K346" s="578"/>
      <c r="L346" s="1403"/>
    </row>
    <row r="347" spans="1:12" x14ac:dyDescent="0.25">
      <c r="A347" s="2394"/>
      <c r="B347" s="1108" t="s">
        <v>408</v>
      </c>
      <c r="C347" s="579">
        <v>2876</v>
      </c>
      <c r="D347" s="1539">
        <f t="shared" si="4"/>
        <v>2.454182367200939E-4</v>
      </c>
      <c r="E347" s="580">
        <v>9</v>
      </c>
      <c r="F347" s="1540">
        <f t="shared" si="5"/>
        <v>6.2296670589049631E-4</v>
      </c>
      <c r="G347" s="2396"/>
      <c r="H347" s="2398"/>
      <c r="I347" s="2400"/>
      <c r="J347" s="2402"/>
      <c r="K347" s="578"/>
      <c r="L347" s="1403"/>
    </row>
    <row r="348" spans="1:12" x14ac:dyDescent="0.25">
      <c r="A348" s="2394"/>
      <c r="B348" s="1108" t="s">
        <v>1575</v>
      </c>
      <c r="C348" s="579">
        <v>1000</v>
      </c>
      <c r="D348" s="1539">
        <f t="shared" si="4"/>
        <v>8.5333183838697457E-5</v>
      </c>
      <c r="E348" s="580">
        <v>1</v>
      </c>
      <c r="F348" s="1540">
        <f t="shared" si="5"/>
        <v>6.9218522876721806E-5</v>
      </c>
      <c r="G348" s="2396"/>
      <c r="H348" s="2398"/>
      <c r="I348" s="2400"/>
      <c r="J348" s="2402"/>
      <c r="K348" s="578"/>
      <c r="L348" s="1403"/>
    </row>
    <row r="349" spans="1:12" x14ac:dyDescent="0.25">
      <c r="A349" s="2394"/>
      <c r="B349" s="1108" t="s">
        <v>409</v>
      </c>
      <c r="C349" s="579">
        <v>4740</v>
      </c>
      <c r="D349" s="1539">
        <f t="shared" si="4"/>
        <v>4.0447929139542598E-4</v>
      </c>
      <c r="E349" s="580">
        <v>11</v>
      </c>
      <c r="F349" s="1540">
        <f t="shared" si="5"/>
        <v>7.6140375164393992E-4</v>
      </c>
      <c r="G349" s="2396"/>
      <c r="H349" s="2398"/>
      <c r="I349" s="2400"/>
      <c r="J349" s="2402"/>
      <c r="K349" s="578"/>
      <c r="L349" s="1403"/>
    </row>
    <row r="350" spans="1:12" x14ac:dyDescent="0.25">
      <c r="A350" s="2394"/>
      <c r="B350" s="1108" t="s">
        <v>835</v>
      </c>
      <c r="C350" s="579">
        <v>75</v>
      </c>
      <c r="D350" s="1539">
        <f t="shared" si="4"/>
        <v>6.3999887879023093E-6</v>
      </c>
      <c r="E350" s="580">
        <v>1</v>
      </c>
      <c r="F350" s="1540">
        <f t="shared" si="5"/>
        <v>6.9218522876721806E-5</v>
      </c>
      <c r="G350" s="2396"/>
      <c r="H350" s="2398"/>
      <c r="I350" s="2400"/>
      <c r="J350" s="2402"/>
      <c r="K350" s="578"/>
      <c r="L350" s="1403"/>
    </row>
    <row r="351" spans="1:12" x14ac:dyDescent="0.25">
      <c r="A351" s="2394"/>
      <c r="B351" s="1108" t="s">
        <v>410</v>
      </c>
      <c r="C351" s="579">
        <v>1000</v>
      </c>
      <c r="D351" s="1539">
        <f t="shared" si="4"/>
        <v>8.5333183838697457E-5</v>
      </c>
      <c r="E351" s="580">
        <v>1</v>
      </c>
      <c r="F351" s="1540">
        <f t="shared" si="5"/>
        <v>6.9218522876721806E-5</v>
      </c>
      <c r="G351" s="2396"/>
      <c r="H351" s="2398"/>
      <c r="I351" s="2400"/>
      <c r="J351" s="2402"/>
      <c r="K351" s="578"/>
      <c r="L351" s="1403"/>
    </row>
    <row r="352" spans="1:12" x14ac:dyDescent="0.25">
      <c r="A352" s="2394"/>
      <c r="B352" s="1108" t="s">
        <v>411</v>
      </c>
      <c r="C352" s="579">
        <v>1050</v>
      </c>
      <c r="D352" s="1539">
        <f t="shared" si="4"/>
        <v>8.959984303063233E-5</v>
      </c>
      <c r="E352" s="580">
        <v>3</v>
      </c>
      <c r="F352" s="1540">
        <f t="shared" si="5"/>
        <v>2.0765556863016545E-4</v>
      </c>
      <c r="G352" s="2396"/>
      <c r="H352" s="2398"/>
      <c r="I352" s="2400"/>
      <c r="J352" s="2402"/>
      <c r="K352" s="578"/>
      <c r="L352" s="1403"/>
    </row>
    <row r="353" spans="1:12" x14ac:dyDescent="0.25">
      <c r="A353" s="2394"/>
      <c r="B353" s="1108" t="s">
        <v>412</v>
      </c>
      <c r="C353" s="579">
        <v>7547</v>
      </c>
      <c r="D353" s="1539">
        <f t="shared" si="4"/>
        <v>6.4400953843064975E-4</v>
      </c>
      <c r="E353" s="580">
        <v>22</v>
      </c>
      <c r="F353" s="1540">
        <f t="shared" si="5"/>
        <v>1.5228075032878798E-3</v>
      </c>
      <c r="G353" s="2396"/>
      <c r="H353" s="2398"/>
      <c r="I353" s="2400"/>
      <c r="J353" s="2402"/>
      <c r="K353" s="578"/>
      <c r="L353" s="1403"/>
    </row>
    <row r="354" spans="1:12" x14ac:dyDescent="0.25">
      <c r="A354" s="2394"/>
      <c r="B354" s="1108" t="s">
        <v>390</v>
      </c>
      <c r="C354" s="579">
        <v>3590</v>
      </c>
      <c r="D354" s="1539">
        <f t="shared" si="4"/>
        <v>3.063461299809239E-4</v>
      </c>
      <c r="E354" s="580">
        <v>8</v>
      </c>
      <c r="F354" s="1540">
        <f t="shared" si="5"/>
        <v>5.5374818301377445E-4</v>
      </c>
      <c r="G354" s="2396"/>
      <c r="H354" s="2398"/>
      <c r="I354" s="2400"/>
      <c r="J354" s="2402"/>
      <c r="K354" s="578"/>
      <c r="L354" s="1403"/>
    </row>
    <row r="355" spans="1:12" x14ac:dyDescent="0.25">
      <c r="A355" s="2394"/>
      <c r="B355" s="1108" t="s">
        <v>413</v>
      </c>
      <c r="C355" s="579">
        <v>80840</v>
      </c>
      <c r="D355" s="1539">
        <f t="shared" si="4"/>
        <v>6.8983345815203023E-3</v>
      </c>
      <c r="E355" s="580">
        <v>91</v>
      </c>
      <c r="F355" s="1540">
        <f t="shared" si="5"/>
        <v>6.2988855817816851E-3</v>
      </c>
      <c r="G355" s="2396"/>
      <c r="H355" s="2398"/>
      <c r="I355" s="2400"/>
      <c r="J355" s="2402"/>
      <c r="K355" s="578"/>
      <c r="L355" s="1403"/>
    </row>
    <row r="356" spans="1:12" ht="15.75" thickBot="1" x14ac:dyDescent="0.3">
      <c r="A356" s="2771"/>
      <c r="B356" s="1552" t="s">
        <v>414</v>
      </c>
      <c r="C356" s="1553">
        <v>165</v>
      </c>
      <c r="D356" s="1554">
        <f t="shared" si="4"/>
        <v>1.4079975333385081E-5</v>
      </c>
      <c r="E356" s="1555">
        <v>5</v>
      </c>
      <c r="F356" s="1556">
        <f t="shared" si="5"/>
        <v>3.4609261438360903E-4</v>
      </c>
      <c r="G356" s="2772"/>
      <c r="H356" s="2773"/>
      <c r="I356" s="2774"/>
      <c r="J356" s="2775"/>
      <c r="K356" s="619"/>
      <c r="L356" s="1557"/>
    </row>
    <row r="357" spans="1:12" s="326" customFormat="1" x14ac:dyDescent="0.25">
      <c r="A357" s="689"/>
      <c r="B357" s="689"/>
      <c r="C357" s="620"/>
      <c r="D357" s="621"/>
      <c r="E357" s="622"/>
      <c r="F357" s="621"/>
      <c r="G357" s="623"/>
      <c r="H357" s="621"/>
      <c r="I357" s="624"/>
      <c r="J357" s="621"/>
      <c r="K357" s="620"/>
      <c r="L357" s="1550"/>
    </row>
    <row r="358" spans="1:12" s="326" customFormat="1" x14ac:dyDescent="0.25">
      <c r="A358" s="689"/>
      <c r="B358" s="689"/>
      <c r="C358" s="620"/>
      <c r="D358" s="621"/>
      <c r="E358" s="622"/>
      <c r="F358" s="621"/>
      <c r="G358" s="623"/>
      <c r="H358" s="621"/>
      <c r="I358" s="624"/>
      <c r="J358" s="621"/>
      <c r="K358" s="620"/>
      <c r="L358" s="1550"/>
    </row>
    <row r="359" spans="1:12" s="326" customFormat="1" ht="15.75" thickBot="1" x14ac:dyDescent="0.3">
      <c r="A359" s="1463"/>
      <c r="B359" s="1463"/>
      <c r="C359" s="601"/>
      <c r="D359" s="602"/>
      <c r="E359" s="603"/>
      <c r="F359" s="602"/>
      <c r="G359" s="604"/>
      <c r="H359" s="602"/>
      <c r="I359" s="605"/>
      <c r="J359" s="602"/>
      <c r="K359" s="601"/>
      <c r="L359" s="1551"/>
    </row>
    <row r="360" spans="1:12" x14ac:dyDescent="0.25">
      <c r="A360" s="2487" t="s">
        <v>1573</v>
      </c>
      <c r="B360" s="426" t="s">
        <v>482</v>
      </c>
      <c r="C360" s="2297">
        <v>14447</v>
      </c>
      <c r="D360" s="2298"/>
      <c r="E360" s="2298"/>
      <c r="F360" s="2298"/>
      <c r="G360" s="2299" t="s">
        <v>358</v>
      </c>
      <c r="H360" s="2300"/>
      <c r="I360" s="2300"/>
      <c r="J360" s="2301"/>
      <c r="K360" s="2305"/>
      <c r="L360" s="2306"/>
    </row>
    <row r="361" spans="1:12" x14ac:dyDescent="0.25">
      <c r="A361" s="2488"/>
      <c r="B361" s="427" t="s">
        <v>1</v>
      </c>
      <c r="C361" s="2273">
        <v>11718770.529999999</v>
      </c>
      <c r="D361" s="2307"/>
      <c r="E361" s="2307"/>
      <c r="F361" s="2307"/>
      <c r="G361" s="2302"/>
      <c r="H361" s="2303"/>
      <c r="I361" s="2303"/>
      <c r="J361" s="2304"/>
      <c r="K361" s="2273">
        <v>2098500</v>
      </c>
      <c r="L361" s="2274"/>
    </row>
    <row r="362" spans="1:12" ht="31.5" x14ac:dyDescent="0.25">
      <c r="A362" s="2488"/>
      <c r="B362" s="428"/>
      <c r="C362" s="2275" t="s">
        <v>291</v>
      </c>
      <c r="D362" s="2276"/>
      <c r="E362" s="2276"/>
      <c r="F362" s="2276"/>
      <c r="G362" s="2302"/>
      <c r="H362" s="2303"/>
      <c r="I362" s="2303"/>
      <c r="J362" s="2304"/>
      <c r="K362" s="2275" t="s">
        <v>359</v>
      </c>
      <c r="L362" s="2277"/>
    </row>
    <row r="363" spans="1:12" ht="15.75" thickBot="1" x14ac:dyDescent="0.3">
      <c r="A363" s="429" t="s">
        <v>360</v>
      </c>
      <c r="B363" s="1101" t="s">
        <v>361</v>
      </c>
      <c r="C363" s="431" t="s">
        <v>839</v>
      </c>
      <c r="D363" s="432" t="s">
        <v>355</v>
      </c>
      <c r="E363" s="433" t="s">
        <v>362</v>
      </c>
      <c r="F363" s="434" t="s">
        <v>355</v>
      </c>
      <c r="G363" s="431" t="s">
        <v>839</v>
      </c>
      <c r="H363" s="433" t="s">
        <v>355</v>
      </c>
      <c r="I363" s="433" t="s">
        <v>362</v>
      </c>
      <c r="J363" s="434" t="s">
        <v>355</v>
      </c>
      <c r="K363" s="431" t="s">
        <v>839</v>
      </c>
      <c r="L363" s="434" t="s">
        <v>363</v>
      </c>
    </row>
    <row r="364" spans="1:12" x14ac:dyDescent="0.25">
      <c r="A364" s="462" t="s">
        <v>415</v>
      </c>
      <c r="B364" s="1372" t="s">
        <v>416</v>
      </c>
      <c r="C364" s="583">
        <v>1048.5</v>
      </c>
      <c r="D364" s="660">
        <f t="shared" si="4"/>
        <v>8.9471843254874291E-5</v>
      </c>
      <c r="E364" s="585">
        <v>26</v>
      </c>
      <c r="F364" s="515">
        <f t="shared" si="5"/>
        <v>1.7996815947947671E-3</v>
      </c>
      <c r="G364" s="2313">
        <f>SUM(C364:C368)</f>
        <v>25631.5</v>
      </c>
      <c r="H364" s="2317">
        <f>SUM(D364:D368)</f>
        <v>2.1872175015615739E-3</v>
      </c>
      <c r="I364" s="2321">
        <f>SUM(E364:E368)</f>
        <v>78</v>
      </c>
      <c r="J364" s="2325">
        <f>SUM(F364:F368)</f>
        <v>5.399044784384301E-3</v>
      </c>
      <c r="K364" s="578"/>
      <c r="L364" s="1403"/>
    </row>
    <row r="365" spans="1:12" x14ac:dyDescent="0.25">
      <c r="A365" s="463"/>
      <c r="B365" s="1373" t="s">
        <v>417</v>
      </c>
      <c r="C365" s="586">
        <v>5595</v>
      </c>
      <c r="D365" s="661">
        <f t="shared" si="4"/>
        <v>4.7743916357751229E-4</v>
      </c>
      <c r="E365" s="513">
        <v>18</v>
      </c>
      <c r="F365" s="588">
        <f t="shared" si="5"/>
        <v>1.2459334117809926E-3</v>
      </c>
      <c r="G365" s="2314"/>
      <c r="H365" s="2318"/>
      <c r="I365" s="2322"/>
      <c r="J365" s="2326"/>
      <c r="K365" s="578"/>
      <c r="L365" s="1403"/>
    </row>
    <row r="366" spans="1:12" x14ac:dyDescent="0.25">
      <c r="A366" s="463"/>
      <c r="B366" s="1373" t="s">
        <v>366</v>
      </c>
      <c r="C366" s="586">
        <v>100</v>
      </c>
      <c r="D366" s="661">
        <f t="shared" si="4"/>
        <v>8.5333183838697457E-6</v>
      </c>
      <c r="E366" s="513">
        <v>1</v>
      </c>
      <c r="F366" s="588">
        <f t="shared" si="5"/>
        <v>6.9218522876721806E-5</v>
      </c>
      <c r="G366" s="2314"/>
      <c r="H366" s="2318"/>
      <c r="I366" s="2322"/>
      <c r="J366" s="2326"/>
      <c r="K366" s="578"/>
      <c r="L366" s="1403"/>
    </row>
    <row r="367" spans="1:12" x14ac:dyDescent="0.25">
      <c r="A367" s="463"/>
      <c r="B367" s="1373" t="s">
        <v>419</v>
      </c>
      <c r="C367" s="586">
        <v>4930</v>
      </c>
      <c r="D367" s="661">
        <f t="shared" si="4"/>
        <v>4.2069259632477847E-4</v>
      </c>
      <c r="E367" s="513">
        <v>9</v>
      </c>
      <c r="F367" s="588">
        <f t="shared" si="5"/>
        <v>6.2296670589049631E-4</v>
      </c>
      <c r="G367" s="2314"/>
      <c r="H367" s="2318"/>
      <c r="I367" s="2322"/>
      <c r="J367" s="2326"/>
      <c r="K367" s="578"/>
      <c r="L367" s="1403"/>
    </row>
    <row r="368" spans="1:12" x14ac:dyDescent="0.25">
      <c r="A368" s="464"/>
      <c r="B368" s="1375" t="s">
        <v>420</v>
      </c>
      <c r="C368" s="589">
        <v>13958</v>
      </c>
      <c r="D368" s="763">
        <f t="shared" si="4"/>
        <v>1.1910805800205392E-3</v>
      </c>
      <c r="E368" s="521">
        <v>24</v>
      </c>
      <c r="F368" s="591">
        <f t="shared" si="5"/>
        <v>1.6612445490413236E-3</v>
      </c>
      <c r="G368" s="2316"/>
      <c r="H368" s="2320"/>
      <c r="I368" s="2324"/>
      <c r="J368" s="2328"/>
      <c r="K368" s="578"/>
      <c r="L368" s="1403"/>
    </row>
    <row r="369" spans="1:12" x14ac:dyDescent="0.25">
      <c r="A369" s="677" t="s">
        <v>421</v>
      </c>
      <c r="B369" s="1376" t="s">
        <v>422</v>
      </c>
      <c r="C369" s="1298">
        <v>12540</v>
      </c>
      <c r="D369" s="645">
        <f t="shared" si="4"/>
        <v>1.0700781253372661E-3</v>
      </c>
      <c r="E369" s="1415">
        <v>20</v>
      </c>
      <c r="F369" s="526">
        <f t="shared" si="5"/>
        <v>1.3843704575344361E-3</v>
      </c>
      <c r="G369" s="2776">
        <f>SUM(C369:C370)</f>
        <v>18640</v>
      </c>
      <c r="H369" s="2778">
        <f>SUM(D369:D370)</f>
        <v>1.5906105467533207E-3</v>
      </c>
      <c r="I369" s="2780">
        <f>E369+E370</f>
        <v>31</v>
      </c>
      <c r="J369" s="2782">
        <f>SUM(F369:F370)</f>
        <v>2.145774209178376E-3</v>
      </c>
      <c r="K369" s="578"/>
      <c r="L369" s="628"/>
    </row>
    <row r="370" spans="1:12" x14ac:dyDescent="0.25">
      <c r="A370" s="677"/>
      <c r="B370" s="1379" t="s">
        <v>423</v>
      </c>
      <c r="C370" s="533">
        <v>6100</v>
      </c>
      <c r="D370" s="647">
        <f t="shared" si="4"/>
        <v>5.2053242141605449E-4</v>
      </c>
      <c r="E370" s="535">
        <v>11</v>
      </c>
      <c r="F370" s="1300">
        <f t="shared" si="5"/>
        <v>7.6140375164393992E-4</v>
      </c>
      <c r="G370" s="2777"/>
      <c r="H370" s="2779"/>
      <c r="I370" s="2781"/>
      <c r="J370" s="2783"/>
      <c r="K370" s="496"/>
      <c r="L370" s="497"/>
    </row>
    <row r="371" spans="1:12" x14ac:dyDescent="0.25">
      <c r="A371" s="2376" t="s">
        <v>424</v>
      </c>
      <c r="B371" s="1112" t="s">
        <v>425</v>
      </c>
      <c r="C371" s="537">
        <v>51830.5</v>
      </c>
      <c r="D371" s="1301">
        <f t="shared" si="4"/>
        <v>4.422861584951609E-3</v>
      </c>
      <c r="E371" s="539">
        <v>101</v>
      </c>
      <c r="F371" s="540">
        <f t="shared" si="5"/>
        <v>6.9910708105489026E-3</v>
      </c>
      <c r="G371" s="2440">
        <f>SUM(C371:C377)</f>
        <v>196706.13</v>
      </c>
      <c r="H371" s="2442">
        <f>SUM(D371:D377)</f>
        <v>1.6785560353488722E-2</v>
      </c>
      <c r="I371" s="2444">
        <f>SUM(E371:E377)</f>
        <v>380</v>
      </c>
      <c r="J371" s="2446">
        <f>SUM(F371:F377)</f>
        <v>2.6303038693154285E-2</v>
      </c>
      <c r="K371" s="496"/>
      <c r="L371" s="497"/>
    </row>
    <row r="372" spans="1:12" x14ac:dyDescent="0.25">
      <c r="A372" s="2377"/>
      <c r="B372" s="1104" t="s">
        <v>426</v>
      </c>
      <c r="C372" s="542">
        <v>957.88</v>
      </c>
      <c r="D372" s="1303">
        <f t="shared" si="4"/>
        <v>8.173895013541152E-5</v>
      </c>
      <c r="E372" s="538">
        <v>22</v>
      </c>
      <c r="F372" s="543">
        <f t="shared" si="5"/>
        <v>1.5228075032878798E-3</v>
      </c>
      <c r="G372" s="2440"/>
      <c r="H372" s="2442"/>
      <c r="I372" s="2444"/>
      <c r="J372" s="2446"/>
      <c r="K372" s="496"/>
      <c r="L372" s="497"/>
    </row>
    <row r="373" spans="1:12" x14ac:dyDescent="0.25">
      <c r="A373" s="2377"/>
      <c r="B373" s="1104" t="s">
        <v>427</v>
      </c>
      <c r="C373" s="542">
        <v>4630</v>
      </c>
      <c r="D373" s="1303">
        <f t="shared" si="4"/>
        <v>3.9509264117316924E-4</v>
      </c>
      <c r="E373" s="538">
        <v>12</v>
      </c>
      <c r="F373" s="543">
        <f t="shared" si="5"/>
        <v>8.3062227452066178E-4</v>
      </c>
      <c r="G373" s="2440"/>
      <c r="H373" s="2442"/>
      <c r="I373" s="2444"/>
      <c r="J373" s="2446"/>
      <c r="K373" s="496"/>
      <c r="L373" s="497"/>
    </row>
    <row r="374" spans="1:12" x14ac:dyDescent="0.25">
      <c r="A374" s="2377"/>
      <c r="B374" s="1104" t="s">
        <v>428</v>
      </c>
      <c r="C374" s="542">
        <v>10103</v>
      </c>
      <c r="D374" s="1303">
        <f t="shared" si="4"/>
        <v>8.6212115632236042E-4</v>
      </c>
      <c r="E374" s="538">
        <v>42</v>
      </c>
      <c r="F374" s="543">
        <f t="shared" si="5"/>
        <v>2.9071779608223162E-3</v>
      </c>
      <c r="G374" s="2440"/>
      <c r="H374" s="2442"/>
      <c r="I374" s="2444"/>
      <c r="J374" s="2446"/>
      <c r="K374" s="496"/>
      <c r="L374" s="497"/>
    </row>
    <row r="375" spans="1:12" x14ac:dyDescent="0.25">
      <c r="A375" s="2377"/>
      <c r="B375" s="1104" t="s">
        <v>429</v>
      </c>
      <c r="C375" s="542">
        <v>43615</v>
      </c>
      <c r="D375" s="1303">
        <f t="shared" si="4"/>
        <v>3.7218068131247895E-3</v>
      </c>
      <c r="E375" s="538">
        <v>55</v>
      </c>
      <c r="F375" s="543">
        <f t="shared" si="5"/>
        <v>3.8070187582196994E-3</v>
      </c>
      <c r="G375" s="2440"/>
      <c r="H375" s="2442"/>
      <c r="I375" s="2444"/>
      <c r="J375" s="2446"/>
      <c r="K375" s="496"/>
      <c r="L375" s="497"/>
    </row>
    <row r="376" spans="1:12" x14ac:dyDescent="0.25">
      <c r="A376" s="2377"/>
      <c r="B376" s="1104" t="s">
        <v>430</v>
      </c>
      <c r="C376" s="542">
        <v>12013.75</v>
      </c>
      <c r="D376" s="1303">
        <f t="shared" si="4"/>
        <v>1.0251715373421515E-3</v>
      </c>
      <c r="E376" s="538">
        <v>16</v>
      </c>
      <c r="F376" s="543">
        <f t="shared" si="5"/>
        <v>1.1074963660275489E-3</v>
      </c>
      <c r="G376" s="2440"/>
      <c r="H376" s="2442"/>
      <c r="I376" s="2444"/>
      <c r="J376" s="2446"/>
      <c r="K376" s="496"/>
      <c r="L376" s="497"/>
    </row>
    <row r="377" spans="1:12" x14ac:dyDescent="0.25">
      <c r="A377" s="2377"/>
      <c r="B377" s="1113" t="s">
        <v>431</v>
      </c>
      <c r="C377" s="545">
        <v>73556</v>
      </c>
      <c r="D377" s="1316">
        <f t="shared" si="4"/>
        <v>6.2767676704392301E-3</v>
      </c>
      <c r="E377" s="546">
        <v>132</v>
      </c>
      <c r="F377" s="595">
        <f t="shared" si="5"/>
        <v>9.1368450197272782E-3</v>
      </c>
      <c r="G377" s="2440"/>
      <c r="H377" s="2442"/>
      <c r="I377" s="2444"/>
      <c r="J377" s="2446"/>
      <c r="K377" s="496"/>
      <c r="L377" s="497"/>
    </row>
    <row r="378" spans="1:12" x14ac:dyDescent="0.25">
      <c r="A378" s="2486" t="s">
        <v>432</v>
      </c>
      <c r="B378" s="1380" t="s">
        <v>433</v>
      </c>
      <c r="C378" s="549">
        <v>1428959.25</v>
      </c>
      <c r="D378" s="650">
        <f t="shared" ref="D378:D432" si="6">C378/$C$298</f>
        <v>0.12193764237825724</v>
      </c>
      <c r="E378" s="551">
        <v>2070</v>
      </c>
      <c r="F378" s="552">
        <f t="shared" ref="F378:F432" si="7">E378/$C$297</f>
        <v>0.14328234235481416</v>
      </c>
      <c r="G378" s="2345">
        <f>SUM(C378:C383)</f>
        <v>2098490.801</v>
      </c>
      <c r="H378" s="2348">
        <f>SUM(D378:D383)</f>
        <v>0.17907090130554845</v>
      </c>
      <c r="I378" s="2351">
        <f>SUM(E378:E383)</f>
        <v>2478</v>
      </c>
      <c r="J378" s="2354">
        <f>SUM(F378:F383)</f>
        <v>0.17152349968851668</v>
      </c>
      <c r="K378" s="608"/>
      <c r="L378" s="2354">
        <f>(K378+K381)/K298</f>
        <v>3.1212771026923995E-2</v>
      </c>
    </row>
    <row r="379" spans="1:12" x14ac:dyDescent="0.25">
      <c r="A379" s="2343"/>
      <c r="B379" s="1381" t="s">
        <v>434</v>
      </c>
      <c r="C379" s="606">
        <v>23744</v>
      </c>
      <c r="D379" s="1332">
        <f t="shared" si="6"/>
        <v>2.0261511170660326E-3</v>
      </c>
      <c r="E379" s="607">
        <v>136</v>
      </c>
      <c r="F379" s="609">
        <f t="shared" si="7"/>
        <v>9.4137191112341669E-3</v>
      </c>
      <c r="G379" s="2346"/>
      <c r="H379" s="2349"/>
      <c r="I379" s="2352"/>
      <c r="J379" s="2355"/>
      <c r="K379" s="610"/>
      <c r="L379" s="2355"/>
    </row>
    <row r="380" spans="1:12" x14ac:dyDescent="0.25">
      <c r="A380" s="2343"/>
      <c r="B380" s="1382" t="s">
        <v>435</v>
      </c>
      <c r="C380" s="553">
        <v>23100</v>
      </c>
      <c r="D380" s="1332">
        <f t="shared" si="6"/>
        <v>1.9711965466739111E-3</v>
      </c>
      <c r="E380" s="554">
        <v>6</v>
      </c>
      <c r="F380" s="609">
        <f t="shared" si="7"/>
        <v>4.1531113726033089E-4</v>
      </c>
      <c r="G380" s="2346"/>
      <c r="H380" s="2349"/>
      <c r="I380" s="2352"/>
      <c r="J380" s="2355"/>
      <c r="K380" s="610"/>
      <c r="L380" s="2355"/>
    </row>
    <row r="381" spans="1:12" x14ac:dyDescent="0.25">
      <c r="A381" s="2343"/>
      <c r="B381" s="1382" t="s">
        <v>436</v>
      </c>
      <c r="C381" s="553">
        <v>236842</v>
      </c>
      <c r="D381" s="1332">
        <f t="shared" si="6"/>
        <v>2.0210481926724783E-2</v>
      </c>
      <c r="E381" s="554">
        <v>213</v>
      </c>
      <c r="F381" s="609">
        <f t="shared" si="7"/>
        <v>1.4743545372741746E-2</v>
      </c>
      <c r="G381" s="2346"/>
      <c r="H381" s="2349"/>
      <c r="I381" s="2352"/>
      <c r="J381" s="2355"/>
      <c r="K381" s="610">
        <v>65500</v>
      </c>
      <c r="L381" s="2355"/>
    </row>
    <row r="382" spans="1:12" x14ac:dyDescent="0.25">
      <c r="A382" s="2343"/>
      <c r="B382" s="1382" t="s">
        <v>437</v>
      </c>
      <c r="C382" s="553">
        <v>37770</v>
      </c>
      <c r="D382" s="1332">
        <f t="shared" si="6"/>
        <v>3.2230343535876028E-3</v>
      </c>
      <c r="E382" s="554">
        <v>53</v>
      </c>
      <c r="F382" s="609">
        <f t="shared" si="7"/>
        <v>3.6685817124662559E-3</v>
      </c>
      <c r="G382" s="2346"/>
      <c r="H382" s="2349"/>
      <c r="I382" s="2352"/>
      <c r="J382" s="2355"/>
      <c r="K382" s="610"/>
      <c r="L382" s="2355"/>
    </row>
    <row r="383" spans="1:12" x14ac:dyDescent="0.25">
      <c r="A383" s="2475"/>
      <c r="B383" s="1387" t="s">
        <v>438</v>
      </c>
      <c r="C383" s="611">
        <v>348075.55099999998</v>
      </c>
      <c r="D383" s="1416">
        <f t="shared" si="6"/>
        <v>2.970239498323891E-2</v>
      </c>
      <c r="E383" s="612"/>
      <c r="F383" s="613">
        <f t="shared" si="7"/>
        <v>0</v>
      </c>
      <c r="G383" s="2474"/>
      <c r="H383" s="2435"/>
      <c r="I383" s="2436"/>
      <c r="J383" s="2437"/>
      <c r="K383" s="614"/>
      <c r="L383" s="2437"/>
    </row>
    <row r="384" spans="1:12" x14ac:dyDescent="0.25">
      <c r="A384" s="2477" t="s">
        <v>439</v>
      </c>
      <c r="B384" s="1114" t="s">
        <v>440</v>
      </c>
      <c r="C384" s="563">
        <v>27130</v>
      </c>
      <c r="D384" s="1533">
        <f t="shared" si="6"/>
        <v>2.3150892775438622E-3</v>
      </c>
      <c r="E384" s="561">
        <v>48</v>
      </c>
      <c r="F384" s="1546">
        <f t="shared" si="7"/>
        <v>3.3224890980826471E-3</v>
      </c>
      <c r="G384" s="2478">
        <f>SUM(C384:C390)</f>
        <v>237221.61000000002</v>
      </c>
      <c r="H384" s="2481">
        <f>SUM(D384:D390)</f>
        <v>2.0242875256641792E-2</v>
      </c>
      <c r="I384" s="2733">
        <f>SUM(E384:E390)</f>
        <v>1163</v>
      </c>
      <c r="J384" s="2736">
        <f>SUM(F384:F390)</f>
        <v>8.0501142105627463E-2</v>
      </c>
      <c r="K384" s="563">
        <v>16000</v>
      </c>
      <c r="L384" s="2485">
        <f>(K384+K389)/K298</f>
        <v>7.6244936859661662E-3</v>
      </c>
    </row>
    <row r="385" spans="1:12" x14ac:dyDescent="0.25">
      <c r="A385" s="2404"/>
      <c r="B385" s="1384" t="s">
        <v>441</v>
      </c>
      <c r="C385" s="564">
        <v>270</v>
      </c>
      <c r="D385" s="1534">
        <f t="shared" si="6"/>
        <v>2.3039959636448313E-5</v>
      </c>
      <c r="E385" s="565">
        <v>7</v>
      </c>
      <c r="F385" s="1547">
        <f t="shared" si="7"/>
        <v>4.845296601370527E-4</v>
      </c>
      <c r="G385" s="2479"/>
      <c r="H385" s="2482"/>
      <c r="I385" s="2734"/>
      <c r="J385" s="2737"/>
      <c r="K385" s="564"/>
      <c r="L385" s="2416"/>
    </row>
    <row r="386" spans="1:12" x14ac:dyDescent="0.25">
      <c r="A386" s="2404"/>
      <c r="B386" s="1384" t="s">
        <v>442</v>
      </c>
      <c r="C386" s="564">
        <v>151203.69</v>
      </c>
      <c r="D386" s="1534">
        <f t="shared" si="6"/>
        <v>1.2902692275859421E-2</v>
      </c>
      <c r="E386" s="565">
        <v>173</v>
      </c>
      <c r="F386" s="1547">
        <f t="shared" si="7"/>
        <v>1.1974804457672874E-2</v>
      </c>
      <c r="G386" s="2479"/>
      <c r="H386" s="2482"/>
      <c r="I386" s="2734"/>
      <c r="J386" s="2737"/>
      <c r="K386" s="564"/>
      <c r="L386" s="2416"/>
    </row>
    <row r="387" spans="1:12" x14ac:dyDescent="0.25">
      <c r="A387" s="2404"/>
      <c r="B387" s="1384" t="s">
        <v>444</v>
      </c>
      <c r="C387" s="564">
        <v>16287.6</v>
      </c>
      <c r="D387" s="1534">
        <f t="shared" si="6"/>
        <v>1.3898727650911687E-3</v>
      </c>
      <c r="E387" s="565">
        <v>71</v>
      </c>
      <c r="F387" s="1547">
        <f t="shared" si="7"/>
        <v>4.9145151242472483E-3</v>
      </c>
      <c r="G387" s="2479"/>
      <c r="H387" s="2482"/>
      <c r="I387" s="2734"/>
      <c r="J387" s="2737"/>
      <c r="K387" s="564"/>
      <c r="L387" s="2416"/>
    </row>
    <row r="388" spans="1:12" x14ac:dyDescent="0.25">
      <c r="A388" s="2404"/>
      <c r="B388" s="1384" t="s">
        <v>445</v>
      </c>
      <c r="C388" s="564">
        <v>836</v>
      </c>
      <c r="D388" s="1534">
        <f t="shared" si="6"/>
        <v>7.1338541689151082E-5</v>
      </c>
      <c r="E388" s="565">
        <v>7</v>
      </c>
      <c r="F388" s="1547">
        <f t="shared" si="7"/>
        <v>4.845296601370527E-4</v>
      </c>
      <c r="G388" s="2479"/>
      <c r="H388" s="2482"/>
      <c r="I388" s="2734"/>
      <c r="J388" s="2737"/>
      <c r="K388" s="564"/>
      <c r="L388" s="2416"/>
    </row>
    <row r="389" spans="1:12" x14ac:dyDescent="0.25">
      <c r="A389" s="2404"/>
      <c r="B389" s="1384" t="s">
        <v>446</v>
      </c>
      <c r="C389" s="564">
        <v>41233.32</v>
      </c>
      <c r="D389" s="1534">
        <f t="shared" si="6"/>
        <v>3.5185704758398406E-3</v>
      </c>
      <c r="E389" s="565">
        <v>853</v>
      </c>
      <c r="F389" s="1547">
        <f t="shared" si="7"/>
        <v>5.9043400013843707E-2</v>
      </c>
      <c r="G389" s="2479"/>
      <c r="H389" s="2482"/>
      <c r="I389" s="2734"/>
      <c r="J389" s="2737"/>
      <c r="K389" s="564"/>
      <c r="L389" s="2416"/>
    </row>
    <row r="390" spans="1:12" ht="15.75" thickBot="1" x14ac:dyDescent="0.3">
      <c r="A390" s="2634"/>
      <c r="B390" s="1558" t="s">
        <v>447</v>
      </c>
      <c r="C390" s="1559">
        <v>261</v>
      </c>
      <c r="D390" s="1560">
        <f t="shared" si="6"/>
        <v>2.2271960981900037E-5</v>
      </c>
      <c r="E390" s="1561">
        <v>4</v>
      </c>
      <c r="F390" s="1562">
        <f t="shared" si="7"/>
        <v>2.7687409150688722E-4</v>
      </c>
      <c r="G390" s="2784"/>
      <c r="H390" s="2785"/>
      <c r="I390" s="2786"/>
      <c r="J390" s="2787"/>
      <c r="K390" s="1559"/>
      <c r="L390" s="2788"/>
    </row>
    <row r="391" spans="1:12" x14ac:dyDescent="0.25">
      <c r="A391" s="2487" t="s">
        <v>1573</v>
      </c>
      <c r="B391" s="426" t="s">
        <v>482</v>
      </c>
      <c r="C391" s="2297">
        <v>14447</v>
      </c>
      <c r="D391" s="2298"/>
      <c r="E391" s="2298"/>
      <c r="F391" s="2298"/>
      <c r="G391" s="2299" t="s">
        <v>358</v>
      </c>
      <c r="H391" s="2300"/>
      <c r="I391" s="2300"/>
      <c r="J391" s="2301"/>
      <c r="K391" s="2305"/>
      <c r="L391" s="2306"/>
    </row>
    <row r="392" spans="1:12" x14ac:dyDescent="0.25">
      <c r="A392" s="2488"/>
      <c r="B392" s="427" t="s">
        <v>1</v>
      </c>
      <c r="C392" s="2273">
        <v>11718770.529999999</v>
      </c>
      <c r="D392" s="2307"/>
      <c r="E392" s="2307"/>
      <c r="F392" s="2307"/>
      <c r="G392" s="2302"/>
      <c r="H392" s="2303"/>
      <c r="I392" s="2303"/>
      <c r="J392" s="2304"/>
      <c r="K392" s="2273">
        <v>2098500</v>
      </c>
      <c r="L392" s="2274"/>
    </row>
    <row r="393" spans="1:12" ht="31.5" x14ac:dyDescent="0.25">
      <c r="A393" s="2488"/>
      <c r="B393" s="428"/>
      <c r="C393" s="2275" t="s">
        <v>291</v>
      </c>
      <c r="D393" s="2276"/>
      <c r="E393" s="2276"/>
      <c r="F393" s="2276"/>
      <c r="G393" s="2302"/>
      <c r="H393" s="2303"/>
      <c r="I393" s="2303"/>
      <c r="J393" s="2304"/>
      <c r="K393" s="2275" t="s">
        <v>359</v>
      </c>
      <c r="L393" s="2277"/>
    </row>
    <row r="394" spans="1:12" ht="15.75" thickBot="1" x14ac:dyDescent="0.3">
      <c r="A394" s="429" t="s">
        <v>360</v>
      </c>
      <c r="B394" s="1101" t="s">
        <v>361</v>
      </c>
      <c r="C394" s="431" t="s">
        <v>839</v>
      </c>
      <c r="D394" s="432" t="s">
        <v>355</v>
      </c>
      <c r="E394" s="433" t="s">
        <v>362</v>
      </c>
      <c r="F394" s="434" t="s">
        <v>355</v>
      </c>
      <c r="G394" s="431" t="s">
        <v>839</v>
      </c>
      <c r="H394" s="433" t="s">
        <v>355</v>
      </c>
      <c r="I394" s="433" t="s">
        <v>362</v>
      </c>
      <c r="J394" s="434" t="s">
        <v>355</v>
      </c>
      <c r="K394" s="431" t="s">
        <v>839</v>
      </c>
      <c r="L394" s="434" t="s">
        <v>363</v>
      </c>
    </row>
    <row r="395" spans="1:12" x14ac:dyDescent="0.25">
      <c r="A395" s="2418" t="s">
        <v>448</v>
      </c>
      <c r="B395" s="1389" t="s">
        <v>449</v>
      </c>
      <c r="C395" s="570">
        <v>101780</v>
      </c>
      <c r="D395" s="655">
        <f t="shared" si="6"/>
        <v>8.6852114511026274E-3</v>
      </c>
      <c r="E395" s="706">
        <v>120</v>
      </c>
      <c r="F395" s="572">
        <f t="shared" si="7"/>
        <v>8.3062227452066172E-3</v>
      </c>
      <c r="G395" s="2427">
        <f>SUM(C395:C403)</f>
        <v>7507207.3200000003</v>
      </c>
      <c r="H395" s="2429">
        <f>SUM(D395:D403)</f>
        <v>0.64061390235277527</v>
      </c>
      <c r="I395" s="2431">
        <f>SUM(E395:E403)</f>
        <v>7782</v>
      </c>
      <c r="J395" s="2433">
        <f>SUM(F395:F403)</f>
        <v>0.53865854502664923</v>
      </c>
      <c r="K395" s="570"/>
      <c r="L395" s="2433">
        <f>(K398+K400+K402)/K298</f>
        <v>0.95148915892304031</v>
      </c>
    </row>
    <row r="396" spans="1:12" x14ac:dyDescent="0.25">
      <c r="A396" s="2279"/>
      <c r="B396" s="1390" t="s">
        <v>450</v>
      </c>
      <c r="C396" s="498">
        <v>114360</v>
      </c>
      <c r="D396" s="499">
        <f t="shared" si="6"/>
        <v>9.7587029037934422E-3</v>
      </c>
      <c r="E396" s="1417">
        <v>68</v>
      </c>
      <c r="F396" s="501">
        <f t="shared" si="7"/>
        <v>4.7068595556170835E-3</v>
      </c>
      <c r="G396" s="2450"/>
      <c r="H396" s="2452"/>
      <c r="I396" s="2454"/>
      <c r="J396" s="2456"/>
      <c r="K396" s="498"/>
      <c r="L396" s="2456"/>
    </row>
    <row r="397" spans="1:12" x14ac:dyDescent="0.25">
      <c r="A397" s="2279"/>
      <c r="B397" s="1368" t="s">
        <v>451</v>
      </c>
      <c r="C397" s="498">
        <v>1555984.02</v>
      </c>
      <c r="D397" s="499">
        <f t="shared" si="6"/>
        <v>0.13277707042873552</v>
      </c>
      <c r="E397" s="500">
        <v>1134</v>
      </c>
      <c r="F397" s="501">
        <f t="shared" si="7"/>
        <v>7.8493804942202539E-2</v>
      </c>
      <c r="G397" s="2450"/>
      <c r="H397" s="2452"/>
      <c r="I397" s="2454"/>
      <c r="J397" s="2456"/>
      <c r="K397" s="498"/>
      <c r="L397" s="2456"/>
    </row>
    <row r="398" spans="1:12" x14ac:dyDescent="0.25">
      <c r="A398" s="2279"/>
      <c r="B398" s="1368" t="s">
        <v>452</v>
      </c>
      <c r="C398" s="498">
        <v>3279730.06</v>
      </c>
      <c r="D398" s="499">
        <f t="shared" si="6"/>
        <v>0.27986980815128226</v>
      </c>
      <c r="E398" s="500">
        <v>5087</v>
      </c>
      <c r="F398" s="501">
        <f t="shared" si="7"/>
        <v>0.35211462587388387</v>
      </c>
      <c r="G398" s="2450"/>
      <c r="H398" s="2452"/>
      <c r="I398" s="2454"/>
      <c r="J398" s="2456"/>
      <c r="K398" s="498">
        <v>1375900</v>
      </c>
      <c r="L398" s="2456"/>
    </row>
    <row r="399" spans="1:12" x14ac:dyDescent="0.25">
      <c r="A399" s="2279"/>
      <c r="B399" s="1368" t="s">
        <v>453</v>
      </c>
      <c r="C399" s="498">
        <v>1278988.92</v>
      </c>
      <c r="D399" s="499">
        <f t="shared" si="6"/>
        <v>0.10914019663801711</v>
      </c>
      <c r="E399" s="500">
        <v>243</v>
      </c>
      <c r="F399" s="501">
        <f t="shared" si="7"/>
        <v>1.6820101059043399E-2</v>
      </c>
      <c r="G399" s="2450"/>
      <c r="H399" s="2452"/>
      <c r="I399" s="2454"/>
      <c r="J399" s="2456"/>
      <c r="K399" s="498"/>
      <c r="L399" s="2456"/>
    </row>
    <row r="400" spans="1:12" x14ac:dyDescent="0.25">
      <c r="A400" s="2279"/>
      <c r="B400" s="1368" t="s">
        <v>454</v>
      </c>
      <c r="C400" s="498">
        <v>640404.31999999995</v>
      </c>
      <c r="D400" s="499">
        <f t="shared" si="6"/>
        <v>5.4647739569656031E-2</v>
      </c>
      <c r="E400" s="500">
        <v>338</v>
      </c>
      <c r="F400" s="501">
        <f t="shared" si="7"/>
        <v>2.339586073233197E-2</v>
      </c>
      <c r="G400" s="2450"/>
      <c r="H400" s="2452"/>
      <c r="I400" s="2454"/>
      <c r="J400" s="2456"/>
      <c r="K400" s="498">
        <v>319300</v>
      </c>
      <c r="L400" s="2456"/>
    </row>
    <row r="401" spans="1:12" x14ac:dyDescent="0.25">
      <c r="A401" s="2279"/>
      <c r="B401" s="1368" t="s">
        <v>455</v>
      </c>
      <c r="C401" s="498">
        <v>278725</v>
      </c>
      <c r="D401" s="499">
        <f t="shared" si="6"/>
        <v>2.378449166544095E-2</v>
      </c>
      <c r="E401" s="500">
        <v>537</v>
      </c>
      <c r="F401" s="501">
        <f t="shared" si="7"/>
        <v>3.7170346784799614E-2</v>
      </c>
      <c r="G401" s="2450"/>
      <c r="H401" s="2452"/>
      <c r="I401" s="2454"/>
      <c r="J401" s="2456"/>
      <c r="K401" s="498"/>
      <c r="L401" s="2456"/>
    </row>
    <row r="402" spans="1:12" x14ac:dyDescent="0.25">
      <c r="A402" s="2279"/>
      <c r="B402" s="1368" t="s">
        <v>456</v>
      </c>
      <c r="C402" s="498">
        <v>135780</v>
      </c>
      <c r="D402" s="499">
        <f t="shared" si="6"/>
        <v>1.1586539701618341E-2</v>
      </c>
      <c r="E402" s="500">
        <v>191</v>
      </c>
      <c r="F402" s="501">
        <f t="shared" si="7"/>
        <v>1.3220737869453866E-2</v>
      </c>
      <c r="G402" s="2450"/>
      <c r="H402" s="2452"/>
      <c r="I402" s="2454"/>
      <c r="J402" s="2456"/>
      <c r="K402" s="498">
        <v>301500</v>
      </c>
      <c r="L402" s="2456"/>
    </row>
    <row r="403" spans="1:12" x14ac:dyDescent="0.25">
      <c r="A403" s="2279"/>
      <c r="B403" s="1391" t="s">
        <v>457</v>
      </c>
      <c r="C403" s="702">
        <v>121455</v>
      </c>
      <c r="D403" s="1340">
        <f t="shared" si="6"/>
        <v>1.0364141843128999E-2</v>
      </c>
      <c r="E403" s="703">
        <v>64</v>
      </c>
      <c r="F403" s="505">
        <f t="shared" si="7"/>
        <v>4.4299854641101956E-3</v>
      </c>
      <c r="G403" s="2450"/>
      <c r="H403" s="2452"/>
      <c r="I403" s="2454"/>
      <c r="J403" s="2456"/>
      <c r="K403" s="702"/>
      <c r="L403" s="2456"/>
    </row>
    <row r="404" spans="1:12" x14ac:dyDescent="0.25">
      <c r="A404" s="2329" t="s">
        <v>458</v>
      </c>
      <c r="B404" s="1370" t="s">
        <v>459</v>
      </c>
      <c r="C404" s="506">
        <v>5445</v>
      </c>
      <c r="D404" s="641">
        <f t="shared" si="6"/>
        <v>4.6463918600170767E-4</v>
      </c>
      <c r="E404" s="1418">
        <v>31</v>
      </c>
      <c r="F404" s="508">
        <f t="shared" si="7"/>
        <v>2.145774209178376E-3</v>
      </c>
      <c r="G404" s="2331">
        <f>SUM(C404:C412)</f>
        <v>304248.15999999997</v>
      </c>
      <c r="H404" s="2333">
        <f>SUM(D404:D412)</f>
        <v>2.5962464169865439E-2</v>
      </c>
      <c r="I404" s="2335">
        <f>SUM(E404:E412)</f>
        <v>430</v>
      </c>
      <c r="J404" s="2308">
        <f>SUM(F404:F412)</f>
        <v>2.976396483699038E-2</v>
      </c>
      <c r="K404" s="1419"/>
      <c r="L404" s="2789"/>
    </row>
    <row r="405" spans="1:12" x14ac:dyDescent="0.25">
      <c r="A405" s="2394"/>
      <c r="B405" s="1392" t="s">
        <v>460</v>
      </c>
      <c r="C405" s="579">
        <v>41966</v>
      </c>
      <c r="D405" s="1312">
        <f t="shared" si="6"/>
        <v>3.5810923929747774E-3</v>
      </c>
      <c r="E405" s="580">
        <v>62</v>
      </c>
      <c r="F405" s="1314">
        <f t="shared" si="7"/>
        <v>4.2915484183567521E-3</v>
      </c>
      <c r="G405" s="2396"/>
      <c r="H405" s="2398"/>
      <c r="I405" s="2400"/>
      <c r="J405" s="2402"/>
      <c r="K405" s="626"/>
      <c r="L405" s="2447"/>
    </row>
    <row r="406" spans="1:12" x14ac:dyDescent="0.25">
      <c r="A406" s="2394"/>
      <c r="B406" s="1392" t="s">
        <v>461</v>
      </c>
      <c r="C406" s="579">
        <v>194723.81</v>
      </c>
      <c r="D406" s="1312">
        <f t="shared" si="6"/>
        <v>1.6616402676501593E-2</v>
      </c>
      <c r="E406" s="580">
        <v>171</v>
      </c>
      <c r="F406" s="1314">
        <f t="shared" si="7"/>
        <v>1.183636741191943E-2</v>
      </c>
      <c r="G406" s="2396"/>
      <c r="H406" s="2398"/>
      <c r="I406" s="2400"/>
      <c r="J406" s="2402"/>
      <c r="K406" s="626"/>
      <c r="L406" s="2447"/>
    </row>
    <row r="407" spans="1:12" x14ac:dyDescent="0.25">
      <c r="A407" s="2394"/>
      <c r="B407" s="1392" t="s">
        <v>462</v>
      </c>
      <c r="C407" s="579">
        <v>3705</v>
      </c>
      <c r="D407" s="1312">
        <f t="shared" si="6"/>
        <v>3.1615944612237406E-4</v>
      </c>
      <c r="E407" s="580">
        <v>13</v>
      </c>
      <c r="F407" s="1314">
        <f t="shared" si="7"/>
        <v>8.9984079739738353E-4</v>
      </c>
      <c r="G407" s="2396"/>
      <c r="H407" s="2398"/>
      <c r="I407" s="2400"/>
      <c r="J407" s="2402"/>
      <c r="K407" s="626"/>
      <c r="L407" s="2447"/>
    </row>
    <row r="408" spans="1:12" x14ac:dyDescent="0.25">
      <c r="A408" s="2394"/>
      <c r="B408" s="1392" t="s">
        <v>463</v>
      </c>
      <c r="C408" s="579">
        <v>246.25</v>
      </c>
      <c r="D408" s="1312">
        <f t="shared" si="6"/>
        <v>2.1013296520279251E-5</v>
      </c>
      <c r="E408" s="580">
        <v>15</v>
      </c>
      <c r="F408" s="1314">
        <f t="shared" si="7"/>
        <v>1.0382778431508271E-3</v>
      </c>
      <c r="G408" s="2396"/>
      <c r="H408" s="2398"/>
      <c r="I408" s="2400"/>
      <c r="J408" s="2402"/>
      <c r="K408" s="626"/>
      <c r="L408" s="2447"/>
    </row>
    <row r="409" spans="1:12" x14ac:dyDescent="0.25">
      <c r="A409" s="2394"/>
      <c r="B409" s="1392" t="s">
        <v>836</v>
      </c>
      <c r="C409" s="579">
        <v>40</v>
      </c>
      <c r="D409" s="1312">
        <f t="shared" si="6"/>
        <v>3.4133273535478982E-6</v>
      </c>
      <c r="E409" s="580">
        <v>1</v>
      </c>
      <c r="F409" s="1314">
        <f t="shared" si="7"/>
        <v>6.9218522876721806E-5</v>
      </c>
      <c r="G409" s="2396"/>
      <c r="H409" s="2398"/>
      <c r="I409" s="2400"/>
      <c r="J409" s="2402"/>
      <c r="K409" s="626"/>
      <c r="L409" s="2447"/>
    </row>
    <row r="410" spans="1:12" x14ac:dyDescent="0.25">
      <c r="A410" s="2394"/>
      <c r="B410" s="1392" t="s">
        <v>464</v>
      </c>
      <c r="C410" s="579">
        <v>18531.099999999999</v>
      </c>
      <c r="D410" s="1312">
        <f t="shared" si="6"/>
        <v>1.5813177630332863E-3</v>
      </c>
      <c r="E410" s="580">
        <v>56</v>
      </c>
      <c r="F410" s="1314">
        <f t="shared" si="7"/>
        <v>3.8762372810964216E-3</v>
      </c>
      <c r="G410" s="2396"/>
      <c r="H410" s="2398"/>
      <c r="I410" s="2400"/>
      <c r="J410" s="2402"/>
      <c r="K410" s="626"/>
      <c r="L410" s="2447"/>
    </row>
    <row r="411" spans="1:12" x14ac:dyDescent="0.25">
      <c r="A411" s="2394"/>
      <c r="B411" s="1392" t="s">
        <v>466</v>
      </c>
      <c r="C411" s="579">
        <v>2202</v>
      </c>
      <c r="D411" s="1312">
        <f t="shared" si="6"/>
        <v>1.879036708128118E-4</v>
      </c>
      <c r="E411" s="580">
        <v>9</v>
      </c>
      <c r="F411" s="1314">
        <f t="shared" si="7"/>
        <v>6.2296670589049631E-4</v>
      </c>
      <c r="G411" s="2396"/>
      <c r="H411" s="2398"/>
      <c r="I411" s="2400"/>
      <c r="J411" s="2402"/>
      <c r="K411" s="626"/>
      <c r="L411" s="2447"/>
    </row>
    <row r="412" spans="1:12" x14ac:dyDescent="0.25">
      <c r="A412" s="2330"/>
      <c r="B412" s="1371" t="s">
        <v>467</v>
      </c>
      <c r="C412" s="509">
        <v>37389</v>
      </c>
      <c r="D412" s="642">
        <f t="shared" si="6"/>
        <v>3.1905224105450592E-3</v>
      </c>
      <c r="E412" s="510">
        <v>72</v>
      </c>
      <c r="F412" s="1297">
        <f t="shared" si="7"/>
        <v>4.9837336471239705E-3</v>
      </c>
      <c r="G412" s="2332"/>
      <c r="H412" s="2334"/>
      <c r="I412" s="2336"/>
      <c r="J412" s="2309"/>
      <c r="K412" s="627"/>
      <c r="L412" s="2448"/>
    </row>
    <row r="413" spans="1:12" x14ac:dyDescent="0.25">
      <c r="A413" s="2486" t="s">
        <v>468</v>
      </c>
      <c r="B413" s="1393" t="s">
        <v>837</v>
      </c>
      <c r="C413" s="549">
        <v>102</v>
      </c>
      <c r="D413" s="650">
        <f t="shared" si="6"/>
        <v>8.7039847515471412E-6</v>
      </c>
      <c r="E413" s="551">
        <v>9</v>
      </c>
      <c r="F413" s="674">
        <f t="shared" si="7"/>
        <v>6.2296670589049631E-4</v>
      </c>
      <c r="G413" s="2345">
        <f>C413+C414</f>
        <v>6961.8</v>
      </c>
      <c r="H413" s="2348">
        <f>SUM(D413:D414)</f>
        <v>5.9407255924824392E-4</v>
      </c>
      <c r="I413" s="2351">
        <f>SUM(E413:E414)</f>
        <v>80</v>
      </c>
      <c r="J413" s="2354">
        <f>SUM(F413:F414)</f>
        <v>5.5374818301377445E-3</v>
      </c>
      <c r="K413" s="578"/>
      <c r="L413" s="628"/>
    </row>
    <row r="414" spans="1:12" x14ac:dyDescent="0.25">
      <c r="A414" s="2475"/>
      <c r="B414" s="1393" t="s">
        <v>469</v>
      </c>
      <c r="C414" s="611">
        <v>6859.8</v>
      </c>
      <c r="D414" s="667">
        <f t="shared" si="6"/>
        <v>5.8536857449669681E-4</v>
      </c>
      <c r="E414" s="612">
        <v>71</v>
      </c>
      <c r="F414" s="667">
        <f t="shared" si="7"/>
        <v>4.9145151242472483E-3</v>
      </c>
      <c r="G414" s="2474"/>
      <c r="H414" s="2435"/>
      <c r="I414" s="2436"/>
      <c r="J414" s="2437"/>
      <c r="K414" s="578"/>
      <c r="L414" s="628"/>
    </row>
    <row r="415" spans="1:12" x14ac:dyDescent="0.25">
      <c r="A415" s="2310" t="s">
        <v>470</v>
      </c>
      <c r="B415" s="1394" t="s">
        <v>471</v>
      </c>
      <c r="C415" s="583">
        <v>30548.6</v>
      </c>
      <c r="D415" s="1535">
        <f t="shared" si="6"/>
        <v>2.606809299814833E-3</v>
      </c>
      <c r="E415" s="585">
        <v>96</v>
      </c>
      <c r="F415" s="1537">
        <f t="shared" si="7"/>
        <v>6.6449781961652942E-3</v>
      </c>
      <c r="G415" s="2313">
        <f>SUM(C415:C416)</f>
        <v>46918.6</v>
      </c>
      <c r="H415" s="2317">
        <f>SUM(D415:D416)</f>
        <v>4.0037135192543104E-3</v>
      </c>
      <c r="I415" s="2321">
        <f>SUM(E415:E416)</f>
        <v>120</v>
      </c>
      <c r="J415" s="2325">
        <f>SUM(F415:F416)</f>
        <v>8.3062227452066172E-3</v>
      </c>
      <c r="K415" s="1408"/>
      <c r="L415" s="2789"/>
    </row>
    <row r="416" spans="1:12" x14ac:dyDescent="0.25">
      <c r="A416" s="2312"/>
      <c r="B416" s="1395" t="s">
        <v>472</v>
      </c>
      <c r="C416" s="589">
        <v>16370</v>
      </c>
      <c r="D416" s="1536">
        <f t="shared" si="6"/>
        <v>1.3969042194394775E-3</v>
      </c>
      <c r="E416" s="521">
        <v>24</v>
      </c>
      <c r="F416" s="1538">
        <f t="shared" si="7"/>
        <v>1.6612445490413236E-3</v>
      </c>
      <c r="G416" s="2316"/>
      <c r="H416" s="2320"/>
      <c r="I416" s="2324"/>
      <c r="J416" s="2328"/>
      <c r="K416" s="687"/>
      <c r="L416" s="2448"/>
    </row>
    <row r="417" spans="1:12" ht="15.75" thickBot="1" x14ac:dyDescent="0.3">
      <c r="A417" s="1563" t="s">
        <v>1576</v>
      </c>
      <c r="B417" s="1564" t="s">
        <v>1577</v>
      </c>
      <c r="C417" s="1565">
        <v>200</v>
      </c>
      <c r="D417" s="1566">
        <f t="shared" si="6"/>
        <v>1.7066636767739491E-5</v>
      </c>
      <c r="E417" s="1567">
        <v>1</v>
      </c>
      <c r="F417" s="1568">
        <f t="shared" si="7"/>
        <v>6.9218522876721806E-5</v>
      </c>
      <c r="G417" s="1569">
        <f>C417</f>
        <v>200</v>
      </c>
      <c r="H417" s="1566">
        <f>SUM(D417)</f>
        <v>1.7066636767739491E-5</v>
      </c>
      <c r="I417" s="1570">
        <f>E417</f>
        <v>1</v>
      </c>
      <c r="J417" s="1568">
        <f>SUM(F417)</f>
        <v>6.9218522876721806E-5</v>
      </c>
      <c r="K417" s="1571"/>
      <c r="L417" s="1572"/>
    </row>
    <row r="418" spans="1:12" s="343" customFormat="1" x14ac:dyDescent="0.25">
      <c r="A418" s="689"/>
      <c r="B418" s="689"/>
      <c r="C418" s="620"/>
      <c r="D418" s="621"/>
      <c r="E418" s="622"/>
      <c r="F418" s="621"/>
      <c r="G418" s="623"/>
      <c r="H418" s="621"/>
      <c r="I418" s="624"/>
      <c r="J418" s="621"/>
      <c r="K418" s="620"/>
      <c r="L418" s="621"/>
    </row>
    <row r="419" spans="1:12" s="343" customFormat="1" x14ac:dyDescent="0.25">
      <c r="A419" s="689"/>
      <c r="B419" s="689"/>
      <c r="C419" s="620"/>
      <c r="D419" s="621"/>
      <c r="E419" s="622"/>
      <c r="F419" s="621"/>
      <c r="G419" s="623"/>
      <c r="H419" s="621"/>
      <c r="I419" s="624"/>
      <c r="J419" s="621"/>
      <c r="K419" s="620"/>
      <c r="L419" s="621"/>
    </row>
    <row r="420" spans="1:12" s="343" customFormat="1" x14ac:dyDescent="0.25">
      <c r="A420" s="689"/>
      <c r="B420" s="689"/>
      <c r="C420" s="620"/>
      <c r="D420" s="621"/>
      <c r="E420" s="622"/>
      <c r="F420" s="621"/>
      <c r="G420" s="623"/>
      <c r="H420" s="621"/>
      <c r="I420" s="624"/>
      <c r="J420" s="621"/>
      <c r="K420" s="620"/>
      <c r="L420" s="621"/>
    </row>
    <row r="421" spans="1:12" s="343" customFormat="1" ht="15.75" thickBot="1" x14ac:dyDescent="0.3">
      <c r="A421" s="689"/>
      <c r="B421" s="689"/>
      <c r="C421" s="620"/>
      <c r="D421" s="621"/>
      <c r="E421" s="622"/>
      <c r="F421" s="621"/>
      <c r="G421" s="623"/>
      <c r="H421" s="621"/>
      <c r="I421" s="624"/>
      <c r="J421" s="621"/>
      <c r="K421" s="620"/>
      <c r="L421" s="621"/>
    </row>
    <row r="422" spans="1:12" x14ac:dyDescent="0.25">
      <c r="A422" s="2487" t="s">
        <v>1573</v>
      </c>
      <c r="B422" s="426" t="s">
        <v>482</v>
      </c>
      <c r="C422" s="2297">
        <v>14447</v>
      </c>
      <c r="D422" s="2298"/>
      <c r="E422" s="2298"/>
      <c r="F422" s="2298"/>
      <c r="G422" s="2299" t="s">
        <v>358</v>
      </c>
      <c r="H422" s="2300"/>
      <c r="I422" s="2300"/>
      <c r="J422" s="2301"/>
      <c r="K422" s="2305"/>
      <c r="L422" s="2306"/>
    </row>
    <row r="423" spans="1:12" x14ac:dyDescent="0.25">
      <c r="A423" s="2488"/>
      <c r="B423" s="427" t="s">
        <v>1</v>
      </c>
      <c r="C423" s="2273">
        <v>11718770.529999999</v>
      </c>
      <c r="D423" s="2307"/>
      <c r="E423" s="2307"/>
      <c r="F423" s="2307"/>
      <c r="G423" s="2302"/>
      <c r="H423" s="2303"/>
      <c r="I423" s="2303"/>
      <c r="J423" s="2304"/>
      <c r="K423" s="2273">
        <v>2098500</v>
      </c>
      <c r="L423" s="2274"/>
    </row>
    <row r="424" spans="1:12" ht="31.5" x14ac:dyDescent="0.25">
      <c r="A424" s="2488"/>
      <c r="B424" s="428"/>
      <c r="C424" s="2275" t="s">
        <v>291</v>
      </c>
      <c r="D424" s="2276"/>
      <c r="E424" s="2276"/>
      <c r="F424" s="2276"/>
      <c r="G424" s="2302"/>
      <c r="H424" s="2303"/>
      <c r="I424" s="2303"/>
      <c r="J424" s="2304"/>
      <c r="K424" s="2275" t="s">
        <v>359</v>
      </c>
      <c r="L424" s="2277"/>
    </row>
    <row r="425" spans="1:12" ht="15.75" thickBot="1" x14ac:dyDescent="0.3">
      <c r="A425" s="429" t="s">
        <v>360</v>
      </c>
      <c r="B425" s="1101" t="s">
        <v>361</v>
      </c>
      <c r="C425" s="431" t="s">
        <v>839</v>
      </c>
      <c r="D425" s="432" t="s">
        <v>355</v>
      </c>
      <c r="E425" s="433" t="s">
        <v>362</v>
      </c>
      <c r="F425" s="434" t="s">
        <v>355</v>
      </c>
      <c r="G425" s="431" t="s">
        <v>839</v>
      </c>
      <c r="H425" s="433" t="s">
        <v>355</v>
      </c>
      <c r="I425" s="433" t="s">
        <v>362</v>
      </c>
      <c r="J425" s="434" t="s">
        <v>355</v>
      </c>
      <c r="K425" s="431" t="s">
        <v>839</v>
      </c>
      <c r="L425" s="434" t="s">
        <v>363</v>
      </c>
    </row>
    <row r="426" spans="1:12" x14ac:dyDescent="0.25">
      <c r="A426" s="1396"/>
      <c r="B426" s="1397" t="s">
        <v>838</v>
      </c>
      <c r="C426" s="634">
        <v>400</v>
      </c>
      <c r="D426" s="668">
        <f t="shared" si="6"/>
        <v>3.4133273535478983E-5</v>
      </c>
      <c r="E426" s="1420">
        <v>4</v>
      </c>
      <c r="F426" s="1321">
        <f t="shared" si="7"/>
        <v>2.7687409150688722E-4</v>
      </c>
      <c r="G426" s="2462">
        <f>SUM(C426:C432)</f>
        <v>37079.15</v>
      </c>
      <c r="H426" s="2465">
        <f>SUM(D426:D432)</f>
        <v>3.1640819235326388E-3</v>
      </c>
      <c r="I426" s="2468">
        <f>SUM(E427:E432)</f>
        <v>190</v>
      </c>
      <c r="J426" s="2471">
        <f>SUM(F426:F432)</f>
        <v>1.3428393438084033E-2</v>
      </c>
      <c r="K426" s="685"/>
      <c r="L426" s="686"/>
    </row>
    <row r="427" spans="1:12" x14ac:dyDescent="0.25">
      <c r="A427" s="2460" t="s">
        <v>473</v>
      </c>
      <c r="B427" s="1116" t="s">
        <v>474</v>
      </c>
      <c r="C427" s="630">
        <v>3740</v>
      </c>
      <c r="D427" s="669">
        <f t="shared" si="6"/>
        <v>3.1914610755672852E-4</v>
      </c>
      <c r="E427" s="632">
        <v>20</v>
      </c>
      <c r="F427" s="636">
        <f t="shared" si="7"/>
        <v>1.3843704575344361E-3</v>
      </c>
      <c r="G427" s="2463"/>
      <c r="H427" s="2466"/>
      <c r="I427" s="2469"/>
      <c r="J427" s="2472"/>
      <c r="K427" s="685"/>
      <c r="L427" s="2447"/>
    </row>
    <row r="428" spans="1:12" x14ac:dyDescent="0.25">
      <c r="A428" s="2460"/>
      <c r="B428" s="1116" t="s">
        <v>475</v>
      </c>
      <c r="C428" s="630">
        <v>2115</v>
      </c>
      <c r="D428" s="669">
        <f t="shared" si="6"/>
        <v>1.8047968381884513E-4</v>
      </c>
      <c r="E428" s="632">
        <v>11</v>
      </c>
      <c r="F428" s="636">
        <f t="shared" si="7"/>
        <v>7.6140375164393992E-4</v>
      </c>
      <c r="G428" s="2463"/>
      <c r="H428" s="2466"/>
      <c r="I428" s="2469"/>
      <c r="J428" s="2472"/>
      <c r="K428" s="685"/>
      <c r="L428" s="2447"/>
    </row>
    <row r="429" spans="1:12" x14ac:dyDescent="0.25">
      <c r="A429" s="2460"/>
      <c r="B429" s="1116" t="s">
        <v>476</v>
      </c>
      <c r="C429" s="630">
        <f>3327+25</f>
        <v>3352</v>
      </c>
      <c r="D429" s="669">
        <f t="shared" si="6"/>
        <v>2.860368322273139E-4</v>
      </c>
      <c r="E429" s="632">
        <v>29</v>
      </c>
      <c r="F429" s="636">
        <f t="shared" si="7"/>
        <v>2.0073371634249325E-3</v>
      </c>
      <c r="G429" s="2463"/>
      <c r="H429" s="2466"/>
      <c r="I429" s="2469"/>
      <c r="J429" s="2472"/>
      <c r="K429" s="685"/>
      <c r="L429" s="2447"/>
    </row>
    <row r="430" spans="1:12" x14ac:dyDescent="0.25">
      <c r="A430" s="2460"/>
      <c r="B430" s="1116" t="s">
        <v>477</v>
      </c>
      <c r="C430" s="630">
        <v>13575</v>
      </c>
      <c r="D430" s="669">
        <f t="shared" si="6"/>
        <v>1.1583979706103181E-3</v>
      </c>
      <c r="E430" s="632">
        <v>34</v>
      </c>
      <c r="F430" s="636">
        <f t="shared" si="7"/>
        <v>2.3534297778085417E-3</v>
      </c>
      <c r="G430" s="2463"/>
      <c r="H430" s="2466"/>
      <c r="I430" s="2469"/>
      <c r="J430" s="2472"/>
      <c r="K430" s="685"/>
      <c r="L430" s="2447"/>
    </row>
    <row r="431" spans="1:12" x14ac:dyDescent="0.25">
      <c r="A431" s="2460"/>
      <c r="B431" s="1116" t="s">
        <v>478</v>
      </c>
      <c r="C431" s="630">
        <v>2219</v>
      </c>
      <c r="D431" s="669">
        <f t="shared" si="6"/>
        <v>1.8935433493806966E-4</v>
      </c>
      <c r="E431" s="632">
        <v>21</v>
      </c>
      <c r="F431" s="636">
        <f t="shared" si="7"/>
        <v>1.4535889804111581E-3</v>
      </c>
      <c r="G431" s="2463"/>
      <c r="H431" s="2466"/>
      <c r="I431" s="2469"/>
      <c r="J431" s="2472"/>
      <c r="K431" s="685"/>
      <c r="L431" s="2447"/>
    </row>
    <row r="432" spans="1:12" ht="15.75" thickBot="1" x14ac:dyDescent="0.3">
      <c r="A432" s="2461"/>
      <c r="B432" s="1117" t="s">
        <v>479</v>
      </c>
      <c r="C432" s="637">
        <v>11678.15</v>
      </c>
      <c r="D432" s="670">
        <f t="shared" si="6"/>
        <v>9.9653372084588469E-4</v>
      </c>
      <c r="E432" s="639">
        <v>75</v>
      </c>
      <c r="F432" s="640">
        <f t="shared" si="7"/>
        <v>5.1913892157541362E-3</v>
      </c>
      <c r="G432" s="2464"/>
      <c r="H432" s="2467"/>
      <c r="I432" s="2470"/>
      <c r="J432" s="2473"/>
      <c r="K432" s="1421"/>
      <c r="L432" s="2790"/>
    </row>
    <row r="433" spans="1:12" x14ac:dyDescent="0.25">
      <c r="A433" s="479"/>
      <c r="B433" s="1118"/>
      <c r="C433" s="481">
        <v>11718770.529999999</v>
      </c>
      <c r="D433" s="1422">
        <f t="shared" ref="D433:L433" si="8">SUM(D301:D432)</f>
        <v>1.0000000000853333</v>
      </c>
      <c r="E433" s="483">
        <f t="shared" si="8"/>
        <v>14447</v>
      </c>
      <c r="F433" s="484">
        <f t="shared" si="8"/>
        <v>0.99999999999999978</v>
      </c>
      <c r="G433" s="481">
        <f t="shared" si="8"/>
        <v>23451988.061000001</v>
      </c>
      <c r="H433" s="484">
        <f t="shared" si="8"/>
        <v>1.0000000000853333</v>
      </c>
      <c r="I433" s="483">
        <f t="shared" si="8"/>
        <v>14443</v>
      </c>
      <c r="J433" s="484">
        <f t="shared" si="8"/>
        <v>1.0000000000000002</v>
      </c>
      <c r="K433" s="481">
        <f t="shared" si="8"/>
        <v>10492500</v>
      </c>
      <c r="L433" s="484">
        <f t="shared" si="8"/>
        <v>1</v>
      </c>
    </row>
    <row r="457" spans="1:5" x14ac:dyDescent="0.25">
      <c r="B457" t="s">
        <v>291</v>
      </c>
      <c r="C457" t="s">
        <v>359</v>
      </c>
    </row>
    <row r="458" spans="1:5" x14ac:dyDescent="0.25">
      <c r="A458" t="s">
        <v>364</v>
      </c>
      <c r="B458" s="1">
        <v>96106.6</v>
      </c>
      <c r="D458">
        <v>0</v>
      </c>
      <c r="E458" t="s">
        <v>404</v>
      </c>
    </row>
    <row r="459" spans="1:5" x14ac:dyDescent="0.25">
      <c r="A459" t="s">
        <v>369</v>
      </c>
      <c r="B459" s="1">
        <v>464628.6</v>
      </c>
      <c r="D459" s="489">
        <v>0.04</v>
      </c>
      <c r="E459" s="489" t="s">
        <v>1576</v>
      </c>
    </row>
    <row r="460" spans="1:5" x14ac:dyDescent="0.25">
      <c r="A460" t="s">
        <v>372</v>
      </c>
      <c r="B460" s="1">
        <v>87164.6</v>
      </c>
      <c r="D460" s="489">
        <v>0.05</v>
      </c>
      <c r="E460" s="489" t="s">
        <v>473</v>
      </c>
    </row>
    <row r="461" spans="1:5" x14ac:dyDescent="0.25">
      <c r="A461" t="s">
        <v>378</v>
      </c>
      <c r="B461" s="1">
        <v>17313</v>
      </c>
      <c r="D461" s="489">
        <v>0.06</v>
      </c>
      <c r="E461" s="489" t="s">
        <v>480</v>
      </c>
    </row>
    <row r="462" spans="1:5" x14ac:dyDescent="0.25">
      <c r="A462" t="s">
        <v>384</v>
      </c>
      <c r="B462" s="1">
        <v>65713.850000000006</v>
      </c>
      <c r="C462">
        <v>300</v>
      </c>
      <c r="D462" s="489">
        <v>0.15</v>
      </c>
      <c r="E462" s="489" t="s">
        <v>378</v>
      </c>
    </row>
    <row r="463" spans="1:5" x14ac:dyDescent="0.25">
      <c r="A463" t="s">
        <v>481</v>
      </c>
      <c r="B463" s="1">
        <v>61673</v>
      </c>
      <c r="D463" s="489">
        <v>0.16</v>
      </c>
      <c r="E463" s="489" t="s">
        <v>421</v>
      </c>
    </row>
    <row r="464" spans="1:5" x14ac:dyDescent="0.25">
      <c r="A464" t="s">
        <v>398</v>
      </c>
      <c r="B464" s="1">
        <v>338196.31</v>
      </c>
      <c r="C464">
        <v>20000</v>
      </c>
      <c r="D464" s="489">
        <v>0.22</v>
      </c>
      <c r="E464" s="489" t="s">
        <v>415</v>
      </c>
    </row>
    <row r="465" spans="1:5" x14ac:dyDescent="0.25">
      <c r="A465" t="s">
        <v>404</v>
      </c>
      <c r="B465" s="1">
        <v>2647.5</v>
      </c>
      <c r="D465" s="489">
        <v>0.4</v>
      </c>
      <c r="E465" s="489" t="s">
        <v>470</v>
      </c>
    </row>
    <row r="466" spans="1:5" x14ac:dyDescent="0.25">
      <c r="A466" t="s">
        <v>406</v>
      </c>
      <c r="B466" s="1">
        <v>106047</v>
      </c>
      <c r="D466" s="489">
        <v>0.53</v>
      </c>
      <c r="E466" s="489" t="s">
        <v>481</v>
      </c>
    </row>
    <row r="467" spans="1:5" x14ac:dyDescent="0.25">
      <c r="A467" t="s">
        <v>415</v>
      </c>
      <c r="B467" s="1">
        <v>25631.5</v>
      </c>
      <c r="D467" s="489">
        <v>0.56000000000000005</v>
      </c>
      <c r="E467" s="489" t="s">
        <v>384</v>
      </c>
    </row>
    <row r="468" spans="1:5" x14ac:dyDescent="0.25">
      <c r="A468" t="s">
        <v>421</v>
      </c>
      <c r="B468" s="1">
        <v>18640</v>
      </c>
      <c r="D468" s="489">
        <v>0.74</v>
      </c>
      <c r="E468" s="489" t="s">
        <v>372</v>
      </c>
    </row>
    <row r="469" spans="1:5" x14ac:dyDescent="0.25">
      <c r="A469" t="s">
        <v>424</v>
      </c>
      <c r="B469" s="1">
        <v>196706.13</v>
      </c>
      <c r="D469" s="489">
        <v>0.82</v>
      </c>
      <c r="E469" s="489" t="s">
        <v>364</v>
      </c>
    </row>
    <row r="470" spans="1:5" x14ac:dyDescent="0.25">
      <c r="A470" t="s">
        <v>432</v>
      </c>
      <c r="B470" s="1">
        <v>2098490.801</v>
      </c>
      <c r="C470">
        <v>65500</v>
      </c>
      <c r="D470" s="489">
        <v>0.9</v>
      </c>
      <c r="E470" s="489" t="s">
        <v>406</v>
      </c>
    </row>
    <row r="471" spans="1:5" x14ac:dyDescent="0.25">
      <c r="A471" t="s">
        <v>439</v>
      </c>
      <c r="B471" s="1">
        <v>237221.61000000002</v>
      </c>
      <c r="C471">
        <v>16000</v>
      </c>
      <c r="D471" s="1398">
        <v>1.68</v>
      </c>
      <c r="E471" s="1398" t="s">
        <v>424</v>
      </c>
    </row>
    <row r="472" spans="1:5" x14ac:dyDescent="0.25">
      <c r="A472" t="s">
        <v>448</v>
      </c>
      <c r="B472" s="1">
        <v>7507207.3200000003</v>
      </c>
      <c r="C472">
        <v>1996700</v>
      </c>
      <c r="D472" s="1398">
        <v>2.02</v>
      </c>
      <c r="E472" s="1398" t="s">
        <v>439</v>
      </c>
    </row>
    <row r="473" spans="1:5" x14ac:dyDescent="0.25">
      <c r="A473" t="s">
        <v>458</v>
      </c>
      <c r="B473" s="1">
        <v>304248.15999999997</v>
      </c>
      <c r="D473" s="1398">
        <v>2.6</v>
      </c>
      <c r="E473" s="1398" t="s">
        <v>458</v>
      </c>
    </row>
    <row r="474" spans="1:5" x14ac:dyDescent="0.25">
      <c r="A474" t="s">
        <v>480</v>
      </c>
      <c r="B474" s="1">
        <v>6961.8</v>
      </c>
      <c r="D474" s="1398">
        <v>2.89</v>
      </c>
      <c r="E474" s="1398" t="s">
        <v>398</v>
      </c>
    </row>
    <row r="475" spans="1:5" x14ac:dyDescent="0.25">
      <c r="A475" t="s">
        <v>470</v>
      </c>
      <c r="B475" s="1">
        <v>46918.6</v>
      </c>
      <c r="D475" s="1398">
        <v>3.96</v>
      </c>
      <c r="E475" s="1398" t="s">
        <v>369</v>
      </c>
    </row>
    <row r="476" spans="1:5" x14ac:dyDescent="0.25">
      <c r="A476" t="s">
        <v>1576</v>
      </c>
      <c r="B476" s="1">
        <v>200</v>
      </c>
      <c r="D476" s="1399">
        <v>17.91</v>
      </c>
      <c r="E476" s="1399" t="s">
        <v>432</v>
      </c>
    </row>
    <row r="477" spans="1:5" x14ac:dyDescent="0.25">
      <c r="A477" t="s">
        <v>473</v>
      </c>
      <c r="B477" s="1">
        <v>37054.15</v>
      </c>
      <c r="D477" s="1400">
        <v>64.06</v>
      </c>
      <c r="E477" s="1400" t="s">
        <v>448</v>
      </c>
    </row>
    <row r="514" spans="1:13" ht="15" customHeight="1" x14ac:dyDescent="0.25">
      <c r="M514" s="1532"/>
    </row>
    <row r="515" spans="1:13" ht="15" customHeight="1" x14ac:dyDescent="0.25">
      <c r="M515" s="1532"/>
    </row>
    <row r="516" spans="1:13" ht="36" x14ac:dyDescent="0.25">
      <c r="M516" s="1532"/>
    </row>
    <row r="517" spans="1:13" ht="31.5" customHeight="1" x14ac:dyDescent="0.25">
      <c r="B517" s="2272" t="s">
        <v>1626</v>
      </c>
      <c r="C517" s="2272"/>
      <c r="D517" s="2272"/>
      <c r="E517" s="2272"/>
      <c r="F517" s="2272"/>
      <c r="G517" s="2272"/>
      <c r="H517" s="2272"/>
      <c r="I517" s="2272"/>
      <c r="J517" s="2272"/>
      <c r="K517" s="2272"/>
      <c r="L517" s="2272"/>
      <c r="M517" s="1517"/>
    </row>
    <row r="518" spans="1:13" ht="48" customHeight="1" x14ac:dyDescent="0.25">
      <c r="A518" s="1532"/>
      <c r="B518" s="1532"/>
      <c r="C518" s="1532"/>
      <c r="D518" s="1532"/>
      <c r="E518" s="1532"/>
      <c r="F518" s="1532"/>
      <c r="G518" s="1532"/>
      <c r="H518" s="1532"/>
      <c r="I518" s="1532"/>
      <c r="J518" s="1532"/>
      <c r="K518" s="1532"/>
      <c r="L518" s="1532"/>
      <c r="M518" s="1517"/>
    </row>
    <row r="519" spans="1:13" ht="17.25" customHeight="1" x14ac:dyDescent="0.25">
      <c r="A519" s="1532"/>
      <c r="B519" s="1532"/>
      <c r="C519" s="1532"/>
      <c r="D519" s="1532"/>
      <c r="E519" s="1532"/>
      <c r="F519" s="1532"/>
      <c r="G519" s="1532"/>
      <c r="H519" s="1532"/>
      <c r="I519" s="1532"/>
      <c r="J519" s="1532"/>
      <c r="K519" s="1532"/>
      <c r="L519" s="1532"/>
      <c r="M519" s="1520"/>
    </row>
    <row r="520" spans="1:13" ht="64.5" customHeight="1" x14ac:dyDescent="0.25">
      <c r="A520" s="1517"/>
      <c r="B520" s="2262" t="s">
        <v>1654</v>
      </c>
      <c r="C520" s="2262"/>
      <c r="D520" s="2262"/>
      <c r="E520" s="2262"/>
      <c r="F520" s="2262"/>
      <c r="G520" s="2262"/>
      <c r="H520" s="2262"/>
      <c r="I520" s="2262"/>
      <c r="J520" s="2262"/>
      <c r="K520" s="2262"/>
      <c r="L520" s="2262"/>
      <c r="M520" s="1517"/>
    </row>
    <row r="521" spans="1:13" ht="33" customHeight="1" x14ac:dyDescent="0.25">
      <c r="A521" s="1517"/>
      <c r="B521" s="2262" t="s">
        <v>1644</v>
      </c>
      <c r="C521" s="2262"/>
      <c r="D521" s="2262"/>
      <c r="E521" s="2262"/>
      <c r="F521" s="2262"/>
      <c r="G521" s="2262"/>
      <c r="H521" s="2262"/>
      <c r="I521" s="2262"/>
      <c r="J521" s="2262"/>
      <c r="K521" s="2262"/>
      <c r="L521" s="2262"/>
      <c r="M521" s="1517"/>
    </row>
    <row r="522" spans="1:13" ht="46.5" customHeight="1" x14ac:dyDescent="0.25">
      <c r="A522" s="1517"/>
      <c r="B522" s="2262" t="s">
        <v>1645</v>
      </c>
      <c r="C522" s="2262"/>
      <c r="D522" s="2262"/>
      <c r="E522" s="2262"/>
      <c r="F522" s="2262"/>
      <c r="G522" s="2262"/>
      <c r="H522" s="2262"/>
      <c r="I522" s="2262"/>
      <c r="J522" s="2262"/>
      <c r="K522" s="2262"/>
      <c r="L522" s="2262"/>
    </row>
    <row r="523" spans="1:13" ht="16.5" customHeight="1" x14ac:dyDescent="0.25">
      <c r="A523" s="1478"/>
      <c r="B523" s="2476" t="s">
        <v>1627</v>
      </c>
      <c r="C523" s="2476"/>
      <c r="D523" s="2476"/>
      <c r="E523" s="2476"/>
      <c r="F523" s="2476"/>
      <c r="G523" s="2476"/>
      <c r="H523" s="2476"/>
      <c r="I523" s="2476"/>
      <c r="J523" s="2476"/>
      <c r="K523" s="2476"/>
      <c r="L523" s="2476"/>
    </row>
    <row r="524" spans="1:13" ht="32.25" customHeight="1" x14ac:dyDescent="0.25">
      <c r="A524" s="1517"/>
      <c r="B524" s="2262" t="s">
        <v>1646</v>
      </c>
      <c r="C524" s="2262"/>
      <c r="D524" s="2262"/>
      <c r="E524" s="2262"/>
      <c r="F524" s="2262"/>
      <c r="G524" s="2262"/>
      <c r="H524" s="2262"/>
      <c r="I524" s="2262"/>
      <c r="J524" s="2262"/>
      <c r="K524" s="2262"/>
      <c r="L524" s="2262"/>
    </row>
    <row r="525" spans="1:13" ht="15.75" x14ac:dyDescent="0.25">
      <c r="A525" s="1517"/>
      <c r="B525" s="2262" t="s">
        <v>1647</v>
      </c>
      <c r="C525" s="2262"/>
      <c r="D525" s="2262"/>
      <c r="E525" s="2262"/>
      <c r="F525" s="2262"/>
      <c r="G525" s="2262"/>
      <c r="H525" s="2262"/>
      <c r="I525" s="2262"/>
      <c r="J525" s="2262"/>
      <c r="K525" s="2262"/>
      <c r="L525" s="2262"/>
    </row>
  </sheetData>
  <sheetProtection algorithmName="SHA-512" hashValue="YeMAbZq4kgIU5lsaro9IA117lbmJEdwvMDwn514W4UYPW9544QGcnerlR3QG7ssoH8ZYt3rCtkZPPJm6Z6iUzQ==" saltValue="T2yx3mS89z7HEyeoPT5MnQ==" spinCount="100000" sheet="1" objects="1" scenarios="1"/>
  <mergeCells count="163">
    <mergeCell ref="G333:G337"/>
    <mergeCell ref="H333:H337"/>
    <mergeCell ref="I333:I337"/>
    <mergeCell ref="J333:J337"/>
    <mergeCell ref="A333:A337"/>
    <mergeCell ref="B517:L517"/>
    <mergeCell ref="C391:F391"/>
    <mergeCell ref="G391:J393"/>
    <mergeCell ref="K391:L391"/>
    <mergeCell ref="C392:F392"/>
    <mergeCell ref="K392:L392"/>
    <mergeCell ref="C393:F393"/>
    <mergeCell ref="K393:L393"/>
    <mergeCell ref="A422:A424"/>
    <mergeCell ref="C422:F422"/>
    <mergeCell ref="G422:J424"/>
    <mergeCell ref="K422:L422"/>
    <mergeCell ref="C423:F423"/>
    <mergeCell ref="K423:L423"/>
    <mergeCell ref="C424:F424"/>
    <mergeCell ref="K424:L424"/>
    <mergeCell ref="H426:H432"/>
    <mergeCell ref="I426:I432"/>
    <mergeCell ref="J426:J432"/>
    <mergeCell ref="A427:A432"/>
    <mergeCell ref="L427:L432"/>
    <mergeCell ref="L415:L416"/>
    <mergeCell ref="A413:A414"/>
    <mergeCell ref="B520:L520"/>
    <mergeCell ref="B521:L521"/>
    <mergeCell ref="B522:L522"/>
    <mergeCell ref="B523:L523"/>
    <mergeCell ref="B524:L524"/>
    <mergeCell ref="G415:G416"/>
    <mergeCell ref="H415:H416"/>
    <mergeCell ref="I415:I416"/>
    <mergeCell ref="J415:J416"/>
    <mergeCell ref="B525:L525"/>
    <mergeCell ref="A329:A331"/>
    <mergeCell ref="C329:F329"/>
    <mergeCell ref="G329:J331"/>
    <mergeCell ref="K329:L329"/>
    <mergeCell ref="C330:F330"/>
    <mergeCell ref="K330:L330"/>
    <mergeCell ref="C331:F331"/>
    <mergeCell ref="K331:L331"/>
    <mergeCell ref="A360:A362"/>
    <mergeCell ref="C360:F360"/>
    <mergeCell ref="G360:J362"/>
    <mergeCell ref="K360:L360"/>
    <mergeCell ref="C361:F361"/>
    <mergeCell ref="K361:L361"/>
    <mergeCell ref="C362:F362"/>
    <mergeCell ref="K362:L362"/>
    <mergeCell ref="A391:A393"/>
    <mergeCell ref="G426:G432"/>
    <mergeCell ref="G413:G414"/>
    <mergeCell ref="H413:H414"/>
    <mergeCell ref="I413:I414"/>
    <mergeCell ref="J413:J414"/>
    <mergeCell ref="A415:A416"/>
    <mergeCell ref="A404:A412"/>
    <mergeCell ref="G404:G412"/>
    <mergeCell ref="H404:H412"/>
    <mergeCell ref="I404:I412"/>
    <mergeCell ref="J404:J412"/>
    <mergeCell ref="L404:L412"/>
    <mergeCell ref="A395:A403"/>
    <mergeCell ref="G395:G403"/>
    <mergeCell ref="H395:H403"/>
    <mergeCell ref="I395:I403"/>
    <mergeCell ref="J395:J403"/>
    <mergeCell ref="L395:L403"/>
    <mergeCell ref="A384:A390"/>
    <mergeCell ref="G384:G390"/>
    <mergeCell ref="H384:H390"/>
    <mergeCell ref="I384:I390"/>
    <mergeCell ref="J384:J390"/>
    <mergeCell ref="L384:L390"/>
    <mergeCell ref="A378:A383"/>
    <mergeCell ref="G378:G383"/>
    <mergeCell ref="H378:H383"/>
    <mergeCell ref="I378:I383"/>
    <mergeCell ref="J378:J383"/>
    <mergeCell ref="L378:L383"/>
    <mergeCell ref="G369:G370"/>
    <mergeCell ref="H369:H370"/>
    <mergeCell ref="I369:I370"/>
    <mergeCell ref="J369:J370"/>
    <mergeCell ref="A371:A377"/>
    <mergeCell ref="G371:G377"/>
    <mergeCell ref="H371:H377"/>
    <mergeCell ref="I371:I377"/>
    <mergeCell ref="J371:J377"/>
    <mergeCell ref="G364:G368"/>
    <mergeCell ref="H364:H368"/>
    <mergeCell ref="I364:I368"/>
    <mergeCell ref="J364:J368"/>
    <mergeCell ref="A346:A356"/>
    <mergeCell ref="G346:G356"/>
    <mergeCell ref="H346:H356"/>
    <mergeCell ref="I346:I356"/>
    <mergeCell ref="J346:J356"/>
    <mergeCell ref="L338:L342"/>
    <mergeCell ref="A343:A345"/>
    <mergeCell ref="G343:G345"/>
    <mergeCell ref="H343:H345"/>
    <mergeCell ref="I343:I345"/>
    <mergeCell ref="J343:J345"/>
    <mergeCell ref="A338:A342"/>
    <mergeCell ref="G338:G342"/>
    <mergeCell ref="H338:H342"/>
    <mergeCell ref="I338:I342"/>
    <mergeCell ref="J338:J342"/>
    <mergeCell ref="L317:L326"/>
    <mergeCell ref="A312:A316"/>
    <mergeCell ref="G312:G316"/>
    <mergeCell ref="H312:H316"/>
    <mergeCell ref="I312:I316"/>
    <mergeCell ref="J312:J316"/>
    <mergeCell ref="A317:A326"/>
    <mergeCell ref="G317:G326"/>
    <mergeCell ref="H317:H326"/>
    <mergeCell ref="I317:I326"/>
    <mergeCell ref="J317:J326"/>
    <mergeCell ref="A305:A306"/>
    <mergeCell ref="G305:G306"/>
    <mergeCell ref="H305:H306"/>
    <mergeCell ref="I305:I306"/>
    <mergeCell ref="J305:J306"/>
    <mergeCell ref="A307:A311"/>
    <mergeCell ref="G307:G311"/>
    <mergeCell ref="H307:H311"/>
    <mergeCell ref="I307:I311"/>
    <mergeCell ref="J307:J311"/>
    <mergeCell ref="C299:F299"/>
    <mergeCell ref="K299:L299"/>
    <mergeCell ref="A301:A304"/>
    <mergeCell ref="G301:G304"/>
    <mergeCell ref="H301:H304"/>
    <mergeCell ref="I301:I304"/>
    <mergeCell ref="J301:J304"/>
    <mergeCell ref="A297:A299"/>
    <mergeCell ref="C297:F297"/>
    <mergeCell ref="G297:J299"/>
    <mergeCell ref="C35:J36"/>
    <mergeCell ref="B199:K200"/>
    <mergeCell ref="A166:B171"/>
    <mergeCell ref="B232:J233"/>
    <mergeCell ref="C237:D237"/>
    <mergeCell ref="C238:D238"/>
    <mergeCell ref="K297:L297"/>
    <mergeCell ref="C298:F298"/>
    <mergeCell ref="K298:L298"/>
    <mergeCell ref="C245:D245"/>
    <mergeCell ref="C246:D246"/>
    <mergeCell ref="C236:D236"/>
    <mergeCell ref="C239:D239"/>
    <mergeCell ref="C240:D240"/>
    <mergeCell ref="C241:D241"/>
    <mergeCell ref="C242:D242"/>
    <mergeCell ref="C243:D243"/>
    <mergeCell ref="C244:D244"/>
  </mergeCells>
  <pageMargins left="0.25" right="0.25" top="0.75" bottom="0.75" header="0.3" footer="0.3"/>
  <pageSetup paperSize="9"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4:N433"/>
  <sheetViews>
    <sheetView zoomScaleNormal="100" workbookViewId="0">
      <selection activeCell="E351" sqref="E351"/>
    </sheetView>
  </sheetViews>
  <sheetFormatPr defaultRowHeight="15" x14ac:dyDescent="0.25"/>
  <cols>
    <col min="1" max="1" width="10.85546875" customWidth="1"/>
    <col min="2" max="2" width="11.140625" customWidth="1"/>
    <col min="3" max="3" width="10.140625" customWidth="1"/>
    <col min="4" max="4" width="11" customWidth="1"/>
    <col min="5" max="13" width="10.140625" customWidth="1"/>
  </cols>
  <sheetData>
    <row r="34" spans="1:14" ht="15" customHeight="1" x14ac:dyDescent="0.25">
      <c r="A34" s="2108" t="s">
        <v>0</v>
      </c>
      <c r="B34" s="2108"/>
      <c r="C34" s="2108"/>
      <c r="D34" s="2108"/>
      <c r="E34" s="2108"/>
      <c r="F34" s="2108"/>
      <c r="G34" s="2108"/>
      <c r="H34" s="2108"/>
      <c r="I34" s="2108"/>
      <c r="J34" s="2108"/>
      <c r="K34" s="2108"/>
      <c r="L34" s="2108"/>
      <c r="M34" s="2108"/>
      <c r="N34" s="2108"/>
    </row>
    <row r="35" spans="1:14" ht="15" customHeight="1" x14ac:dyDescent="0.25">
      <c r="A35" s="2108"/>
      <c r="B35" s="2108"/>
      <c r="C35" s="2108"/>
      <c r="D35" s="2108"/>
      <c r="E35" s="2108"/>
      <c r="F35" s="2108"/>
      <c r="G35" s="2108"/>
      <c r="H35" s="2108"/>
      <c r="I35" s="2108"/>
      <c r="J35" s="2108"/>
      <c r="K35" s="2108"/>
      <c r="L35" s="2108"/>
      <c r="M35" s="2108"/>
      <c r="N35" s="2108"/>
    </row>
    <row r="36" spans="1:14" ht="15.75" thickBot="1" x14ac:dyDescent="0.3">
      <c r="D36" s="1"/>
    </row>
    <row r="37" spans="1:14" ht="15.75" thickBot="1" x14ac:dyDescent="0.3">
      <c r="A37" s="2"/>
      <c r="B37" s="2">
        <v>2004</v>
      </c>
      <c r="C37" s="2">
        <v>2005</v>
      </c>
      <c r="D37" s="3">
        <v>2006</v>
      </c>
      <c r="E37" s="2">
        <v>2007</v>
      </c>
      <c r="F37" s="2">
        <v>2008</v>
      </c>
      <c r="G37" s="2">
        <v>2009</v>
      </c>
      <c r="H37" s="2">
        <v>2010</v>
      </c>
      <c r="I37" s="2">
        <v>2011</v>
      </c>
      <c r="J37" s="2">
        <v>2012</v>
      </c>
      <c r="K37" s="2">
        <v>2013</v>
      </c>
      <c r="L37" s="2">
        <v>2014</v>
      </c>
      <c r="M37" s="2" t="s">
        <v>1</v>
      </c>
    </row>
    <row r="38" spans="1:14" x14ac:dyDescent="0.25">
      <c r="A38" s="1345" t="s">
        <v>1578</v>
      </c>
      <c r="B38" s="1346">
        <v>0</v>
      </c>
      <c r="C38" s="5"/>
      <c r="D38" s="1347">
        <v>1000</v>
      </c>
      <c r="E38" s="5">
        <v>0</v>
      </c>
      <c r="F38" s="5">
        <v>0</v>
      </c>
      <c r="G38" s="5"/>
      <c r="H38" s="5">
        <v>500</v>
      </c>
      <c r="I38" s="5">
        <v>3250</v>
      </c>
      <c r="J38" s="5">
        <v>875</v>
      </c>
      <c r="K38" s="5">
        <v>1950</v>
      </c>
      <c r="L38" s="5">
        <v>4395</v>
      </c>
      <c r="M38" s="10">
        <f t="shared" ref="M38:M66" si="0">SUM(B38:L38)</f>
        <v>11970</v>
      </c>
    </row>
    <row r="39" spans="1:14" x14ac:dyDescent="0.25">
      <c r="A39" s="1056" t="s">
        <v>504</v>
      </c>
      <c r="B39" s="1424">
        <v>20031</v>
      </c>
      <c r="C39" s="10">
        <v>14145.66</v>
      </c>
      <c r="D39" s="11">
        <v>49105</v>
      </c>
      <c r="E39" s="10">
        <v>19423.5</v>
      </c>
      <c r="F39" s="10">
        <v>19311.5</v>
      </c>
      <c r="G39" s="10">
        <v>18835</v>
      </c>
      <c r="H39" s="10">
        <v>26445</v>
      </c>
      <c r="I39" s="10">
        <v>19701.5</v>
      </c>
      <c r="J39" s="10">
        <v>53456.6</v>
      </c>
      <c r="K39" s="10">
        <v>80770.8</v>
      </c>
      <c r="L39" s="10">
        <v>32155</v>
      </c>
      <c r="M39" s="10">
        <f t="shared" si="0"/>
        <v>353380.56</v>
      </c>
    </row>
    <row r="40" spans="1:14" x14ac:dyDescent="0.25">
      <c r="A40" s="1056" t="s">
        <v>1579</v>
      </c>
      <c r="B40" s="1424">
        <v>3441</v>
      </c>
      <c r="C40" s="10">
        <v>25841.31</v>
      </c>
      <c r="D40" s="11">
        <v>18541</v>
      </c>
      <c r="E40" s="10">
        <v>16400.05</v>
      </c>
      <c r="F40" s="10">
        <v>17263.05</v>
      </c>
      <c r="G40" s="10">
        <v>19935</v>
      </c>
      <c r="H40" s="10">
        <v>8945</v>
      </c>
      <c r="I40" s="10">
        <v>17900</v>
      </c>
      <c r="J40" s="10">
        <v>13590</v>
      </c>
      <c r="K40" s="10">
        <v>20405</v>
      </c>
      <c r="L40" s="10">
        <v>26725.5</v>
      </c>
      <c r="M40" s="10">
        <f t="shared" si="0"/>
        <v>188986.91</v>
      </c>
    </row>
    <row r="41" spans="1:14" x14ac:dyDescent="0.25">
      <c r="A41" s="1056" t="s">
        <v>1580</v>
      </c>
      <c r="B41" s="1424">
        <v>0</v>
      </c>
      <c r="C41" s="10"/>
      <c r="D41" s="11"/>
      <c r="E41" s="10"/>
      <c r="F41" s="10"/>
      <c r="G41" s="10"/>
      <c r="H41" s="10"/>
      <c r="I41" s="10"/>
      <c r="J41" s="10"/>
      <c r="K41" s="10"/>
      <c r="L41" s="10"/>
      <c r="M41" s="10">
        <f t="shared" si="0"/>
        <v>0</v>
      </c>
    </row>
    <row r="42" spans="1:14" x14ac:dyDescent="0.25">
      <c r="A42" s="1056" t="s">
        <v>1581</v>
      </c>
      <c r="B42" s="1424"/>
      <c r="C42" s="10"/>
      <c r="D42" s="11">
        <v>1592.3</v>
      </c>
      <c r="E42" s="10">
        <v>1108.75</v>
      </c>
      <c r="F42" s="10">
        <v>1108.4000000000001</v>
      </c>
      <c r="G42" s="10">
        <v>646.25</v>
      </c>
      <c r="H42" s="10">
        <v>1802.5</v>
      </c>
      <c r="I42" s="10">
        <v>2300</v>
      </c>
      <c r="J42" s="10">
        <v>1265</v>
      </c>
      <c r="K42" s="10">
        <v>16</v>
      </c>
      <c r="L42" s="10">
        <v>26283.5</v>
      </c>
      <c r="M42" s="10">
        <f t="shared" si="0"/>
        <v>36122.699999999997</v>
      </c>
    </row>
    <row r="43" spans="1:14" x14ac:dyDescent="0.25">
      <c r="A43" s="1056" t="s">
        <v>1582</v>
      </c>
      <c r="B43" s="10">
        <v>0</v>
      </c>
      <c r="C43" s="10"/>
      <c r="D43" s="11">
        <v>1000</v>
      </c>
      <c r="E43" s="10">
        <v>0</v>
      </c>
      <c r="F43" s="10">
        <v>0</v>
      </c>
      <c r="G43" s="10"/>
      <c r="H43" s="10">
        <v>124</v>
      </c>
      <c r="I43" s="10">
        <v>1125</v>
      </c>
      <c r="J43" s="10">
        <v>21945</v>
      </c>
      <c r="K43" s="10">
        <v>885</v>
      </c>
      <c r="L43" s="10">
        <v>3825</v>
      </c>
      <c r="M43" s="10">
        <f t="shared" si="0"/>
        <v>28904</v>
      </c>
    </row>
    <row r="44" spans="1:14" x14ac:dyDescent="0.25">
      <c r="A44" s="1056" t="s">
        <v>599</v>
      </c>
      <c r="B44" s="10">
        <v>1400</v>
      </c>
      <c r="C44" s="10"/>
      <c r="D44" s="11">
        <v>1000</v>
      </c>
      <c r="E44" s="10">
        <v>0</v>
      </c>
      <c r="F44" s="10">
        <v>0</v>
      </c>
      <c r="G44" s="10"/>
      <c r="H44" s="10"/>
      <c r="I44" s="10"/>
      <c r="J44" s="10"/>
      <c r="K44" s="10"/>
      <c r="L44" s="10"/>
      <c r="M44" s="10">
        <f t="shared" si="0"/>
        <v>2400</v>
      </c>
    </row>
    <row r="45" spans="1:14" x14ac:dyDescent="0.25">
      <c r="A45" s="8" t="s">
        <v>1583</v>
      </c>
      <c r="B45" s="9">
        <v>1000</v>
      </c>
      <c r="C45" s="10"/>
      <c r="D45" s="11">
        <v>1000</v>
      </c>
      <c r="E45" s="10">
        <v>0</v>
      </c>
      <c r="F45" s="10">
        <v>0</v>
      </c>
      <c r="G45" s="10"/>
      <c r="H45" s="10"/>
      <c r="I45" s="10"/>
      <c r="J45" s="10"/>
      <c r="K45" s="10"/>
      <c r="L45" s="10"/>
      <c r="M45" s="10">
        <f t="shared" si="0"/>
        <v>2000</v>
      </c>
    </row>
    <row r="46" spans="1:14" x14ac:dyDescent="0.25">
      <c r="A46" s="8" t="s">
        <v>1584</v>
      </c>
      <c r="B46" s="9">
        <v>500</v>
      </c>
      <c r="C46" s="10"/>
      <c r="D46" s="11">
        <v>250</v>
      </c>
      <c r="E46" s="10">
        <v>0</v>
      </c>
      <c r="F46" s="10">
        <v>2.0499999999999998</v>
      </c>
      <c r="G46" s="10">
        <v>830.6</v>
      </c>
      <c r="H46" s="10">
        <v>1625</v>
      </c>
      <c r="I46" s="10">
        <v>328.8</v>
      </c>
      <c r="J46" s="10">
        <v>918.8</v>
      </c>
      <c r="K46" s="10">
        <v>260</v>
      </c>
      <c r="L46" s="10">
        <v>7100</v>
      </c>
      <c r="M46" s="10">
        <f t="shared" si="0"/>
        <v>11815.25</v>
      </c>
    </row>
    <row r="47" spans="1:14" x14ac:dyDescent="0.25">
      <c r="A47" s="8" t="s">
        <v>1585</v>
      </c>
      <c r="B47" s="9">
        <v>3278</v>
      </c>
      <c r="C47" s="10">
        <v>4443.3599999999997</v>
      </c>
      <c r="D47" s="11">
        <v>500</v>
      </c>
      <c r="E47" s="10"/>
      <c r="F47" s="10"/>
      <c r="G47" s="10">
        <v>7500</v>
      </c>
      <c r="H47" s="10"/>
      <c r="I47" s="10"/>
      <c r="J47" s="10"/>
      <c r="K47" s="10"/>
      <c r="L47" s="10"/>
      <c r="M47" s="10">
        <f t="shared" si="0"/>
        <v>15721.36</v>
      </c>
    </row>
    <row r="48" spans="1:14" x14ac:dyDescent="0.25">
      <c r="A48" s="8" t="s">
        <v>138</v>
      </c>
      <c r="B48" s="9">
        <v>196</v>
      </c>
      <c r="C48" s="10">
        <v>340.66</v>
      </c>
      <c r="D48" s="11">
        <v>1116</v>
      </c>
      <c r="E48" s="10">
        <v>298.5</v>
      </c>
      <c r="F48" s="10">
        <v>186.5</v>
      </c>
      <c r="G48" s="10">
        <v>105</v>
      </c>
      <c r="H48" s="10"/>
      <c r="I48" s="10"/>
      <c r="J48" s="10"/>
      <c r="K48" s="10"/>
      <c r="L48" s="10"/>
      <c r="M48" s="10">
        <f t="shared" si="0"/>
        <v>2242.66</v>
      </c>
    </row>
    <row r="49" spans="1:13" x14ac:dyDescent="0.25">
      <c r="A49" s="8" t="s">
        <v>1330</v>
      </c>
      <c r="B49" s="9">
        <v>196</v>
      </c>
      <c r="C49" s="10">
        <v>2440.66</v>
      </c>
      <c r="D49" s="11">
        <v>4316</v>
      </c>
      <c r="E49" s="10">
        <v>398.55</v>
      </c>
      <c r="F49" s="10">
        <v>286.55</v>
      </c>
      <c r="G49" s="10">
        <v>1010</v>
      </c>
      <c r="H49" s="10">
        <v>2040</v>
      </c>
      <c r="I49" s="10">
        <v>5480</v>
      </c>
      <c r="J49" s="10">
        <v>5895</v>
      </c>
      <c r="K49" s="10">
        <v>16650</v>
      </c>
      <c r="L49" s="10">
        <v>5090</v>
      </c>
      <c r="M49" s="10">
        <f t="shared" si="0"/>
        <v>43802.76</v>
      </c>
    </row>
    <row r="50" spans="1:13" x14ac:dyDescent="0.25">
      <c r="A50" s="8" t="s">
        <v>1586</v>
      </c>
      <c r="B50" s="9">
        <v>0</v>
      </c>
      <c r="C50" s="10">
        <v>875</v>
      </c>
      <c r="D50" s="11">
        <v>1100</v>
      </c>
      <c r="E50" s="10">
        <v>0</v>
      </c>
      <c r="F50" s="10">
        <v>0</v>
      </c>
      <c r="G50" s="10"/>
      <c r="H50" s="10"/>
      <c r="I50" s="10"/>
      <c r="J50" s="10"/>
      <c r="K50" s="10"/>
      <c r="L50" s="10"/>
      <c r="M50" s="10">
        <f t="shared" si="0"/>
        <v>1975</v>
      </c>
    </row>
    <row r="51" spans="1:13" x14ac:dyDescent="0.25">
      <c r="A51" s="8" t="s">
        <v>1587</v>
      </c>
      <c r="B51" s="9"/>
      <c r="C51" s="10"/>
      <c r="D51" s="11">
        <v>1000</v>
      </c>
      <c r="E51" s="10">
        <v>400.05</v>
      </c>
      <c r="F51" s="10">
        <v>40.049999999999997</v>
      </c>
      <c r="G51" s="10">
        <v>4000</v>
      </c>
      <c r="H51" s="10">
        <v>550</v>
      </c>
      <c r="I51" s="10">
        <v>2635</v>
      </c>
      <c r="J51" s="10">
        <v>560</v>
      </c>
      <c r="K51" s="10">
        <v>2030</v>
      </c>
      <c r="L51" s="10">
        <v>32020</v>
      </c>
      <c r="M51" s="10">
        <f t="shared" si="0"/>
        <v>43235.1</v>
      </c>
    </row>
    <row r="52" spans="1:13" x14ac:dyDescent="0.25">
      <c r="A52" s="8" t="s">
        <v>1588</v>
      </c>
      <c r="B52" s="12">
        <v>400</v>
      </c>
      <c r="C52" s="10"/>
      <c r="D52" s="11">
        <v>4000</v>
      </c>
      <c r="E52" s="13">
        <v>80.05</v>
      </c>
      <c r="F52" s="13">
        <v>380.05</v>
      </c>
      <c r="G52" s="13"/>
      <c r="H52" s="10"/>
      <c r="I52" s="10">
        <v>50</v>
      </c>
      <c r="J52" s="10"/>
      <c r="K52" s="10"/>
      <c r="L52" s="10">
        <v>100</v>
      </c>
      <c r="M52" s="10">
        <f t="shared" si="0"/>
        <v>5010.1000000000004</v>
      </c>
    </row>
    <row r="53" spans="1:13" x14ac:dyDescent="0.25">
      <c r="A53" s="8" t="s">
        <v>1589</v>
      </c>
      <c r="B53" s="9">
        <v>1300</v>
      </c>
      <c r="C53" s="10">
        <v>2863</v>
      </c>
      <c r="D53" s="11">
        <v>11000</v>
      </c>
      <c r="E53" s="10">
        <v>300</v>
      </c>
      <c r="F53" s="10">
        <v>300</v>
      </c>
      <c r="G53" s="10">
        <v>250</v>
      </c>
      <c r="H53" s="10">
        <v>14000</v>
      </c>
      <c r="I53" s="10"/>
      <c r="J53" s="10">
        <v>2494.6</v>
      </c>
      <c r="K53" s="10"/>
      <c r="L53" s="10"/>
      <c r="M53" s="10">
        <f t="shared" si="0"/>
        <v>32507.599999999999</v>
      </c>
    </row>
    <row r="54" spans="1:13" x14ac:dyDescent="0.25">
      <c r="A54" s="8" t="s">
        <v>977</v>
      </c>
      <c r="B54" s="9">
        <v>0</v>
      </c>
      <c r="C54" s="10"/>
      <c r="D54" s="11">
        <v>1000</v>
      </c>
      <c r="E54" s="10">
        <v>0</v>
      </c>
      <c r="F54" s="10">
        <v>0</v>
      </c>
      <c r="G54" s="10"/>
      <c r="H54" s="10"/>
      <c r="I54" s="10"/>
      <c r="J54" s="10"/>
      <c r="K54" s="10"/>
      <c r="L54" s="10"/>
      <c r="M54" s="10">
        <f t="shared" si="0"/>
        <v>1000</v>
      </c>
    </row>
    <row r="55" spans="1:13" x14ac:dyDescent="0.25">
      <c r="A55" s="8" t="s">
        <v>681</v>
      </c>
      <c r="B55" s="9">
        <v>10100</v>
      </c>
      <c r="C55" s="10">
        <v>1650</v>
      </c>
      <c r="D55" s="11">
        <v>3130</v>
      </c>
      <c r="E55" s="10">
        <v>12910.05</v>
      </c>
      <c r="F55" s="10">
        <v>12210.05</v>
      </c>
      <c r="G55" s="10">
        <v>19655</v>
      </c>
      <c r="H55" s="10">
        <v>25075</v>
      </c>
      <c r="I55" s="10">
        <v>40375</v>
      </c>
      <c r="J55" s="10">
        <v>66725</v>
      </c>
      <c r="K55" s="10">
        <v>78530</v>
      </c>
      <c r="L55" s="10">
        <v>10340</v>
      </c>
      <c r="M55" s="10">
        <f t="shared" si="0"/>
        <v>280700.09999999998</v>
      </c>
    </row>
    <row r="56" spans="1:13" x14ac:dyDescent="0.25">
      <c r="A56" s="8" t="s">
        <v>160</v>
      </c>
      <c r="B56" s="9">
        <v>2821</v>
      </c>
      <c r="C56" s="10">
        <v>66538.960000000006</v>
      </c>
      <c r="D56" s="11">
        <v>23755</v>
      </c>
      <c r="E56" s="10">
        <v>7360.55</v>
      </c>
      <c r="F56" s="10">
        <v>6923.55</v>
      </c>
      <c r="G56" s="10">
        <v>10430</v>
      </c>
      <c r="H56" s="10">
        <v>11425</v>
      </c>
      <c r="I56" s="10">
        <v>12188.25</v>
      </c>
      <c r="J56" s="10">
        <v>2880</v>
      </c>
      <c r="K56" s="10">
        <v>3700</v>
      </c>
      <c r="L56" s="10">
        <v>7035</v>
      </c>
      <c r="M56" s="10">
        <f t="shared" si="0"/>
        <v>155057.31</v>
      </c>
    </row>
    <row r="57" spans="1:13" x14ac:dyDescent="0.25">
      <c r="A57" s="8" t="s">
        <v>1590</v>
      </c>
      <c r="B57" s="9">
        <v>600</v>
      </c>
      <c r="C57" s="10">
        <v>1600</v>
      </c>
      <c r="D57" s="11">
        <v>2050</v>
      </c>
      <c r="E57" s="10">
        <v>4725</v>
      </c>
      <c r="F57" s="10">
        <v>5035</v>
      </c>
      <c r="G57" s="10">
        <v>705</v>
      </c>
      <c r="H57" s="10">
        <v>6166.6</v>
      </c>
      <c r="I57" s="10">
        <v>8780</v>
      </c>
      <c r="J57" s="10">
        <v>3110</v>
      </c>
      <c r="K57" s="10">
        <v>25525</v>
      </c>
      <c r="L57" s="10">
        <v>27135</v>
      </c>
      <c r="M57" s="10">
        <f t="shared" si="0"/>
        <v>85431.6</v>
      </c>
    </row>
    <row r="58" spans="1:13" x14ac:dyDescent="0.25">
      <c r="A58" s="8" t="s">
        <v>1591</v>
      </c>
      <c r="B58" s="9">
        <v>4546</v>
      </c>
      <c r="C58" s="10">
        <v>3410.66</v>
      </c>
      <c r="D58" s="11">
        <v>20480</v>
      </c>
      <c r="E58" s="10">
        <v>853.6</v>
      </c>
      <c r="F58" s="10">
        <v>810.85</v>
      </c>
      <c r="G58" s="10">
        <v>905</v>
      </c>
      <c r="H58" s="10">
        <v>3525</v>
      </c>
      <c r="I58" s="10">
        <v>1906.6</v>
      </c>
      <c r="J58" s="10">
        <v>1094</v>
      </c>
      <c r="K58" s="10">
        <v>2500</v>
      </c>
      <c r="L58" s="10">
        <v>1050</v>
      </c>
      <c r="M58" s="10">
        <f t="shared" si="0"/>
        <v>41081.71</v>
      </c>
    </row>
    <row r="59" spans="1:13" x14ac:dyDescent="0.25">
      <c r="A59" s="8" t="s">
        <v>1592</v>
      </c>
      <c r="B59" s="9">
        <v>0</v>
      </c>
      <c r="C59" s="10"/>
      <c r="D59" s="11">
        <v>1000</v>
      </c>
      <c r="E59" s="10">
        <v>0</v>
      </c>
      <c r="F59" s="10">
        <v>560</v>
      </c>
      <c r="G59" s="10">
        <v>650</v>
      </c>
      <c r="H59" s="10">
        <v>2</v>
      </c>
      <c r="I59" s="10">
        <v>35</v>
      </c>
      <c r="J59" s="10">
        <v>21</v>
      </c>
      <c r="K59" s="10">
        <v>857.8</v>
      </c>
      <c r="L59" s="10">
        <v>1266.5</v>
      </c>
      <c r="M59" s="10">
        <f t="shared" si="0"/>
        <v>4392.3</v>
      </c>
    </row>
    <row r="60" spans="1:13" x14ac:dyDescent="0.25">
      <c r="A60" s="8" t="s">
        <v>185</v>
      </c>
      <c r="B60" s="9">
        <v>7311</v>
      </c>
      <c r="C60" s="10">
        <v>815.66</v>
      </c>
      <c r="D60" s="11">
        <v>80</v>
      </c>
      <c r="E60" s="10">
        <v>223.55</v>
      </c>
      <c r="F60" s="10">
        <v>211.55</v>
      </c>
      <c r="G60" s="10">
        <v>105</v>
      </c>
      <c r="H60" s="10"/>
      <c r="I60" s="10">
        <v>450</v>
      </c>
      <c r="J60" s="10">
        <v>5750</v>
      </c>
      <c r="K60" s="10">
        <v>8100</v>
      </c>
      <c r="L60" s="10">
        <v>1650</v>
      </c>
      <c r="M60" s="10">
        <f t="shared" si="0"/>
        <v>24696.76</v>
      </c>
    </row>
    <row r="61" spans="1:13" x14ac:dyDescent="0.25">
      <c r="A61" s="8" t="s">
        <v>1593</v>
      </c>
      <c r="B61" s="12">
        <v>11754.26</v>
      </c>
      <c r="C61" s="10">
        <v>20434.39</v>
      </c>
      <c r="D61" s="11">
        <v>27959.599999999999</v>
      </c>
      <c r="E61" s="10">
        <v>16358.35</v>
      </c>
      <c r="F61" s="10">
        <v>16608.349999999999</v>
      </c>
      <c r="G61" s="10">
        <v>15388</v>
      </c>
      <c r="H61" s="10">
        <v>10675</v>
      </c>
      <c r="I61" s="10">
        <v>10650</v>
      </c>
      <c r="J61" s="10">
        <v>2086</v>
      </c>
      <c r="K61" s="10">
        <v>3475.5</v>
      </c>
      <c r="L61" s="10">
        <v>16250.5</v>
      </c>
      <c r="M61" s="10">
        <f t="shared" si="0"/>
        <v>151639.95000000001</v>
      </c>
    </row>
    <row r="62" spans="1:13" x14ac:dyDescent="0.25">
      <c r="A62" s="8" t="s">
        <v>1594</v>
      </c>
      <c r="B62" s="12">
        <v>0</v>
      </c>
      <c r="C62" s="10"/>
      <c r="D62" s="11">
        <v>1000</v>
      </c>
      <c r="E62" s="10">
        <v>0</v>
      </c>
      <c r="F62" s="10">
        <v>0</v>
      </c>
      <c r="G62" s="10"/>
      <c r="H62" s="10"/>
      <c r="I62" s="10"/>
      <c r="J62" s="10"/>
      <c r="K62" s="10"/>
      <c r="L62" s="10"/>
      <c r="M62" s="10">
        <f t="shared" si="0"/>
        <v>1000</v>
      </c>
    </row>
    <row r="63" spans="1:13" x14ac:dyDescent="0.25">
      <c r="A63" s="8" t="s">
        <v>1595</v>
      </c>
      <c r="B63" s="9">
        <v>9975</v>
      </c>
      <c r="C63" s="10">
        <v>10523.06</v>
      </c>
      <c r="D63" s="11">
        <v>14105</v>
      </c>
      <c r="E63" s="10">
        <v>22275.05</v>
      </c>
      <c r="F63" s="10">
        <v>23175.05</v>
      </c>
      <c r="G63" s="10">
        <v>33560</v>
      </c>
      <c r="H63" s="10">
        <v>17550</v>
      </c>
      <c r="I63" s="10">
        <v>38135</v>
      </c>
      <c r="J63" s="10">
        <f>36815+280</f>
        <v>37095</v>
      </c>
      <c r="K63" s="10">
        <v>19466.8</v>
      </c>
      <c r="L63" s="10">
        <v>38720</v>
      </c>
      <c r="M63" s="10">
        <f t="shared" si="0"/>
        <v>264579.95999999996</v>
      </c>
    </row>
    <row r="64" spans="1:13" x14ac:dyDescent="0.25">
      <c r="A64" s="8" t="s">
        <v>1596</v>
      </c>
      <c r="B64" s="9">
        <v>1391</v>
      </c>
      <c r="C64" s="10">
        <v>1440.66</v>
      </c>
      <c r="D64" s="11">
        <v>2116</v>
      </c>
      <c r="E64" s="10">
        <v>4448.5</v>
      </c>
      <c r="F64" s="10">
        <v>1236.5</v>
      </c>
      <c r="G64" s="10">
        <v>705</v>
      </c>
      <c r="H64" s="10">
        <v>1900</v>
      </c>
      <c r="I64" s="10">
        <v>1300</v>
      </c>
      <c r="J64" s="10">
        <v>775</v>
      </c>
      <c r="K64" s="10">
        <v>7275</v>
      </c>
      <c r="L64" s="10">
        <v>2425</v>
      </c>
      <c r="M64" s="10">
        <f t="shared" si="0"/>
        <v>25012.66</v>
      </c>
    </row>
    <row r="65" spans="1:13" x14ac:dyDescent="0.25">
      <c r="A65" s="1360" t="s">
        <v>1429</v>
      </c>
      <c r="B65" s="9"/>
      <c r="C65" s="10"/>
      <c r="D65" s="11">
        <v>1000</v>
      </c>
      <c r="E65" s="10">
        <v>0</v>
      </c>
      <c r="F65" s="10">
        <v>0</v>
      </c>
      <c r="G65" s="10"/>
      <c r="H65" s="10">
        <v>1600</v>
      </c>
      <c r="I65" s="10">
        <v>300</v>
      </c>
      <c r="J65" s="10">
        <v>680</v>
      </c>
      <c r="K65" s="10">
        <v>390</v>
      </c>
      <c r="L65" s="10"/>
      <c r="M65" s="10">
        <f t="shared" si="0"/>
        <v>3970</v>
      </c>
    </row>
    <row r="66" spans="1:13" ht="15.75" thickBot="1" x14ac:dyDescent="0.3">
      <c r="A66" s="1360" t="s">
        <v>286</v>
      </c>
      <c r="B66" s="14">
        <v>16169</v>
      </c>
      <c r="C66" s="10">
        <v>20555</v>
      </c>
      <c r="D66" s="11">
        <v>1350</v>
      </c>
      <c r="E66" s="16">
        <v>5799</v>
      </c>
      <c r="F66" s="16">
        <v>5877</v>
      </c>
      <c r="G66" s="16">
        <v>4450</v>
      </c>
      <c r="H66" s="16">
        <v>10748.2</v>
      </c>
      <c r="I66" s="16">
        <v>50205</v>
      </c>
      <c r="J66" s="16">
        <f>1015+13450</f>
        <v>14465</v>
      </c>
      <c r="K66" s="16">
        <v>8955</v>
      </c>
      <c r="L66" s="16">
        <v>42700</v>
      </c>
      <c r="M66" s="1423">
        <f t="shared" si="0"/>
        <v>181273.2</v>
      </c>
    </row>
    <row r="67" spans="1:13" ht="15.75" thickBot="1" x14ac:dyDescent="0.3">
      <c r="A67" s="2"/>
      <c r="B67" s="2">
        <v>2004</v>
      </c>
      <c r="C67" s="2">
        <v>2005</v>
      </c>
      <c r="D67" s="3">
        <v>2006</v>
      </c>
      <c r="E67" s="2">
        <v>2007</v>
      </c>
      <c r="F67" s="2">
        <v>2008</v>
      </c>
      <c r="G67" s="2">
        <v>2009</v>
      </c>
      <c r="H67" s="2">
        <v>2010</v>
      </c>
      <c r="I67" s="2">
        <v>2011</v>
      </c>
      <c r="J67" s="2">
        <v>2012</v>
      </c>
      <c r="K67" s="2">
        <v>2013</v>
      </c>
      <c r="L67" s="2">
        <v>2014</v>
      </c>
      <c r="M67" s="2" t="s">
        <v>1</v>
      </c>
    </row>
    <row r="68" spans="1:13" x14ac:dyDescent="0.25">
      <c r="A68" s="1361" t="s">
        <v>1</v>
      </c>
      <c r="B68" s="6">
        <f t="shared" ref="B68:L68" si="1">SUM(B39:B66)</f>
        <v>96409.26</v>
      </c>
      <c r="C68" s="6">
        <f t="shared" si="1"/>
        <v>177918.04</v>
      </c>
      <c r="D68" s="6">
        <f t="shared" si="1"/>
        <v>194545.9</v>
      </c>
      <c r="E68" s="6">
        <f t="shared" si="1"/>
        <v>113363.10000000002</v>
      </c>
      <c r="F68" s="6">
        <f t="shared" si="1"/>
        <v>111526.05000000002</v>
      </c>
      <c r="G68" s="6">
        <f t="shared" si="1"/>
        <v>139664.85</v>
      </c>
      <c r="H68" s="6">
        <f t="shared" si="1"/>
        <v>144198.30000000002</v>
      </c>
      <c r="I68" s="6">
        <f t="shared" si="1"/>
        <v>213845.15000000002</v>
      </c>
      <c r="J68" s="6">
        <f t="shared" si="1"/>
        <v>234806</v>
      </c>
      <c r="K68" s="6">
        <f t="shared" si="1"/>
        <v>279791.89999999997</v>
      </c>
      <c r="L68" s="6">
        <f t="shared" si="1"/>
        <v>281871</v>
      </c>
      <c r="M68" s="1425">
        <f>SUM(B68:L68)</f>
        <v>1987939.5499999998</v>
      </c>
    </row>
    <row r="69" spans="1:13" x14ac:dyDescent="0.25">
      <c r="A69" s="28" t="s">
        <v>287</v>
      </c>
      <c r="B69" s="29">
        <v>23</v>
      </c>
      <c r="C69" s="30">
        <v>15</v>
      </c>
      <c r="D69" s="31">
        <v>27</v>
      </c>
      <c r="E69" s="29">
        <v>26</v>
      </c>
      <c r="F69" s="29">
        <v>26</v>
      </c>
      <c r="G69" s="30">
        <v>18</v>
      </c>
      <c r="H69" s="29">
        <v>18</v>
      </c>
      <c r="I69" s="29">
        <v>19</v>
      </c>
      <c r="J69" s="29">
        <v>19</v>
      </c>
      <c r="K69" s="29">
        <v>18</v>
      </c>
      <c r="L69" s="29">
        <v>18</v>
      </c>
      <c r="M69" s="32"/>
    </row>
    <row r="100" spans="1:11" ht="15" customHeight="1" x14ac:dyDescent="0.25">
      <c r="A100" s="2112" t="s">
        <v>356</v>
      </c>
      <c r="B100" s="2112"/>
      <c r="C100" s="115"/>
      <c r="D100" s="37"/>
      <c r="E100" s="38"/>
      <c r="F100" s="38" t="s">
        <v>291</v>
      </c>
      <c r="G100" s="38" t="s">
        <v>292</v>
      </c>
      <c r="H100" s="38" t="s">
        <v>293</v>
      </c>
      <c r="I100" s="38" t="s">
        <v>294</v>
      </c>
      <c r="J100" s="37"/>
      <c r="K100" s="37"/>
    </row>
    <row r="101" spans="1:11" ht="15" customHeight="1" x14ac:dyDescent="0.25">
      <c r="A101" s="2112"/>
      <c r="B101" s="2112"/>
      <c r="C101" s="115"/>
      <c r="D101" s="39"/>
      <c r="E101" s="40">
        <v>2004</v>
      </c>
      <c r="F101" s="41">
        <v>96409.26</v>
      </c>
      <c r="G101" s="41">
        <v>44900</v>
      </c>
      <c r="H101" s="38">
        <v>23</v>
      </c>
      <c r="I101" s="38">
        <v>4</v>
      </c>
      <c r="J101" s="42"/>
      <c r="K101" s="42"/>
    </row>
    <row r="102" spans="1:11" ht="15" customHeight="1" x14ac:dyDescent="0.25">
      <c r="A102" s="2112"/>
      <c r="B102" s="2112"/>
      <c r="C102" s="115"/>
      <c r="D102" s="39"/>
      <c r="E102" s="40">
        <v>2005</v>
      </c>
      <c r="F102" s="41">
        <v>177918.04</v>
      </c>
      <c r="G102" s="41">
        <v>23700</v>
      </c>
      <c r="H102" s="38">
        <v>15</v>
      </c>
      <c r="I102" s="38">
        <v>3</v>
      </c>
      <c r="J102" s="43"/>
      <c r="K102" s="43"/>
    </row>
    <row r="103" spans="1:11" ht="15" customHeight="1" x14ac:dyDescent="0.25">
      <c r="A103" s="2112"/>
      <c r="B103" s="2112"/>
      <c r="C103" s="115"/>
      <c r="D103" s="39"/>
      <c r="E103" s="40">
        <v>2006</v>
      </c>
      <c r="F103" s="41">
        <v>194545.9</v>
      </c>
      <c r="G103" s="41">
        <v>28925</v>
      </c>
      <c r="H103" s="38">
        <v>27</v>
      </c>
      <c r="I103" s="38">
        <v>5</v>
      </c>
      <c r="J103" s="43"/>
      <c r="K103" s="43"/>
    </row>
    <row r="104" spans="1:11" ht="15" customHeight="1" x14ac:dyDescent="0.25">
      <c r="A104" s="2112"/>
      <c r="B104" s="2112"/>
      <c r="C104" s="115"/>
      <c r="D104" s="39"/>
      <c r="E104" s="40">
        <v>2007</v>
      </c>
      <c r="F104" s="41">
        <v>113363.10000000002</v>
      </c>
      <c r="G104" s="41">
        <v>30500</v>
      </c>
      <c r="H104" s="38">
        <v>26</v>
      </c>
      <c r="I104" s="38">
        <v>4</v>
      </c>
      <c r="J104" s="43"/>
      <c r="K104" s="43"/>
    </row>
    <row r="105" spans="1:11" ht="15" customHeight="1" x14ac:dyDescent="0.25">
      <c r="A105" s="2112"/>
      <c r="B105" s="2112"/>
      <c r="C105" s="115"/>
      <c r="D105" s="39"/>
      <c r="E105" s="40">
        <v>2008</v>
      </c>
      <c r="F105" s="41">
        <v>111526.05000000002</v>
      </c>
      <c r="G105" s="41">
        <v>20500</v>
      </c>
      <c r="H105" s="38">
        <v>26</v>
      </c>
      <c r="I105" s="38">
        <v>3</v>
      </c>
      <c r="J105" s="43"/>
      <c r="K105" s="43"/>
    </row>
    <row r="106" spans="1:11" ht="18.75" x14ac:dyDescent="0.25">
      <c r="A106" s="2112"/>
      <c r="B106" s="2112"/>
      <c r="C106" s="115"/>
      <c r="D106" s="39"/>
      <c r="E106" s="40">
        <v>2009</v>
      </c>
      <c r="F106" s="41">
        <v>139664.85</v>
      </c>
      <c r="G106" s="41">
        <v>15500</v>
      </c>
      <c r="H106" s="38">
        <v>18</v>
      </c>
      <c r="I106" s="38">
        <v>4</v>
      </c>
      <c r="J106" s="43"/>
      <c r="K106" s="43"/>
    </row>
    <row r="107" spans="1:11" ht="18.75" x14ac:dyDescent="0.25">
      <c r="A107" s="2112"/>
      <c r="B107" s="2112"/>
      <c r="C107" s="115"/>
      <c r="D107" s="39"/>
      <c r="E107" s="40">
        <v>2010</v>
      </c>
      <c r="F107" s="41">
        <v>144198.30000000002</v>
      </c>
      <c r="G107" s="41">
        <v>26725</v>
      </c>
      <c r="H107" s="38">
        <v>18</v>
      </c>
      <c r="I107" s="38">
        <v>4</v>
      </c>
      <c r="J107" s="43"/>
      <c r="K107" s="43"/>
    </row>
    <row r="108" spans="1:11" x14ac:dyDescent="0.25">
      <c r="A108" s="39"/>
      <c r="B108" s="39"/>
      <c r="C108" s="39"/>
      <c r="D108" s="39"/>
      <c r="E108" s="40">
        <v>2011</v>
      </c>
      <c r="F108" s="41">
        <v>213845.15000000002</v>
      </c>
      <c r="G108" s="41">
        <v>15400</v>
      </c>
      <c r="H108" s="38">
        <v>19</v>
      </c>
      <c r="I108" s="38">
        <v>3</v>
      </c>
      <c r="J108" s="43"/>
      <c r="K108" s="43"/>
    </row>
    <row r="109" spans="1:11" x14ac:dyDescent="0.25">
      <c r="A109" s="39"/>
      <c r="B109" s="39"/>
      <c r="C109" s="39"/>
      <c r="D109" s="39"/>
      <c r="E109" s="40">
        <v>2012</v>
      </c>
      <c r="F109" s="41">
        <v>234806</v>
      </c>
      <c r="G109" s="41">
        <v>0</v>
      </c>
      <c r="H109" s="38">
        <v>19</v>
      </c>
      <c r="I109" s="38">
        <v>0</v>
      </c>
      <c r="J109" s="43"/>
      <c r="K109" s="43"/>
    </row>
    <row r="110" spans="1:11" x14ac:dyDescent="0.25">
      <c r="A110" s="39"/>
      <c r="B110" s="39"/>
      <c r="C110" s="39"/>
      <c r="D110" s="39"/>
      <c r="E110" s="40">
        <v>2013</v>
      </c>
      <c r="F110" s="41">
        <v>279791.89999999997</v>
      </c>
      <c r="G110" s="41">
        <v>0</v>
      </c>
      <c r="H110" s="38">
        <v>18</v>
      </c>
      <c r="I110" s="38">
        <v>0</v>
      </c>
      <c r="J110" s="43"/>
      <c r="K110" s="43"/>
    </row>
    <row r="111" spans="1:11" x14ac:dyDescent="0.25">
      <c r="A111" s="39"/>
      <c r="B111" s="39"/>
      <c r="C111" s="39"/>
      <c r="D111" s="39"/>
      <c r="E111" s="40">
        <v>2014</v>
      </c>
      <c r="F111" s="41">
        <v>281871</v>
      </c>
      <c r="G111" s="41">
        <v>0</v>
      </c>
      <c r="H111" s="38">
        <v>18</v>
      </c>
      <c r="I111" s="38">
        <v>0</v>
      </c>
      <c r="J111" s="43"/>
      <c r="K111" s="43"/>
    </row>
    <row r="112" spans="1:11" x14ac:dyDescent="0.25">
      <c r="A112" s="39"/>
      <c r="B112" s="39"/>
      <c r="C112" s="39"/>
      <c r="D112" s="39"/>
      <c r="E112" s="39"/>
      <c r="F112" s="43"/>
      <c r="G112" s="43"/>
      <c r="H112" s="43"/>
      <c r="I112" s="43"/>
      <c r="J112" s="43"/>
    </row>
    <row r="113" spans="1:10" x14ac:dyDescent="0.25">
      <c r="A113" s="39"/>
      <c r="B113" s="39"/>
      <c r="C113" s="39"/>
      <c r="D113" s="39"/>
      <c r="E113" s="39"/>
      <c r="F113" s="39"/>
      <c r="G113" s="39"/>
      <c r="H113" s="39"/>
      <c r="I113" s="39"/>
      <c r="J113" s="39"/>
    </row>
    <row r="114" spans="1:10" x14ac:dyDescent="0.25">
      <c r="A114" s="39"/>
      <c r="B114" s="39"/>
      <c r="C114" s="39"/>
      <c r="D114" s="39"/>
      <c r="E114" s="39"/>
      <c r="F114" s="39"/>
      <c r="G114" s="39"/>
      <c r="H114" s="39"/>
      <c r="I114" s="39"/>
      <c r="J114" s="39"/>
    </row>
    <row r="115" spans="1:10" x14ac:dyDescent="0.25">
      <c r="A115" s="39"/>
      <c r="B115" s="39"/>
      <c r="C115" s="39"/>
      <c r="D115" s="39"/>
      <c r="E115" s="39"/>
      <c r="F115" s="39"/>
      <c r="G115" s="39"/>
      <c r="H115" s="39"/>
      <c r="I115" s="39"/>
      <c r="J115" s="39"/>
    </row>
    <row r="116" spans="1:10" x14ac:dyDescent="0.25">
      <c r="A116" s="39"/>
      <c r="B116" s="39"/>
      <c r="C116" s="39"/>
      <c r="D116" s="39"/>
      <c r="E116" s="39"/>
      <c r="F116" s="39"/>
      <c r="G116" s="39"/>
      <c r="H116" s="39"/>
      <c r="I116" s="39"/>
      <c r="J116" s="39"/>
    </row>
    <row r="117" spans="1:10" x14ac:dyDescent="0.25">
      <c r="A117" s="39"/>
      <c r="B117" s="39"/>
      <c r="C117" s="39"/>
      <c r="D117" s="39"/>
      <c r="E117" s="39"/>
      <c r="F117" s="39"/>
      <c r="G117" s="39"/>
      <c r="H117" s="39"/>
      <c r="I117" s="39"/>
      <c r="J117" s="39"/>
    </row>
    <row r="118" spans="1:10" x14ac:dyDescent="0.25">
      <c r="A118" s="39"/>
      <c r="B118" s="39"/>
      <c r="C118" s="39"/>
      <c r="D118" s="39"/>
      <c r="E118" s="39"/>
      <c r="F118" s="39"/>
      <c r="G118" s="39"/>
      <c r="H118" s="39"/>
      <c r="I118" s="39"/>
      <c r="J118" s="39"/>
    </row>
    <row r="119" spans="1:10" x14ac:dyDescent="0.25">
      <c r="A119" s="39"/>
      <c r="B119" s="39"/>
      <c r="C119" s="39"/>
      <c r="D119" s="39"/>
      <c r="E119" s="39"/>
      <c r="F119" s="39"/>
      <c r="G119" s="39"/>
      <c r="H119" s="39"/>
      <c r="I119" s="39"/>
      <c r="J119" s="39"/>
    </row>
    <row r="120" spans="1:10" x14ac:dyDescent="0.25">
      <c r="A120" s="39"/>
      <c r="B120" s="39"/>
      <c r="C120" s="39"/>
      <c r="D120" s="39"/>
      <c r="E120" s="39"/>
      <c r="F120" s="39"/>
      <c r="G120" s="39"/>
      <c r="H120" s="39"/>
      <c r="I120" s="39"/>
      <c r="J120" s="39"/>
    </row>
    <row r="121" spans="1:10" x14ac:dyDescent="0.25">
      <c r="A121" s="39"/>
      <c r="B121" s="39"/>
      <c r="C121" s="39"/>
      <c r="D121" s="39"/>
      <c r="E121" s="39"/>
      <c r="F121" s="39"/>
      <c r="G121" s="39"/>
      <c r="H121" s="39"/>
      <c r="I121" s="39"/>
      <c r="J121" s="39"/>
    </row>
    <row r="122" spans="1:10" x14ac:dyDescent="0.25">
      <c r="A122" s="39"/>
      <c r="B122" s="39"/>
      <c r="C122" s="39"/>
      <c r="D122" s="39"/>
      <c r="E122" s="39"/>
      <c r="F122" s="39"/>
      <c r="G122" s="39"/>
      <c r="H122" s="39"/>
      <c r="I122" s="39"/>
      <c r="J122" s="39"/>
    </row>
    <row r="123" spans="1:10" x14ac:dyDescent="0.25">
      <c r="A123" s="39"/>
      <c r="B123" s="39"/>
      <c r="C123" s="39"/>
      <c r="D123" s="39"/>
      <c r="E123" s="39"/>
      <c r="F123" s="39"/>
      <c r="G123" s="39"/>
      <c r="H123" s="39"/>
      <c r="I123" s="39"/>
      <c r="J123" s="39"/>
    </row>
    <row r="124" spans="1:10" x14ac:dyDescent="0.25">
      <c r="A124" s="39"/>
      <c r="B124" s="39"/>
      <c r="C124" s="39"/>
      <c r="D124" s="39"/>
      <c r="E124" s="39"/>
      <c r="F124" s="39"/>
      <c r="G124" s="39"/>
      <c r="H124" s="39"/>
      <c r="I124" s="39"/>
      <c r="J124" s="39"/>
    </row>
    <row r="125" spans="1:10" x14ac:dyDescent="0.25">
      <c r="A125" s="39"/>
      <c r="B125" s="39"/>
      <c r="C125" s="39"/>
      <c r="D125" s="39"/>
      <c r="E125" s="39"/>
      <c r="F125" s="39"/>
      <c r="G125" s="39"/>
      <c r="H125" s="39"/>
      <c r="I125" s="39"/>
      <c r="J125" s="39"/>
    </row>
    <row r="126" spans="1:10" x14ac:dyDescent="0.25">
      <c r="A126" s="39"/>
      <c r="B126" s="39"/>
      <c r="C126" s="39"/>
      <c r="D126" s="39"/>
      <c r="E126" s="39"/>
      <c r="F126" s="39"/>
      <c r="G126" s="39"/>
      <c r="H126" s="39"/>
      <c r="I126" s="39"/>
      <c r="J126" s="39"/>
    </row>
    <row r="127" spans="1:10" x14ac:dyDescent="0.25">
      <c r="A127" s="39"/>
      <c r="B127" s="39"/>
      <c r="C127" s="39"/>
      <c r="D127" s="39"/>
      <c r="E127" s="39"/>
      <c r="F127" s="39"/>
      <c r="G127" s="39"/>
      <c r="H127" s="39"/>
      <c r="I127" s="39"/>
      <c r="J127" s="39"/>
    </row>
    <row r="128" spans="1:10" x14ac:dyDescent="0.25">
      <c r="A128" s="39"/>
      <c r="B128" s="39"/>
      <c r="C128" s="39"/>
      <c r="D128" s="39"/>
      <c r="E128" s="39"/>
      <c r="F128" s="39"/>
      <c r="G128" s="39"/>
      <c r="H128" s="39"/>
      <c r="I128" s="39"/>
      <c r="J128" s="39"/>
    </row>
    <row r="129" spans="1:13" x14ac:dyDescent="0.25">
      <c r="A129" s="39"/>
      <c r="B129" s="39"/>
      <c r="C129" s="39"/>
      <c r="D129" s="39"/>
      <c r="E129" s="39"/>
      <c r="F129" s="39"/>
      <c r="G129" s="39"/>
      <c r="H129" s="39"/>
      <c r="I129" s="39"/>
      <c r="J129" s="39"/>
    </row>
    <row r="130" spans="1:13" x14ac:dyDescent="0.25">
      <c r="A130" s="39"/>
      <c r="B130" s="39"/>
      <c r="C130" s="39"/>
      <c r="D130" s="39"/>
      <c r="E130" s="39"/>
      <c r="F130" s="39"/>
      <c r="G130" s="39"/>
      <c r="H130" s="39"/>
      <c r="I130" s="39"/>
      <c r="J130" s="39"/>
    </row>
    <row r="131" spans="1:13" x14ac:dyDescent="0.25">
      <c r="A131" s="39"/>
      <c r="B131" s="39"/>
      <c r="C131" s="39"/>
      <c r="D131" s="39"/>
      <c r="E131" s="39"/>
      <c r="F131" s="39"/>
      <c r="G131" s="39"/>
      <c r="H131" s="39"/>
      <c r="I131" s="39"/>
      <c r="J131" s="39"/>
    </row>
    <row r="132" spans="1:13" x14ac:dyDescent="0.25">
      <c r="A132" s="39"/>
      <c r="B132" s="39"/>
      <c r="C132" s="39"/>
      <c r="D132" s="39"/>
      <c r="E132" s="39"/>
      <c r="F132" s="39"/>
      <c r="G132" s="39"/>
      <c r="H132" s="39"/>
      <c r="I132" s="39"/>
      <c r="J132" s="39"/>
    </row>
    <row r="133" spans="1:13" ht="15" customHeight="1" x14ac:dyDescent="0.25">
      <c r="A133" s="2109" t="s">
        <v>295</v>
      </c>
      <c r="B133" s="2109"/>
      <c r="C133" s="2109"/>
      <c r="D133" s="2109"/>
      <c r="E133" s="2109"/>
      <c r="F133" s="2109"/>
      <c r="G133" s="2109"/>
      <c r="H133" s="2109"/>
      <c r="I133" s="2109"/>
      <c r="J133" s="2109"/>
      <c r="K133" s="2109"/>
      <c r="L133" s="2109"/>
      <c r="M133" s="2109"/>
    </row>
    <row r="134" spans="1:13" ht="15" customHeight="1" x14ac:dyDescent="0.25">
      <c r="A134" s="2109"/>
      <c r="B134" s="2109"/>
      <c r="C134" s="2109"/>
      <c r="D134" s="2109"/>
      <c r="E134" s="2109"/>
      <c r="F134" s="2109"/>
      <c r="G134" s="2109"/>
      <c r="H134" s="2109"/>
      <c r="I134" s="2109"/>
      <c r="J134" s="2109"/>
      <c r="K134" s="2109"/>
      <c r="L134" s="2109"/>
      <c r="M134" s="2109"/>
    </row>
    <row r="135" spans="1:13" ht="15.75" thickBot="1" x14ac:dyDescent="0.3">
      <c r="A135" s="1426"/>
      <c r="B135" s="1427">
        <v>2004</v>
      </c>
      <c r="C135" s="1428">
        <v>2005</v>
      </c>
      <c r="D135" s="1429">
        <v>2006</v>
      </c>
      <c r="E135" s="1428">
        <v>2007</v>
      </c>
      <c r="F135" s="1428">
        <v>2008</v>
      </c>
      <c r="G135" s="1428">
        <v>2009</v>
      </c>
      <c r="H135" s="1428">
        <v>2010</v>
      </c>
      <c r="I135" s="1428">
        <v>2011</v>
      </c>
      <c r="J135" s="1428">
        <v>2012</v>
      </c>
      <c r="K135" s="1428">
        <v>2013</v>
      </c>
      <c r="L135" s="1428">
        <v>2014</v>
      </c>
    </row>
    <row r="136" spans="1:13" x14ac:dyDescent="0.25">
      <c r="A136" s="1345" t="s">
        <v>1578</v>
      </c>
      <c r="B136" s="1430"/>
      <c r="C136" s="1431"/>
      <c r="D136" s="1431"/>
      <c r="E136" s="1431"/>
      <c r="F136" s="1431"/>
      <c r="G136" s="1431"/>
      <c r="H136" s="1432" t="s">
        <v>1223</v>
      </c>
      <c r="I136" s="1431"/>
      <c r="J136" s="1431"/>
      <c r="K136" s="1431"/>
      <c r="L136" s="1433"/>
    </row>
    <row r="137" spans="1:13" x14ac:dyDescent="0.25">
      <c r="A137" s="1056" t="s">
        <v>504</v>
      </c>
      <c r="B137" s="1434"/>
      <c r="C137" s="1268" t="s">
        <v>1223</v>
      </c>
      <c r="D137" s="1435"/>
      <c r="E137" s="1435"/>
      <c r="F137" s="1435"/>
      <c r="G137" s="1435"/>
      <c r="H137" s="1435"/>
      <c r="I137" s="1435"/>
      <c r="J137" s="1435"/>
      <c r="K137" s="1435"/>
      <c r="L137" s="1436"/>
    </row>
    <row r="138" spans="1:13" x14ac:dyDescent="0.25">
      <c r="A138" s="1056" t="s">
        <v>1579</v>
      </c>
      <c r="B138" s="1437" t="s">
        <v>1223</v>
      </c>
      <c r="C138" s="1073"/>
      <c r="D138" s="1438" t="s">
        <v>1223</v>
      </c>
      <c r="E138" s="1073"/>
      <c r="F138" s="1073"/>
      <c r="G138" s="1073"/>
      <c r="H138" s="1073"/>
      <c r="I138" s="1073"/>
      <c r="J138" s="1073"/>
      <c r="K138" s="1435"/>
      <c r="L138" s="1436"/>
    </row>
    <row r="139" spans="1:13" x14ac:dyDescent="0.25">
      <c r="A139" s="1056" t="s">
        <v>1581</v>
      </c>
      <c r="B139" s="1434"/>
      <c r="C139" s="1073"/>
      <c r="D139" s="1438" t="s">
        <v>1223</v>
      </c>
      <c r="E139" s="1438" t="s">
        <v>1223</v>
      </c>
      <c r="F139" s="1073"/>
      <c r="G139" s="1073"/>
      <c r="H139" s="1073"/>
      <c r="I139" s="1073"/>
      <c r="J139" s="1073"/>
      <c r="K139" s="1435"/>
      <c r="L139" s="1436"/>
    </row>
    <row r="140" spans="1:13" x14ac:dyDescent="0.25">
      <c r="A140" s="8" t="s">
        <v>1583</v>
      </c>
      <c r="B140" s="1437" t="s">
        <v>1223</v>
      </c>
      <c r="C140" s="1073"/>
      <c r="D140" s="1073"/>
      <c r="E140" s="1073"/>
      <c r="F140" s="1073"/>
      <c r="G140" s="1073"/>
      <c r="H140" s="1073"/>
      <c r="I140" s="1073"/>
      <c r="J140" s="1073"/>
      <c r="K140" s="1435"/>
      <c r="L140" s="1436"/>
    </row>
    <row r="141" spans="1:13" x14ac:dyDescent="0.25">
      <c r="A141" s="8" t="s">
        <v>1587</v>
      </c>
      <c r="B141" s="1439"/>
      <c r="C141" s="1440"/>
      <c r="D141" s="1440"/>
      <c r="E141" s="1440"/>
      <c r="F141" s="1268" t="s">
        <v>1223</v>
      </c>
      <c r="G141" s="1440"/>
      <c r="H141" s="1440"/>
      <c r="I141" s="1440"/>
      <c r="J141" s="1440"/>
      <c r="K141" s="1440"/>
      <c r="L141" s="1441"/>
    </row>
    <row r="142" spans="1:13" x14ac:dyDescent="0.25">
      <c r="A142" s="8" t="s">
        <v>1589</v>
      </c>
      <c r="B142" s="1439"/>
      <c r="C142" s="1268" t="s">
        <v>1223</v>
      </c>
      <c r="D142" s="1268" t="s">
        <v>1223</v>
      </c>
      <c r="E142" s="1268" t="s">
        <v>1223</v>
      </c>
      <c r="F142" s="1268" t="s">
        <v>1223</v>
      </c>
      <c r="G142" s="1268" t="s">
        <v>1223</v>
      </c>
      <c r="H142" s="1268" t="s">
        <v>1223</v>
      </c>
      <c r="I142" s="1440"/>
      <c r="J142" s="1440"/>
      <c r="K142" s="1440"/>
      <c r="L142" s="1441"/>
    </row>
    <row r="143" spans="1:13" x14ac:dyDescent="0.25">
      <c r="A143" s="8" t="s">
        <v>681</v>
      </c>
      <c r="B143" s="1439"/>
      <c r="C143" s="1440"/>
      <c r="D143" s="1440"/>
      <c r="E143" s="1440"/>
      <c r="F143" s="1440"/>
      <c r="G143" s="1440"/>
      <c r="H143" s="1440"/>
      <c r="I143" s="1268" t="s">
        <v>1223</v>
      </c>
      <c r="J143" s="1440"/>
      <c r="K143" s="1440"/>
      <c r="L143" s="1441"/>
    </row>
    <row r="144" spans="1:13" x14ac:dyDescent="0.25">
      <c r="A144" s="8" t="s">
        <v>160</v>
      </c>
      <c r="B144" s="1439"/>
      <c r="C144" s="1440"/>
      <c r="D144" s="1440"/>
      <c r="E144" s="1268" t="s">
        <v>1223</v>
      </c>
      <c r="F144" s="1440"/>
      <c r="G144" s="1268" t="s">
        <v>1223</v>
      </c>
      <c r="H144" s="1440"/>
      <c r="I144" s="1440"/>
      <c r="J144" s="1440"/>
      <c r="K144" s="1440"/>
      <c r="L144" s="1441"/>
    </row>
    <row r="145" spans="1:12" x14ac:dyDescent="0.25">
      <c r="A145" s="8" t="s">
        <v>1590</v>
      </c>
      <c r="B145" s="1439"/>
      <c r="C145" s="1440"/>
      <c r="D145" s="1440"/>
      <c r="E145" s="1440"/>
      <c r="F145" s="1440"/>
      <c r="G145" s="1268" t="s">
        <v>1223</v>
      </c>
      <c r="H145" s="1440"/>
      <c r="I145" s="1440"/>
      <c r="J145" s="1440"/>
      <c r="K145" s="1440"/>
      <c r="L145" s="1441"/>
    </row>
    <row r="146" spans="1:12" x14ac:dyDescent="0.25">
      <c r="A146" s="8" t="s">
        <v>1593</v>
      </c>
      <c r="B146" s="1442" t="s">
        <v>1223</v>
      </c>
      <c r="C146" s="1268" t="s">
        <v>1223</v>
      </c>
      <c r="D146" s="1268" t="s">
        <v>1223</v>
      </c>
      <c r="E146" s="1440"/>
      <c r="F146" s="1440"/>
      <c r="G146" s="1440"/>
      <c r="H146" s="1440"/>
      <c r="I146" s="1440"/>
      <c r="J146" s="1440"/>
      <c r="K146" s="1440"/>
      <c r="L146" s="1441"/>
    </row>
    <row r="147" spans="1:12" x14ac:dyDescent="0.25">
      <c r="A147" s="8" t="s">
        <v>1595</v>
      </c>
      <c r="B147" s="1442" t="s">
        <v>1223</v>
      </c>
      <c r="C147" s="1440"/>
      <c r="D147" s="1268" t="s">
        <v>1223</v>
      </c>
      <c r="E147" s="1268" t="s">
        <v>1223</v>
      </c>
      <c r="F147" s="1268" t="s">
        <v>1223</v>
      </c>
      <c r="G147" s="1268" t="s">
        <v>1223</v>
      </c>
      <c r="H147" s="1268" t="s">
        <v>1223</v>
      </c>
      <c r="I147" s="1268" t="s">
        <v>1223</v>
      </c>
      <c r="J147" s="1440"/>
      <c r="K147" s="1440"/>
      <c r="L147" s="1441"/>
    </row>
    <row r="148" spans="1:12" x14ac:dyDescent="0.25">
      <c r="A148" s="1443" t="s">
        <v>1429</v>
      </c>
      <c r="B148" s="1444"/>
      <c r="C148" s="1445"/>
      <c r="D148" s="1445"/>
      <c r="E148" s="1445"/>
      <c r="F148" s="1445"/>
      <c r="G148" s="1445"/>
      <c r="H148" s="1270" t="s">
        <v>1223</v>
      </c>
      <c r="I148" s="1270" t="s">
        <v>1223</v>
      </c>
      <c r="J148" s="1445"/>
      <c r="K148" s="1445"/>
      <c r="L148" s="1446"/>
    </row>
    <row r="165" spans="1:11" x14ac:dyDescent="0.25">
      <c r="B165" s="2294" t="s">
        <v>351</v>
      </c>
      <c r="C165" s="2294"/>
      <c r="D165" s="2294"/>
      <c r="E165" s="2294"/>
      <c r="F165" s="2294"/>
      <c r="G165" s="2294"/>
      <c r="H165" s="2294"/>
      <c r="I165" s="2294"/>
      <c r="J165" s="2294"/>
    </row>
    <row r="166" spans="1:11" x14ac:dyDescent="0.25">
      <c r="B166" s="2294"/>
      <c r="C166" s="2294"/>
      <c r="D166" s="2294"/>
      <c r="E166" s="2294"/>
      <c r="F166" s="2294"/>
      <c r="G166" s="2294"/>
      <c r="H166" s="2294"/>
      <c r="I166" s="2294"/>
      <c r="J166" s="2294"/>
    </row>
    <row r="167" spans="1:11" x14ac:dyDescent="0.25">
      <c r="A167" s="70"/>
      <c r="B167" t="s">
        <v>352</v>
      </c>
      <c r="D167" s="71"/>
      <c r="E167" t="s">
        <v>353</v>
      </c>
      <c r="H167" s="72"/>
      <c r="I167" t="s">
        <v>354</v>
      </c>
    </row>
    <row r="168" spans="1:11" x14ac:dyDescent="0.25">
      <c r="A168" s="73"/>
    </row>
    <row r="169" spans="1:11" x14ac:dyDescent="0.25">
      <c r="B169" s="39"/>
      <c r="C169" s="39"/>
      <c r="D169" s="1447"/>
      <c r="E169" s="1447" t="s">
        <v>291</v>
      </c>
      <c r="F169" s="1447" t="s">
        <v>292</v>
      </c>
      <c r="G169" s="1447" t="s">
        <v>355</v>
      </c>
      <c r="H169" s="370"/>
      <c r="I169" s="68"/>
      <c r="J169" s="371"/>
      <c r="K169" s="371"/>
    </row>
    <row r="170" spans="1:11" x14ac:dyDescent="0.25">
      <c r="B170" s="39"/>
      <c r="C170" s="39"/>
      <c r="D170" s="70" t="s">
        <v>1578</v>
      </c>
      <c r="E170" s="82">
        <v>11970</v>
      </c>
      <c r="F170" s="83">
        <v>18000</v>
      </c>
      <c r="G170" s="84">
        <f>F170/E170</f>
        <v>1.5037593984962405</v>
      </c>
      <c r="H170" s="370"/>
      <c r="I170" s="69"/>
      <c r="J170" s="371"/>
      <c r="K170" s="371"/>
    </row>
    <row r="171" spans="1:11" x14ac:dyDescent="0.25">
      <c r="B171" s="39"/>
      <c r="C171" s="39"/>
      <c r="D171" s="44" t="s">
        <v>504</v>
      </c>
      <c r="E171" s="77">
        <v>353380.56</v>
      </c>
      <c r="F171" s="78">
        <v>2000</v>
      </c>
      <c r="G171" s="76">
        <f t="shared" ref="G171:G182" si="2">F171/E171</f>
        <v>5.6596208914265122E-3</v>
      </c>
      <c r="H171" s="370"/>
      <c r="I171" s="68"/>
      <c r="J171" s="371"/>
      <c r="K171" s="369"/>
    </row>
    <row r="172" spans="1:11" x14ac:dyDescent="0.25">
      <c r="B172" s="39"/>
      <c r="C172" s="39"/>
      <c r="D172" s="44" t="s">
        <v>1579</v>
      </c>
      <c r="E172" s="77">
        <v>188986.91</v>
      </c>
      <c r="F172" s="78">
        <v>1500</v>
      </c>
      <c r="G172" s="76">
        <f t="shared" si="2"/>
        <v>7.9370576512415598E-3</v>
      </c>
      <c r="H172" s="370"/>
      <c r="I172" s="68"/>
      <c r="J172" s="369"/>
      <c r="K172" s="369"/>
    </row>
    <row r="173" spans="1:11" x14ac:dyDescent="0.25">
      <c r="B173" s="39"/>
      <c r="C173" s="39"/>
      <c r="D173" s="44" t="s">
        <v>1581</v>
      </c>
      <c r="E173" s="77">
        <v>36122.699999999997</v>
      </c>
      <c r="F173" s="78">
        <v>0</v>
      </c>
      <c r="G173" s="76">
        <f t="shared" si="2"/>
        <v>0</v>
      </c>
      <c r="H173" s="370"/>
      <c r="I173" s="68"/>
      <c r="J173" s="369"/>
      <c r="K173" s="369"/>
    </row>
    <row r="174" spans="1:11" x14ac:dyDescent="0.25">
      <c r="B174" s="39"/>
      <c r="C174" s="39"/>
      <c r="D174" s="738" t="s">
        <v>1583</v>
      </c>
      <c r="E174" s="82">
        <v>2000</v>
      </c>
      <c r="F174" s="83">
        <v>6000</v>
      </c>
      <c r="G174" s="84">
        <f t="shared" si="2"/>
        <v>3</v>
      </c>
      <c r="H174" s="370"/>
      <c r="I174" s="69"/>
      <c r="J174" s="369"/>
      <c r="K174" s="369"/>
    </row>
    <row r="175" spans="1:11" x14ac:dyDescent="0.25">
      <c r="B175" s="39"/>
      <c r="C175" s="39"/>
      <c r="D175" s="1450" t="s">
        <v>1587</v>
      </c>
      <c r="E175" s="77">
        <v>43235.1</v>
      </c>
      <c r="F175" s="78">
        <v>5000</v>
      </c>
      <c r="G175" s="76">
        <f t="shared" si="2"/>
        <v>0.115646777733832</v>
      </c>
      <c r="H175" s="370"/>
      <c r="I175" s="68"/>
      <c r="J175" s="369"/>
      <c r="K175" s="369"/>
    </row>
    <row r="176" spans="1:11" x14ac:dyDescent="0.25">
      <c r="B176" s="39"/>
      <c r="C176" s="39"/>
      <c r="D176" s="738" t="s">
        <v>1589</v>
      </c>
      <c r="E176" s="82">
        <v>32507.599999999999</v>
      </c>
      <c r="F176" s="83">
        <v>40025</v>
      </c>
      <c r="G176" s="84">
        <f t="shared" si="2"/>
        <v>1.2312505383356509</v>
      </c>
      <c r="H176" s="370"/>
      <c r="I176" s="69"/>
      <c r="J176" s="369"/>
      <c r="K176" s="369"/>
    </row>
    <row r="177" spans="1:11" x14ac:dyDescent="0.25">
      <c r="B177" s="39"/>
      <c r="C177" s="39"/>
      <c r="D177" s="1450" t="s">
        <v>681</v>
      </c>
      <c r="E177" s="77">
        <v>280700.09999999998</v>
      </c>
      <c r="F177" s="78">
        <v>1000</v>
      </c>
      <c r="G177" s="76">
        <f t="shared" si="2"/>
        <v>3.5625209966081242E-3</v>
      </c>
      <c r="H177" s="370"/>
      <c r="I177" s="68"/>
      <c r="J177" s="369"/>
      <c r="K177" s="369"/>
    </row>
    <row r="178" spans="1:11" x14ac:dyDescent="0.25">
      <c r="B178" s="39"/>
      <c r="C178" s="39"/>
      <c r="D178" s="1450" t="s">
        <v>160</v>
      </c>
      <c r="E178" s="77">
        <v>155057.31</v>
      </c>
      <c r="F178" s="78">
        <v>25000</v>
      </c>
      <c r="G178" s="76">
        <f t="shared" si="2"/>
        <v>0.1612307088263043</v>
      </c>
      <c r="H178" s="370"/>
      <c r="I178" s="68"/>
      <c r="J178" s="369"/>
      <c r="K178" s="369"/>
    </row>
    <row r="179" spans="1:11" x14ac:dyDescent="0.25">
      <c r="B179" s="39"/>
      <c r="C179" s="39"/>
      <c r="D179" s="1450" t="s">
        <v>1590</v>
      </c>
      <c r="E179" s="88">
        <v>85431.6</v>
      </c>
      <c r="F179" s="78">
        <v>1000</v>
      </c>
      <c r="G179" s="76">
        <f t="shared" si="2"/>
        <v>1.1705270649267952E-2</v>
      </c>
      <c r="H179" s="370"/>
      <c r="I179" s="68"/>
      <c r="J179" s="369"/>
      <c r="K179" s="369"/>
    </row>
    <row r="180" spans="1:11" x14ac:dyDescent="0.25">
      <c r="A180" s="39"/>
      <c r="B180" s="68"/>
      <c r="C180" s="1085"/>
      <c r="D180" s="1450" t="s">
        <v>1593</v>
      </c>
      <c r="E180" s="1448">
        <v>151639.95000000001</v>
      </c>
      <c r="F180" s="89">
        <v>35200</v>
      </c>
      <c r="G180" s="76">
        <f t="shared" si="2"/>
        <v>0.23212880246927012</v>
      </c>
      <c r="H180" s="369"/>
      <c r="I180" s="369"/>
      <c r="J180" s="1084"/>
      <c r="K180" s="343"/>
    </row>
    <row r="181" spans="1:11" x14ac:dyDescent="0.25">
      <c r="A181" s="39"/>
      <c r="B181" s="68"/>
      <c r="C181" s="1085"/>
      <c r="D181" s="1450" t="s">
        <v>1595</v>
      </c>
      <c r="E181" s="1448">
        <v>264579.95999999996</v>
      </c>
      <c r="F181" s="89">
        <v>54325</v>
      </c>
      <c r="G181" s="76">
        <f t="shared" si="2"/>
        <v>0.20532545246435144</v>
      </c>
      <c r="H181" s="369"/>
      <c r="I181" s="369"/>
      <c r="J181" s="1084"/>
      <c r="K181" s="343"/>
    </row>
    <row r="182" spans="1:11" x14ac:dyDescent="0.25">
      <c r="A182" s="39"/>
      <c r="B182" s="68"/>
      <c r="C182" s="1087"/>
      <c r="D182" s="738" t="s">
        <v>1429</v>
      </c>
      <c r="E182" s="1449">
        <v>3970</v>
      </c>
      <c r="F182" s="85">
        <v>25600</v>
      </c>
      <c r="G182" s="84">
        <f t="shared" si="2"/>
        <v>6.4483627204030229</v>
      </c>
      <c r="H182" s="369"/>
      <c r="I182" s="369"/>
      <c r="J182" s="1084"/>
      <c r="K182" s="343"/>
    </row>
    <row r="183" spans="1:11" x14ac:dyDescent="0.25">
      <c r="A183" s="39"/>
      <c r="B183" s="68"/>
      <c r="C183" s="1085"/>
      <c r="D183" s="1362"/>
      <c r="E183" s="1084"/>
      <c r="F183" s="370"/>
      <c r="G183" s="68"/>
      <c r="H183" s="369"/>
      <c r="I183" s="369"/>
      <c r="J183" s="1084"/>
      <c r="K183" s="343"/>
    </row>
    <row r="184" spans="1:11" x14ac:dyDescent="0.25">
      <c r="A184" s="39"/>
      <c r="B184" s="68"/>
      <c r="C184" s="1087"/>
      <c r="D184" s="1086"/>
      <c r="E184" s="1084"/>
      <c r="F184" s="370"/>
      <c r="G184" s="69"/>
      <c r="H184" s="369"/>
      <c r="I184" s="369"/>
      <c r="J184" s="1084"/>
      <c r="K184" s="343"/>
    </row>
    <row r="185" spans="1:11" x14ac:dyDescent="0.25">
      <c r="A185" s="39"/>
      <c r="B185" s="68"/>
      <c r="C185" s="1085"/>
      <c r="D185" s="1086"/>
      <c r="E185" s="1084"/>
      <c r="F185" s="370"/>
      <c r="G185" s="68"/>
      <c r="H185" s="369"/>
      <c r="I185" s="369"/>
      <c r="J185" s="1084"/>
      <c r="K185" s="343"/>
    </row>
    <row r="186" spans="1:11" x14ac:dyDescent="0.25">
      <c r="A186" s="39"/>
      <c r="B186" s="68"/>
      <c r="C186" s="1085"/>
      <c r="D186" s="1086"/>
      <c r="E186" s="1084"/>
      <c r="F186" s="370"/>
      <c r="G186" s="69"/>
      <c r="H186" s="369"/>
      <c r="I186" s="369"/>
      <c r="J186" s="1084"/>
      <c r="K186" s="343"/>
    </row>
    <row r="187" spans="1:11" x14ac:dyDescent="0.25">
      <c r="A187" s="39"/>
      <c r="B187" s="68"/>
      <c r="C187" s="1085"/>
      <c r="D187" s="1086"/>
      <c r="E187" s="1084"/>
      <c r="F187" s="370"/>
      <c r="G187" s="68"/>
      <c r="H187" s="369"/>
      <c r="I187" s="369"/>
      <c r="J187" s="1084"/>
      <c r="K187" s="343"/>
    </row>
    <row r="188" spans="1:11" x14ac:dyDescent="0.25">
      <c r="A188" s="39"/>
      <c r="B188" s="68"/>
      <c r="C188" s="1085"/>
      <c r="D188" s="1086"/>
      <c r="E188" s="1084"/>
      <c r="F188" s="370"/>
      <c r="G188" s="69"/>
      <c r="H188" s="369"/>
      <c r="I188" s="369"/>
      <c r="J188" s="1084"/>
      <c r="K188" s="343"/>
    </row>
    <row r="189" spans="1:11" x14ac:dyDescent="0.25">
      <c r="A189" s="39"/>
      <c r="B189" s="69"/>
      <c r="C189" s="1087"/>
      <c r="D189" s="1086"/>
      <c r="E189" s="1084"/>
      <c r="F189" s="370"/>
      <c r="G189" s="68"/>
      <c r="H189" s="369"/>
      <c r="I189" s="369"/>
      <c r="J189" s="1084"/>
      <c r="K189" s="343"/>
    </row>
    <row r="190" spans="1:11" x14ac:dyDescent="0.25">
      <c r="A190" s="39"/>
      <c r="B190" s="68"/>
      <c r="C190" s="1085"/>
      <c r="D190" s="1086"/>
      <c r="E190" s="1084"/>
      <c r="F190" s="370"/>
      <c r="G190" s="68"/>
      <c r="H190" s="369"/>
      <c r="I190" s="369"/>
      <c r="J190" s="1084"/>
      <c r="K190" s="343"/>
    </row>
    <row r="191" spans="1:11" x14ac:dyDescent="0.25">
      <c r="A191" s="39"/>
      <c r="B191" s="68"/>
      <c r="C191" s="1087"/>
      <c r="D191" s="1086"/>
      <c r="E191" s="1084"/>
      <c r="F191" s="370"/>
      <c r="G191" s="68"/>
      <c r="H191" s="369"/>
      <c r="I191" s="369"/>
      <c r="J191" s="1084"/>
      <c r="K191" s="343"/>
    </row>
    <row r="192" spans="1:11" x14ac:dyDescent="0.25">
      <c r="A192" s="39"/>
      <c r="B192" s="68"/>
      <c r="C192" s="1087"/>
      <c r="D192" s="1086"/>
      <c r="E192" s="1084"/>
      <c r="F192" s="370"/>
      <c r="G192" s="68"/>
      <c r="H192" s="369"/>
      <c r="I192" s="369"/>
      <c r="J192" s="1084"/>
      <c r="K192" s="343"/>
    </row>
    <row r="193" spans="1:11" x14ac:dyDescent="0.25">
      <c r="A193" s="39"/>
      <c r="B193" s="68"/>
      <c r="C193" s="1085"/>
      <c r="D193" s="369"/>
      <c r="E193" s="1084"/>
      <c r="F193" s="370"/>
      <c r="G193" s="69"/>
      <c r="H193" s="369"/>
      <c r="I193" s="369"/>
      <c r="J193" s="1084"/>
      <c r="K193" s="343"/>
    </row>
    <row r="194" spans="1:11" x14ac:dyDescent="0.25">
      <c r="A194" s="39"/>
      <c r="B194" s="69"/>
      <c r="C194" s="369"/>
      <c r="D194" s="369"/>
      <c r="E194" s="1084"/>
      <c r="F194" s="370"/>
      <c r="G194" s="68"/>
      <c r="H194" s="369"/>
      <c r="I194" s="369"/>
      <c r="J194" s="1084"/>
      <c r="K194" s="343"/>
    </row>
    <row r="195" spans="1:11" x14ac:dyDescent="0.25">
      <c r="A195" s="39"/>
      <c r="B195" s="68"/>
      <c r="C195" s="369"/>
      <c r="D195" s="369"/>
      <c r="E195" s="1084"/>
      <c r="F195" s="370"/>
      <c r="G195" s="68"/>
      <c r="H195" s="369"/>
      <c r="I195" s="369"/>
      <c r="J195" s="1084"/>
      <c r="K195" s="343"/>
    </row>
    <row r="196" spans="1:11" x14ac:dyDescent="0.25">
      <c r="A196" s="39"/>
      <c r="B196" s="68"/>
      <c r="C196" s="369"/>
      <c r="D196" s="369"/>
      <c r="E196" s="1084"/>
      <c r="F196" s="370"/>
      <c r="G196" s="68"/>
      <c r="H196" s="369"/>
      <c r="I196" s="369"/>
      <c r="J196" s="1084"/>
      <c r="K196" s="343"/>
    </row>
    <row r="197" spans="1:11" x14ac:dyDescent="0.25">
      <c r="A197" s="39"/>
      <c r="F197" s="75"/>
      <c r="G197" s="39"/>
      <c r="H197" s="39"/>
      <c r="I197" s="39"/>
      <c r="J197" s="39"/>
    </row>
    <row r="198" spans="1:11" x14ac:dyDescent="0.25">
      <c r="A198" s="39"/>
      <c r="F198" s="39"/>
      <c r="G198" s="75"/>
      <c r="H198" s="90"/>
      <c r="I198" s="90"/>
      <c r="J198" s="90"/>
    </row>
    <row r="199" spans="1:11" x14ac:dyDescent="0.25">
      <c r="A199" s="39"/>
      <c r="F199" s="39"/>
      <c r="G199" s="75"/>
      <c r="H199" s="90"/>
      <c r="I199" s="90"/>
      <c r="J199" s="90"/>
    </row>
    <row r="200" spans="1:11" x14ac:dyDescent="0.25">
      <c r="A200" s="39"/>
      <c r="B200" s="39"/>
      <c r="C200" s="39"/>
      <c r="D200" s="39"/>
      <c r="E200" s="39"/>
      <c r="F200" s="39"/>
      <c r="G200" s="75"/>
      <c r="H200" s="90"/>
      <c r="I200" s="90"/>
      <c r="J200" s="90"/>
    </row>
    <row r="201" spans="1:11" x14ac:dyDescent="0.25">
      <c r="A201" s="39"/>
      <c r="B201" s="39"/>
      <c r="C201" s="39"/>
      <c r="D201" s="39"/>
      <c r="E201" s="39"/>
      <c r="F201" s="39"/>
      <c r="G201" s="75"/>
      <c r="H201" s="90"/>
      <c r="I201" s="90"/>
      <c r="J201" s="90"/>
    </row>
    <row r="202" spans="1:11" x14ac:dyDescent="0.25">
      <c r="A202" s="39"/>
      <c r="B202" s="39"/>
      <c r="C202" s="39"/>
      <c r="D202" s="39"/>
      <c r="E202" s="39"/>
      <c r="F202" s="39"/>
      <c r="G202" s="75"/>
      <c r="H202" s="90"/>
      <c r="I202" s="90"/>
      <c r="J202" s="90"/>
    </row>
    <row r="203" spans="1:11" x14ac:dyDescent="0.25">
      <c r="A203" s="39"/>
      <c r="B203" s="39"/>
      <c r="C203" s="39"/>
      <c r="D203" s="39"/>
      <c r="E203" s="39"/>
      <c r="F203" s="39"/>
      <c r="G203" s="39"/>
      <c r="H203" s="39"/>
      <c r="I203" s="39"/>
      <c r="J203" s="39"/>
    </row>
    <row r="204" spans="1:11" x14ac:dyDescent="0.25">
      <c r="A204" s="39"/>
      <c r="B204" s="39"/>
      <c r="C204" s="39"/>
      <c r="D204" s="39"/>
      <c r="E204" s="39"/>
      <c r="F204" s="39"/>
      <c r="G204" s="39"/>
      <c r="H204" s="39"/>
      <c r="I204" s="39"/>
      <c r="J204" s="39"/>
    </row>
    <row r="205" spans="1:11" x14ac:dyDescent="0.25">
      <c r="A205" s="39"/>
      <c r="B205" s="39"/>
      <c r="C205" s="39"/>
      <c r="D205" s="39"/>
      <c r="E205" s="39"/>
      <c r="F205" s="39"/>
      <c r="G205" s="39"/>
      <c r="H205" s="39"/>
      <c r="I205" s="39"/>
      <c r="J205" s="39"/>
    </row>
    <row r="206" spans="1:11" x14ac:dyDescent="0.25">
      <c r="A206" s="39"/>
      <c r="B206" s="39"/>
      <c r="C206" s="39"/>
      <c r="D206" s="39"/>
      <c r="E206" s="39"/>
      <c r="F206" s="39"/>
      <c r="G206" s="39"/>
      <c r="H206" s="39"/>
      <c r="I206" s="39"/>
      <c r="J206" s="39"/>
    </row>
    <row r="207" spans="1:11" x14ac:dyDescent="0.25">
      <c r="A207" s="39"/>
      <c r="B207" s="39"/>
      <c r="C207" s="39"/>
      <c r="D207" s="39"/>
      <c r="E207" s="39"/>
      <c r="F207" s="39"/>
      <c r="G207" s="39"/>
      <c r="H207" s="39"/>
      <c r="I207" s="39"/>
      <c r="J207" s="39"/>
    </row>
    <row r="208" spans="1:11" x14ac:dyDescent="0.25">
      <c r="A208" s="39"/>
      <c r="B208" s="39"/>
      <c r="C208" s="39"/>
      <c r="D208" s="39"/>
      <c r="E208" s="39"/>
      <c r="F208" s="39"/>
      <c r="G208" s="39"/>
      <c r="H208" s="39"/>
      <c r="I208" s="39"/>
      <c r="J208" s="39"/>
    </row>
    <row r="209" spans="1:10" x14ac:dyDescent="0.25">
      <c r="A209" s="39"/>
      <c r="B209" s="39"/>
      <c r="C209" s="39"/>
      <c r="D209" s="39"/>
      <c r="E209" s="39"/>
      <c r="F209" s="39"/>
      <c r="G209" s="39"/>
      <c r="H209" s="39"/>
      <c r="I209" s="39"/>
      <c r="J209" s="39"/>
    </row>
    <row r="210" spans="1:10" x14ac:dyDescent="0.25">
      <c r="A210" s="39"/>
      <c r="B210" s="39"/>
      <c r="C210" s="39"/>
      <c r="D210" s="39"/>
      <c r="E210" s="39"/>
      <c r="F210" s="39"/>
      <c r="G210" s="39"/>
      <c r="H210" s="39"/>
      <c r="I210" s="39"/>
      <c r="J210" s="39"/>
    </row>
    <row r="211" spans="1:10" x14ac:dyDescent="0.25">
      <c r="A211" s="39"/>
      <c r="B211" s="39"/>
      <c r="C211" s="39"/>
      <c r="D211" s="39"/>
      <c r="E211" s="39"/>
      <c r="F211" s="39"/>
      <c r="G211" s="39"/>
      <c r="H211" s="39"/>
      <c r="I211" s="39"/>
      <c r="J211" s="39"/>
    </row>
    <row r="212" spans="1:10" x14ac:dyDescent="0.25">
      <c r="A212" s="39"/>
      <c r="B212" s="39"/>
      <c r="C212" s="39"/>
      <c r="D212" s="39"/>
      <c r="E212" s="39"/>
      <c r="F212" s="39"/>
      <c r="G212" s="39"/>
      <c r="H212" s="39"/>
      <c r="I212" s="39"/>
      <c r="J212" s="39"/>
    </row>
    <row r="213" spans="1:10" x14ac:dyDescent="0.25">
      <c r="A213" s="39"/>
      <c r="B213" s="39"/>
      <c r="C213" s="39"/>
      <c r="D213" s="39"/>
      <c r="E213" s="39"/>
      <c r="F213" s="39"/>
      <c r="G213" s="39"/>
      <c r="H213" s="39"/>
      <c r="I213" s="39"/>
      <c r="J213" s="39"/>
    </row>
    <row r="214" spans="1:10" x14ac:dyDescent="0.25">
      <c r="A214" s="39"/>
      <c r="B214" s="39"/>
      <c r="C214" s="39"/>
      <c r="D214" s="39"/>
      <c r="E214" s="39"/>
      <c r="F214" s="39"/>
      <c r="G214" s="39"/>
      <c r="H214" s="39"/>
      <c r="I214" s="39"/>
      <c r="J214" s="39"/>
    </row>
    <row r="215" spans="1:10" x14ac:dyDescent="0.25">
      <c r="A215" s="39"/>
      <c r="B215" s="39"/>
      <c r="C215" s="39"/>
      <c r="D215" s="39"/>
      <c r="E215" s="39"/>
      <c r="F215" s="39"/>
      <c r="G215" s="39"/>
      <c r="H215" s="39"/>
      <c r="I215" s="39"/>
      <c r="J215" s="39"/>
    </row>
    <row r="216" spans="1:10" x14ac:dyDescent="0.25">
      <c r="A216" s="39"/>
      <c r="B216" s="39"/>
      <c r="C216" s="39"/>
      <c r="D216" s="39"/>
      <c r="E216" s="39"/>
      <c r="F216" s="39"/>
      <c r="G216" s="39"/>
      <c r="H216" s="39"/>
      <c r="I216" s="39"/>
      <c r="J216" s="39"/>
    </row>
    <row r="217" spans="1:10" x14ac:dyDescent="0.25">
      <c r="A217" s="39"/>
      <c r="B217" s="39"/>
      <c r="C217" s="39"/>
      <c r="D217" s="39"/>
      <c r="E217" s="39"/>
      <c r="F217" s="39"/>
      <c r="G217" s="39"/>
      <c r="H217" s="39"/>
      <c r="I217" s="39"/>
      <c r="J217" s="39"/>
    </row>
    <row r="218" spans="1:10" x14ac:dyDescent="0.25">
      <c r="A218" s="39"/>
      <c r="B218" s="39"/>
      <c r="C218" s="39"/>
      <c r="D218" s="39"/>
      <c r="E218" s="39"/>
      <c r="F218" s="39"/>
      <c r="G218" s="39"/>
      <c r="H218" s="39"/>
      <c r="I218" s="39"/>
      <c r="J218" s="39"/>
    </row>
    <row r="219" spans="1:10" x14ac:dyDescent="0.25">
      <c r="A219" s="39"/>
      <c r="B219" s="39"/>
      <c r="C219" s="39"/>
      <c r="D219" s="39"/>
      <c r="E219" s="39"/>
      <c r="F219" s="39"/>
      <c r="G219" s="39"/>
      <c r="H219" s="39"/>
      <c r="I219" s="39"/>
      <c r="J219" s="39"/>
    </row>
    <row r="220" spans="1:10" x14ac:dyDescent="0.25">
      <c r="A220" s="39"/>
      <c r="B220" s="39"/>
      <c r="C220" s="39"/>
      <c r="D220" s="39"/>
      <c r="E220" s="39"/>
      <c r="F220" s="39"/>
      <c r="G220" s="39"/>
      <c r="H220" s="39"/>
      <c r="I220" s="39"/>
      <c r="J220" s="39"/>
    </row>
    <row r="221" spans="1:10" x14ac:dyDescent="0.25">
      <c r="A221" s="39"/>
      <c r="B221" s="39"/>
      <c r="C221" s="39"/>
      <c r="D221" s="39"/>
      <c r="E221" s="39"/>
      <c r="F221" s="39"/>
      <c r="G221" s="39"/>
      <c r="H221" s="39"/>
      <c r="I221" s="39"/>
      <c r="J221" s="39"/>
    </row>
    <row r="222" spans="1:10" x14ac:dyDescent="0.25">
      <c r="A222" s="39"/>
      <c r="B222" s="39"/>
      <c r="C222" s="39"/>
      <c r="D222" s="39"/>
      <c r="E222" s="39"/>
      <c r="F222" s="39"/>
      <c r="G222" s="39"/>
      <c r="H222" s="39"/>
      <c r="I222" s="39"/>
      <c r="J222" s="39"/>
    </row>
    <row r="223" spans="1:10" x14ac:dyDescent="0.25">
      <c r="A223" s="39"/>
      <c r="B223" s="39"/>
      <c r="C223" s="39"/>
      <c r="D223" s="39"/>
      <c r="E223" s="39"/>
      <c r="F223" s="39"/>
      <c r="G223" s="39"/>
      <c r="H223" s="39"/>
      <c r="I223" s="39"/>
      <c r="J223" s="39"/>
    </row>
    <row r="224" spans="1:10" x14ac:dyDescent="0.25">
      <c r="A224" s="39"/>
      <c r="B224" s="39"/>
      <c r="C224" s="39"/>
      <c r="D224" s="39"/>
      <c r="E224" s="39"/>
      <c r="F224" s="39"/>
      <c r="G224" s="39"/>
      <c r="H224" s="39"/>
      <c r="I224" s="39"/>
      <c r="J224" s="39"/>
    </row>
    <row r="230" spans="1:12" ht="15.75" thickBot="1" x14ac:dyDescent="0.3"/>
    <row r="231" spans="1:12" x14ac:dyDescent="0.25">
      <c r="A231" s="2797" t="s">
        <v>1597</v>
      </c>
      <c r="B231" s="426" t="s">
        <v>482</v>
      </c>
      <c r="C231" s="2297">
        <v>3945</v>
      </c>
      <c r="D231" s="2298"/>
      <c r="E231" s="2298"/>
      <c r="F231" s="2298"/>
      <c r="G231" s="2299" t="s">
        <v>358</v>
      </c>
      <c r="H231" s="2300"/>
      <c r="I231" s="2300"/>
      <c r="J231" s="2301"/>
      <c r="K231" s="2305"/>
      <c r="L231" s="2306"/>
    </row>
    <row r="232" spans="1:12" x14ac:dyDescent="0.25">
      <c r="A232" s="2798"/>
      <c r="B232" s="427" t="s">
        <v>1</v>
      </c>
      <c r="C232" s="2273">
        <v>1819039.45</v>
      </c>
      <c r="D232" s="2307"/>
      <c r="E232" s="2307"/>
      <c r="F232" s="2307"/>
      <c r="G232" s="2302"/>
      <c r="H232" s="2303"/>
      <c r="I232" s="2303"/>
      <c r="J232" s="2304"/>
      <c r="K232" s="2273">
        <v>214650</v>
      </c>
      <c r="L232" s="2274"/>
    </row>
    <row r="233" spans="1:12" ht="31.5" x14ac:dyDescent="0.25">
      <c r="A233" s="2798"/>
      <c r="B233" s="428"/>
      <c r="C233" s="2275" t="s">
        <v>291</v>
      </c>
      <c r="D233" s="2276"/>
      <c r="E233" s="2276"/>
      <c r="F233" s="2276"/>
      <c r="G233" s="2302"/>
      <c r="H233" s="2303"/>
      <c r="I233" s="2303"/>
      <c r="J233" s="2304"/>
      <c r="K233" s="2275" t="s">
        <v>359</v>
      </c>
      <c r="L233" s="2277"/>
    </row>
    <row r="234" spans="1:12" ht="15.75" thickBot="1" x14ac:dyDescent="0.3">
      <c r="A234" s="429" t="s">
        <v>360</v>
      </c>
      <c r="B234" s="1101" t="s">
        <v>361</v>
      </c>
      <c r="C234" s="431" t="s">
        <v>839</v>
      </c>
      <c r="D234" s="432" t="s">
        <v>355</v>
      </c>
      <c r="E234" s="433" t="s">
        <v>362</v>
      </c>
      <c r="F234" s="434" t="s">
        <v>355</v>
      </c>
      <c r="G234" s="431" t="s">
        <v>839</v>
      </c>
      <c r="H234" s="433" t="s">
        <v>355</v>
      </c>
      <c r="I234" s="433" t="s">
        <v>362</v>
      </c>
      <c r="J234" s="434" t="s">
        <v>355</v>
      </c>
      <c r="K234" s="431" t="s">
        <v>839</v>
      </c>
      <c r="L234" s="559" t="s">
        <v>363</v>
      </c>
    </row>
    <row r="235" spans="1:12" x14ac:dyDescent="0.25">
      <c r="A235" s="2278" t="s">
        <v>364</v>
      </c>
      <c r="B235" s="1367" t="s">
        <v>365</v>
      </c>
      <c r="C235" s="492">
        <v>40060</v>
      </c>
      <c r="D235" s="493">
        <f>C235/$C$232</f>
        <v>2.2022611988981328E-2</v>
      </c>
      <c r="E235" s="494">
        <v>3</v>
      </c>
      <c r="F235" s="495">
        <f>E235/$C$231</f>
        <v>7.6045627376425851E-4</v>
      </c>
      <c r="G235" s="2281">
        <f>SUM(C235:C238)</f>
        <v>95533</v>
      </c>
      <c r="H235" s="2284">
        <f>SUM(D235:D238)</f>
        <v>5.2518377212764679E-2</v>
      </c>
      <c r="I235" s="2287">
        <f>SUM(E235:E238)</f>
        <v>136</v>
      </c>
      <c r="J235" s="2290">
        <f>SUM(F235:F238)</f>
        <v>3.4474017743979721E-2</v>
      </c>
      <c r="K235" s="492"/>
      <c r="L235" s="2796">
        <f>SUM(K235:K238)/K232</f>
        <v>9.1311437223386915E-2</v>
      </c>
    </row>
    <row r="236" spans="1:12" x14ac:dyDescent="0.25">
      <c r="A236" s="2279"/>
      <c r="B236" s="1368" t="s">
        <v>366</v>
      </c>
      <c r="C236" s="498">
        <v>32653</v>
      </c>
      <c r="D236" s="499">
        <f t="shared" ref="D236:D314" si="3">C236/$C$232</f>
        <v>1.7950682707843418E-2</v>
      </c>
      <c r="E236" s="500">
        <v>87</v>
      </c>
      <c r="F236" s="501">
        <f t="shared" ref="F236:F314" si="4">E236/$C$231</f>
        <v>2.2053231939163497E-2</v>
      </c>
      <c r="G236" s="2282"/>
      <c r="H236" s="2285"/>
      <c r="I236" s="2288"/>
      <c r="J236" s="2291"/>
      <c r="K236" s="498"/>
      <c r="L236" s="2456"/>
    </row>
    <row r="237" spans="1:12" x14ac:dyDescent="0.25">
      <c r="A237" s="2279"/>
      <c r="B237" s="1368" t="s">
        <v>367</v>
      </c>
      <c r="C237" s="498">
        <v>1285</v>
      </c>
      <c r="D237" s="499">
        <f t="shared" si="3"/>
        <v>7.0641678496857231E-4</v>
      </c>
      <c r="E237" s="500">
        <v>8</v>
      </c>
      <c r="F237" s="501">
        <f t="shared" si="4"/>
        <v>2.0278833967046894E-3</v>
      </c>
      <c r="G237" s="2282"/>
      <c r="H237" s="2285"/>
      <c r="I237" s="2288"/>
      <c r="J237" s="2291"/>
      <c r="K237" s="498"/>
      <c r="L237" s="2456"/>
    </row>
    <row r="238" spans="1:12" x14ac:dyDescent="0.25">
      <c r="A238" s="2280"/>
      <c r="B238" s="1369" t="s">
        <v>368</v>
      </c>
      <c r="C238" s="502">
        <v>21535</v>
      </c>
      <c r="D238" s="503">
        <f t="shared" si="3"/>
        <v>1.1838665730971365E-2</v>
      </c>
      <c r="E238" s="504">
        <v>38</v>
      </c>
      <c r="F238" s="505">
        <f t="shared" si="4"/>
        <v>9.6324461343472757E-3</v>
      </c>
      <c r="G238" s="2283"/>
      <c r="H238" s="2286"/>
      <c r="I238" s="2289"/>
      <c r="J238" s="2292"/>
      <c r="K238" s="502">
        <v>19600</v>
      </c>
      <c r="L238" s="2434"/>
    </row>
    <row r="239" spans="1:12" x14ac:dyDescent="0.25">
      <c r="A239" s="2329" t="s">
        <v>369</v>
      </c>
      <c r="B239" s="1370" t="s">
        <v>370</v>
      </c>
      <c r="C239" s="1401">
        <v>9320</v>
      </c>
      <c r="D239" s="1343">
        <f t="shared" si="3"/>
        <v>5.1235832186047421E-3</v>
      </c>
      <c r="E239" s="507">
        <v>24</v>
      </c>
      <c r="F239" s="508">
        <f t="shared" si="4"/>
        <v>6.0836501901140681E-3</v>
      </c>
      <c r="G239" s="2331">
        <f>SUM(C239:C240)</f>
        <v>25765</v>
      </c>
      <c r="H239" s="2333">
        <f>SUM(D239:D240)</f>
        <v>1.4164068844136395E-2</v>
      </c>
      <c r="I239" s="2335">
        <f>SUM(E239:E240)</f>
        <v>55</v>
      </c>
      <c r="J239" s="2308">
        <f>SUM(F239:F240)</f>
        <v>1.3941698352344739E-2</v>
      </c>
      <c r="K239" s="1402"/>
      <c r="L239" s="1403"/>
    </row>
    <row r="240" spans="1:12" x14ac:dyDescent="0.25">
      <c r="A240" s="2330"/>
      <c r="B240" s="1371" t="s">
        <v>371</v>
      </c>
      <c r="C240" s="1404">
        <v>16445</v>
      </c>
      <c r="D240" s="642">
        <f t="shared" si="3"/>
        <v>9.0404856255316517E-3</v>
      </c>
      <c r="E240" s="510">
        <v>31</v>
      </c>
      <c r="F240" s="511">
        <f t="shared" si="4"/>
        <v>7.858048162230671E-3</v>
      </c>
      <c r="G240" s="2332"/>
      <c r="H240" s="2334"/>
      <c r="I240" s="2336"/>
      <c r="J240" s="2309"/>
      <c r="K240" s="1402"/>
      <c r="L240" s="1403"/>
    </row>
    <row r="241" spans="1:12" x14ac:dyDescent="0.25">
      <c r="A241" s="2310" t="s">
        <v>372</v>
      </c>
      <c r="B241" s="1372" t="s">
        <v>373</v>
      </c>
      <c r="C241" s="512">
        <v>920</v>
      </c>
      <c r="D241" s="1405">
        <f t="shared" si="3"/>
        <v>5.057614335961763E-4</v>
      </c>
      <c r="E241" s="514">
        <v>2</v>
      </c>
      <c r="F241" s="515">
        <f t="shared" si="4"/>
        <v>5.0697084917617234E-4</v>
      </c>
      <c r="G241" s="2313">
        <f>SUM(C241:C244)</f>
        <v>8380</v>
      </c>
      <c r="H241" s="2317">
        <f>SUM(D241:D244)</f>
        <v>4.6068269712347355E-3</v>
      </c>
      <c r="I241" s="2321">
        <f>SUM(E241:E244)</f>
        <v>11</v>
      </c>
      <c r="J241" s="2325">
        <f>SUM(F241:F244)</f>
        <v>2.7883396704689476E-3</v>
      </c>
      <c r="K241" s="578"/>
      <c r="L241" s="628"/>
    </row>
    <row r="242" spans="1:12" x14ac:dyDescent="0.25">
      <c r="A242" s="2311"/>
      <c r="B242" s="1373" t="s">
        <v>374</v>
      </c>
      <c r="C242" s="516">
        <v>5025</v>
      </c>
      <c r="D242" s="661">
        <f t="shared" si="3"/>
        <v>2.7624469606747672E-3</v>
      </c>
      <c r="E242" s="513">
        <v>2</v>
      </c>
      <c r="F242" s="517">
        <f t="shared" si="4"/>
        <v>5.0697084917617234E-4</v>
      </c>
      <c r="G242" s="2314"/>
      <c r="H242" s="2318"/>
      <c r="I242" s="2322"/>
      <c r="J242" s="2326"/>
      <c r="K242" s="496"/>
      <c r="L242" s="497"/>
    </row>
    <row r="243" spans="1:12" x14ac:dyDescent="0.25">
      <c r="A243" s="2311"/>
      <c r="B243" s="1373" t="s">
        <v>375</v>
      </c>
      <c r="C243" s="516">
        <f>1975+360</f>
        <v>2335</v>
      </c>
      <c r="D243" s="661">
        <f t="shared" si="3"/>
        <v>1.283644508094643E-3</v>
      </c>
      <c r="E243" s="513">
        <v>6</v>
      </c>
      <c r="F243" s="517">
        <f t="shared" si="4"/>
        <v>1.520912547528517E-3</v>
      </c>
      <c r="G243" s="2314"/>
      <c r="H243" s="2318"/>
      <c r="I243" s="2322"/>
      <c r="J243" s="2326"/>
      <c r="K243" s="496"/>
      <c r="L243" s="497"/>
    </row>
    <row r="244" spans="1:12" x14ac:dyDescent="0.25">
      <c r="A244" s="2312"/>
      <c r="B244" s="1375" t="s">
        <v>377</v>
      </c>
      <c r="C244" s="520">
        <v>100</v>
      </c>
      <c r="D244" s="662">
        <f t="shared" si="3"/>
        <v>5.4974068869149593E-5</v>
      </c>
      <c r="E244" s="521">
        <v>1</v>
      </c>
      <c r="F244" s="522">
        <f t="shared" si="4"/>
        <v>2.5348542458808617E-4</v>
      </c>
      <c r="G244" s="2316"/>
      <c r="H244" s="2320"/>
      <c r="I244" s="2324"/>
      <c r="J244" s="2328"/>
      <c r="K244" s="496"/>
      <c r="L244" s="497"/>
    </row>
    <row r="245" spans="1:12" x14ac:dyDescent="0.25">
      <c r="A245" s="2357" t="s">
        <v>378</v>
      </c>
      <c r="B245" s="1376" t="s">
        <v>379</v>
      </c>
      <c r="C245" s="523">
        <v>3575</v>
      </c>
      <c r="D245" s="1406">
        <f t="shared" si="3"/>
        <v>1.965322962072098E-3</v>
      </c>
      <c r="E245" s="525">
        <v>14</v>
      </c>
      <c r="F245" s="526">
        <f t="shared" si="4"/>
        <v>3.5487959442332068E-3</v>
      </c>
      <c r="G245" s="2360">
        <f>SUM(C245:C249)</f>
        <v>7555</v>
      </c>
      <c r="H245" s="2364">
        <f>SUM(D245:D249)</f>
        <v>4.1532909030642514E-3</v>
      </c>
      <c r="I245" s="2368">
        <f>SUM(E245:E249)</f>
        <v>33</v>
      </c>
      <c r="J245" s="2372">
        <f>SUM(F245:F249)</f>
        <v>8.3650190114068438E-3</v>
      </c>
      <c r="K245" s="496"/>
      <c r="L245" s="497"/>
    </row>
    <row r="246" spans="1:12" x14ac:dyDescent="0.25">
      <c r="A246" s="2358"/>
      <c r="B246" s="1377" t="s">
        <v>380</v>
      </c>
      <c r="C246" s="527">
        <v>820</v>
      </c>
      <c r="D246" s="1406">
        <f t="shared" si="3"/>
        <v>4.507873647270267E-4</v>
      </c>
      <c r="E246" s="529">
        <v>8</v>
      </c>
      <c r="F246" s="530">
        <f t="shared" si="4"/>
        <v>2.0278833967046894E-3</v>
      </c>
      <c r="G246" s="2361"/>
      <c r="H246" s="2365"/>
      <c r="I246" s="2369"/>
      <c r="J246" s="2373"/>
      <c r="K246" s="496"/>
      <c r="L246" s="497"/>
    </row>
    <row r="247" spans="1:12" x14ac:dyDescent="0.25">
      <c r="A247" s="2358"/>
      <c r="B247" s="1378" t="s">
        <v>381</v>
      </c>
      <c r="C247" s="531"/>
      <c r="D247" s="1406">
        <f t="shared" si="3"/>
        <v>0</v>
      </c>
      <c r="E247" s="532"/>
      <c r="F247" s="530">
        <f t="shared" si="4"/>
        <v>0</v>
      </c>
      <c r="G247" s="2362"/>
      <c r="H247" s="2366"/>
      <c r="I247" s="2370"/>
      <c r="J247" s="2374"/>
      <c r="K247" s="496"/>
      <c r="L247" s="497"/>
    </row>
    <row r="248" spans="1:12" x14ac:dyDescent="0.25">
      <c r="A248" s="2358"/>
      <c r="B248" s="1378" t="s">
        <v>382</v>
      </c>
      <c r="C248" s="531">
        <v>2300</v>
      </c>
      <c r="D248" s="1406">
        <f t="shared" si="3"/>
        <v>1.2644035839904407E-3</v>
      </c>
      <c r="E248" s="532">
        <v>5</v>
      </c>
      <c r="F248" s="530">
        <f t="shared" si="4"/>
        <v>1.2674271229404308E-3</v>
      </c>
      <c r="G248" s="2362"/>
      <c r="H248" s="2366"/>
      <c r="I248" s="2370"/>
      <c r="J248" s="2374"/>
      <c r="K248" s="496"/>
      <c r="L248" s="497"/>
    </row>
    <row r="249" spans="1:12" x14ac:dyDescent="0.25">
      <c r="A249" s="2359"/>
      <c r="B249" s="1379" t="s">
        <v>383</v>
      </c>
      <c r="C249" s="533">
        <v>860</v>
      </c>
      <c r="D249" s="1406">
        <f t="shared" si="3"/>
        <v>4.7277699227468652E-4</v>
      </c>
      <c r="E249" s="535">
        <v>6</v>
      </c>
      <c r="F249" s="536">
        <f t="shared" si="4"/>
        <v>1.520912547528517E-3</v>
      </c>
      <c r="G249" s="2363"/>
      <c r="H249" s="2367"/>
      <c r="I249" s="2371"/>
      <c r="J249" s="2375"/>
      <c r="K249" s="496"/>
      <c r="L249" s="497"/>
    </row>
    <row r="250" spans="1:12" x14ac:dyDescent="0.25">
      <c r="A250" s="2565" t="s">
        <v>1656</v>
      </c>
      <c r="B250" s="1103" t="s">
        <v>385</v>
      </c>
      <c r="C250" s="537">
        <v>4657.3500000000004</v>
      </c>
      <c r="D250" s="1301">
        <f t="shared" si="3"/>
        <v>2.560334796477339E-3</v>
      </c>
      <c r="E250" s="539">
        <v>9</v>
      </c>
      <c r="F250" s="540">
        <f t="shared" si="4"/>
        <v>2.2813688212927757E-3</v>
      </c>
      <c r="G250" s="2379">
        <f>SUM(C250:C258)</f>
        <v>19702.800000000003</v>
      </c>
      <c r="H250" s="2382">
        <f>SUM(D250:D258)</f>
        <v>1.0831430841150808E-2</v>
      </c>
      <c r="I250" s="2385">
        <f>SUM(E250:E258)</f>
        <v>69</v>
      </c>
      <c r="J250" s="2388">
        <f>SUM(F250:F258)</f>
        <v>1.7490494296577948E-2</v>
      </c>
      <c r="K250" s="541">
        <v>28700</v>
      </c>
      <c r="L250" s="2339">
        <f>SUM(K250:K258)/K232</f>
        <v>0.15606801770323783</v>
      </c>
    </row>
    <row r="251" spans="1:12" x14ac:dyDescent="0.25">
      <c r="A251" s="2377"/>
      <c r="B251" s="1104" t="s">
        <v>386</v>
      </c>
      <c r="C251" s="542">
        <v>1075.3499999999999</v>
      </c>
      <c r="D251" s="1303">
        <f t="shared" si="3"/>
        <v>5.9116364958440018E-4</v>
      </c>
      <c r="E251" s="538">
        <v>5</v>
      </c>
      <c r="F251" s="543">
        <f t="shared" si="4"/>
        <v>1.2674271229404308E-3</v>
      </c>
      <c r="G251" s="2380"/>
      <c r="H251" s="2383"/>
      <c r="I251" s="2386"/>
      <c r="J251" s="2389"/>
      <c r="K251" s="544"/>
      <c r="L251" s="2340"/>
    </row>
    <row r="252" spans="1:12" x14ac:dyDescent="0.25">
      <c r="A252" s="2377"/>
      <c r="B252" s="1104" t="s">
        <v>387</v>
      </c>
      <c r="C252" s="542">
        <v>1150</v>
      </c>
      <c r="D252" s="1303">
        <f t="shared" si="3"/>
        <v>6.3220179199522037E-4</v>
      </c>
      <c r="E252" s="538">
        <v>2</v>
      </c>
      <c r="F252" s="543">
        <f t="shared" si="4"/>
        <v>5.0697084917617234E-4</v>
      </c>
      <c r="G252" s="2380"/>
      <c r="H252" s="2383"/>
      <c r="I252" s="2386"/>
      <c r="J252" s="2389"/>
      <c r="K252" s="544"/>
      <c r="L252" s="2340"/>
    </row>
    <row r="253" spans="1:12" x14ac:dyDescent="0.25">
      <c r="A253" s="2377"/>
      <c r="B253" s="1104" t="s">
        <v>389</v>
      </c>
      <c r="C253" s="542">
        <v>300</v>
      </c>
      <c r="D253" s="1303">
        <f t="shared" si="3"/>
        <v>1.6492220660744878E-4</v>
      </c>
      <c r="E253" s="538">
        <v>2</v>
      </c>
      <c r="F253" s="543">
        <f t="shared" si="4"/>
        <v>5.0697084917617234E-4</v>
      </c>
      <c r="G253" s="2380"/>
      <c r="H253" s="2383"/>
      <c r="I253" s="2386"/>
      <c r="J253" s="2389"/>
      <c r="K253" s="544">
        <v>500</v>
      </c>
      <c r="L253" s="2340"/>
    </row>
    <row r="254" spans="1:12" x14ac:dyDescent="0.25">
      <c r="A254" s="2377"/>
      <c r="B254" s="1104" t="s">
        <v>390</v>
      </c>
      <c r="C254" s="542">
        <v>550</v>
      </c>
      <c r="D254" s="1303">
        <f t="shared" si="3"/>
        <v>3.0235737878032276E-4</v>
      </c>
      <c r="E254" s="538">
        <v>1</v>
      </c>
      <c r="F254" s="543">
        <f t="shared" si="4"/>
        <v>2.5348542458808617E-4</v>
      </c>
      <c r="G254" s="2380"/>
      <c r="H254" s="2383"/>
      <c r="I254" s="2386"/>
      <c r="J254" s="2389"/>
      <c r="K254" s="544"/>
      <c r="L254" s="2340"/>
    </row>
    <row r="255" spans="1:12" x14ac:dyDescent="0.25">
      <c r="A255" s="2377"/>
      <c r="B255" s="1104" t="s">
        <v>391</v>
      </c>
      <c r="C255" s="542">
        <v>1524.5</v>
      </c>
      <c r="D255" s="1303">
        <f t="shared" si="3"/>
        <v>8.3807967991018559E-4</v>
      </c>
      <c r="E255" s="538">
        <v>17</v>
      </c>
      <c r="F255" s="543">
        <f t="shared" si="4"/>
        <v>4.3092522179974651E-3</v>
      </c>
      <c r="G255" s="2380"/>
      <c r="H255" s="2383"/>
      <c r="I255" s="2386"/>
      <c r="J255" s="2389"/>
      <c r="K255" s="544"/>
      <c r="L255" s="2340"/>
    </row>
    <row r="256" spans="1:12" x14ac:dyDescent="0.25">
      <c r="A256" s="2377"/>
      <c r="B256" s="1104" t="s">
        <v>392</v>
      </c>
      <c r="C256" s="542"/>
      <c r="D256" s="1303">
        <f t="shared" si="3"/>
        <v>0</v>
      </c>
      <c r="E256" s="538"/>
      <c r="F256" s="543">
        <f t="shared" si="4"/>
        <v>0</v>
      </c>
      <c r="G256" s="2380"/>
      <c r="H256" s="2383"/>
      <c r="I256" s="2386"/>
      <c r="J256" s="2389"/>
      <c r="K256" s="544">
        <v>4300</v>
      </c>
      <c r="L256" s="2340"/>
    </row>
    <row r="257" spans="1:12" x14ac:dyDescent="0.25">
      <c r="A257" s="2377"/>
      <c r="B257" s="1104" t="s">
        <v>393</v>
      </c>
      <c r="C257" s="542">
        <v>400</v>
      </c>
      <c r="D257" s="1303">
        <f t="shared" si="3"/>
        <v>2.1989627547659837E-4</v>
      </c>
      <c r="E257" s="538">
        <v>4</v>
      </c>
      <c r="F257" s="543">
        <f t="shared" si="4"/>
        <v>1.0139416983523447E-3</v>
      </c>
      <c r="G257" s="2380"/>
      <c r="H257" s="2383"/>
      <c r="I257" s="2386"/>
      <c r="J257" s="2389"/>
      <c r="K257" s="544"/>
      <c r="L257" s="2340"/>
    </row>
    <row r="258" spans="1:12" ht="15.75" thickBot="1" x14ac:dyDescent="0.3">
      <c r="A258" s="2377"/>
      <c r="B258" s="1113" t="s">
        <v>394</v>
      </c>
      <c r="C258" s="545">
        <v>10045.6</v>
      </c>
      <c r="D258" s="1316">
        <f t="shared" si="3"/>
        <v>5.5224750623192919E-3</v>
      </c>
      <c r="E258" s="546">
        <v>29</v>
      </c>
      <c r="F258" s="595">
        <f t="shared" si="4"/>
        <v>7.3510773130544991E-3</v>
      </c>
      <c r="G258" s="2764"/>
      <c r="H258" s="2765"/>
      <c r="I258" s="2766"/>
      <c r="J258" s="2767"/>
      <c r="K258" s="1407"/>
      <c r="L258" s="2340"/>
    </row>
    <row r="259" spans="1:12" x14ac:dyDescent="0.25">
      <c r="A259" s="1324"/>
      <c r="B259" s="1324"/>
      <c r="C259" s="1322"/>
      <c r="D259" s="1323"/>
      <c r="E259" s="1324"/>
      <c r="F259" s="1323"/>
      <c r="G259" s="1462"/>
      <c r="H259" s="1323"/>
      <c r="I259" s="1325"/>
      <c r="J259" s="1323"/>
      <c r="K259" s="1462"/>
      <c r="L259" s="1323"/>
    </row>
    <row r="260" spans="1:12" x14ac:dyDescent="0.25">
      <c r="A260" s="689"/>
      <c r="B260" s="689"/>
      <c r="C260" s="1086"/>
      <c r="D260" s="1451"/>
      <c r="E260" s="689"/>
      <c r="F260" s="1451"/>
      <c r="G260" s="1452"/>
      <c r="H260" s="1451"/>
      <c r="I260" s="1453"/>
      <c r="J260" s="1451"/>
      <c r="K260" s="1452"/>
      <c r="L260" s="1451"/>
    </row>
    <row r="261" spans="1:12" x14ac:dyDescent="0.25">
      <c r="A261" s="689"/>
      <c r="B261" s="689"/>
      <c r="C261" s="1086"/>
      <c r="D261" s="1451"/>
      <c r="E261" s="689"/>
      <c r="F261" s="1451"/>
      <c r="G261" s="1452"/>
      <c r="H261" s="1451"/>
      <c r="I261" s="1453"/>
      <c r="J261" s="1451"/>
      <c r="K261" s="1452"/>
      <c r="L261" s="1451"/>
    </row>
    <row r="262" spans="1:12" ht="15.75" thickBot="1" x14ac:dyDescent="0.3">
      <c r="A262" s="1463"/>
      <c r="B262" s="1463"/>
      <c r="C262" s="1464"/>
      <c r="D262" s="1465"/>
      <c r="E262" s="1463"/>
      <c r="F262" s="1465"/>
      <c r="G262" s="1466"/>
      <c r="H262" s="1465"/>
      <c r="I262" s="1467"/>
      <c r="J262" s="1465"/>
      <c r="K262" s="1466"/>
      <c r="L262" s="1465"/>
    </row>
    <row r="263" spans="1:12" x14ac:dyDescent="0.25">
      <c r="A263" s="2797" t="s">
        <v>1597</v>
      </c>
      <c r="B263" s="426" t="s">
        <v>482</v>
      </c>
      <c r="C263" s="2297">
        <v>3945</v>
      </c>
      <c r="D263" s="2298"/>
      <c r="E263" s="2298"/>
      <c r="F263" s="2298"/>
      <c r="G263" s="2299" t="s">
        <v>358</v>
      </c>
      <c r="H263" s="2300"/>
      <c r="I263" s="2300"/>
      <c r="J263" s="2301"/>
      <c r="K263" s="2305"/>
      <c r="L263" s="2306"/>
    </row>
    <row r="264" spans="1:12" x14ac:dyDescent="0.25">
      <c r="A264" s="2798"/>
      <c r="B264" s="427" t="s">
        <v>1</v>
      </c>
      <c r="C264" s="2273">
        <v>1819039.45</v>
      </c>
      <c r="D264" s="2307"/>
      <c r="E264" s="2307"/>
      <c r="F264" s="2307"/>
      <c r="G264" s="2302"/>
      <c r="H264" s="2303"/>
      <c r="I264" s="2303"/>
      <c r="J264" s="2304"/>
      <c r="K264" s="2273">
        <v>214650</v>
      </c>
      <c r="L264" s="2274"/>
    </row>
    <row r="265" spans="1:12" ht="31.5" x14ac:dyDescent="0.25">
      <c r="A265" s="2798"/>
      <c r="B265" s="428"/>
      <c r="C265" s="2275" t="s">
        <v>291</v>
      </c>
      <c r="D265" s="2276"/>
      <c r="E265" s="2276"/>
      <c r="F265" s="2276"/>
      <c r="G265" s="2302"/>
      <c r="H265" s="2303"/>
      <c r="I265" s="2303"/>
      <c r="J265" s="2304"/>
      <c r="K265" s="2275" t="s">
        <v>359</v>
      </c>
      <c r="L265" s="2277"/>
    </row>
    <row r="266" spans="1:12" ht="15.75" thickBot="1" x14ac:dyDescent="0.3">
      <c r="A266" s="429" t="s">
        <v>360</v>
      </c>
      <c r="B266" s="1101" t="s">
        <v>361</v>
      </c>
      <c r="C266" s="431" t="s">
        <v>839</v>
      </c>
      <c r="D266" s="432" t="s">
        <v>355</v>
      </c>
      <c r="E266" s="433" t="s">
        <v>362</v>
      </c>
      <c r="F266" s="434" t="s">
        <v>355</v>
      </c>
      <c r="G266" s="431" t="s">
        <v>839</v>
      </c>
      <c r="H266" s="433" t="s">
        <v>355</v>
      </c>
      <c r="I266" s="433" t="s">
        <v>362</v>
      </c>
      <c r="J266" s="434" t="s">
        <v>355</v>
      </c>
      <c r="K266" s="431" t="s">
        <v>839</v>
      </c>
      <c r="L266" s="559" t="s">
        <v>363</v>
      </c>
    </row>
    <row r="267" spans="1:12" x14ac:dyDescent="0.25">
      <c r="A267" s="2794" t="s">
        <v>1657</v>
      </c>
      <c r="B267" s="1381" t="s">
        <v>838</v>
      </c>
      <c r="C267" s="606"/>
      <c r="D267" s="1332">
        <f t="shared" si="3"/>
        <v>0</v>
      </c>
      <c r="E267" s="607"/>
      <c r="F267" s="609">
        <f t="shared" si="4"/>
        <v>0</v>
      </c>
      <c r="G267" s="2346">
        <f>SUM(C267:C271)</f>
        <v>799</v>
      </c>
      <c r="H267" s="2349">
        <f>SUM(D267:D271)</f>
        <v>4.3924281026450524E-4</v>
      </c>
      <c r="I267" s="2352">
        <f>SUM(E267:E271)</f>
        <v>7</v>
      </c>
      <c r="J267" s="2355">
        <f>SUM(F267:F271)</f>
        <v>1.7743979721166032E-3</v>
      </c>
      <c r="K267" s="496"/>
      <c r="L267" s="497"/>
    </row>
    <row r="268" spans="1:12" x14ac:dyDescent="0.25">
      <c r="A268" s="2343"/>
      <c r="B268" s="1381" t="s">
        <v>395</v>
      </c>
      <c r="C268" s="606">
        <v>500</v>
      </c>
      <c r="D268" s="1332">
        <f t="shared" si="3"/>
        <v>2.7487034434574796E-4</v>
      </c>
      <c r="E268" s="607">
        <v>2</v>
      </c>
      <c r="F268" s="609">
        <f t="shared" si="4"/>
        <v>5.0697084917617234E-4</v>
      </c>
      <c r="G268" s="2346"/>
      <c r="H268" s="2349"/>
      <c r="I268" s="2352"/>
      <c r="J268" s="2355"/>
      <c r="K268" s="496"/>
      <c r="L268" s="497"/>
    </row>
    <row r="269" spans="1:12" x14ac:dyDescent="0.25">
      <c r="A269" s="2343"/>
      <c r="B269" s="1382" t="s">
        <v>396</v>
      </c>
      <c r="C269" s="553"/>
      <c r="D269" s="1308">
        <f t="shared" si="3"/>
        <v>0</v>
      </c>
      <c r="E269" s="554"/>
      <c r="F269" s="555">
        <f t="shared" si="4"/>
        <v>0</v>
      </c>
      <c r="G269" s="2346"/>
      <c r="H269" s="2349"/>
      <c r="I269" s="2352"/>
      <c r="J269" s="2355"/>
      <c r="K269" s="496"/>
      <c r="L269" s="497"/>
    </row>
    <row r="270" spans="1:12" x14ac:dyDescent="0.25">
      <c r="A270" s="2343"/>
      <c r="B270" s="1383" t="s">
        <v>1574</v>
      </c>
      <c r="C270" s="1317">
        <v>4</v>
      </c>
      <c r="D270" s="1318">
        <f t="shared" si="3"/>
        <v>2.198962754765984E-6</v>
      </c>
      <c r="E270" s="1411">
        <v>1</v>
      </c>
      <c r="F270" s="1320">
        <f t="shared" si="4"/>
        <v>2.5348542458808617E-4</v>
      </c>
      <c r="G270" s="2346"/>
      <c r="H270" s="2349"/>
      <c r="I270" s="2352"/>
      <c r="J270" s="2355"/>
      <c r="K270" s="496"/>
      <c r="L270" s="497"/>
    </row>
    <row r="271" spans="1:12" x14ac:dyDescent="0.25">
      <c r="A271" s="2343"/>
      <c r="B271" s="1383" t="s">
        <v>397</v>
      </c>
      <c r="C271" s="1317">
        <v>295</v>
      </c>
      <c r="D271" s="1318">
        <f t="shared" si="3"/>
        <v>1.6217350316399131E-4</v>
      </c>
      <c r="E271" s="1411">
        <v>4</v>
      </c>
      <c r="F271" s="1320">
        <f t="shared" si="4"/>
        <v>1.0139416983523447E-3</v>
      </c>
      <c r="G271" s="2346"/>
      <c r="H271" s="2349"/>
      <c r="I271" s="2352"/>
      <c r="J271" s="2355"/>
      <c r="K271" s="496"/>
      <c r="L271" s="497"/>
    </row>
    <row r="272" spans="1:12" x14ac:dyDescent="0.25">
      <c r="A272" s="2477" t="s">
        <v>398</v>
      </c>
      <c r="B272" s="1114" t="s">
        <v>399</v>
      </c>
      <c r="C272" s="563">
        <v>620</v>
      </c>
      <c r="D272" s="664">
        <f t="shared" si="3"/>
        <v>3.4083922698872752E-4</v>
      </c>
      <c r="E272" s="561">
        <v>5</v>
      </c>
      <c r="F272" s="562">
        <f t="shared" si="4"/>
        <v>1.2674271229404308E-3</v>
      </c>
      <c r="G272" s="2769">
        <f>SUM(C272:C276)</f>
        <v>197913</v>
      </c>
      <c r="H272" s="2770">
        <f>SUM(D272:D276)</f>
        <v>0.10880082892100004</v>
      </c>
      <c r="I272" s="2484">
        <f>SUM(E272:E276)</f>
        <v>354</v>
      </c>
      <c r="J272" s="2485">
        <f>SUM(F272:F276)</f>
        <v>8.9733840304182508E-2</v>
      </c>
      <c r="K272" s="616"/>
      <c r="L272" s="1468"/>
    </row>
    <row r="273" spans="1:12" x14ac:dyDescent="0.25">
      <c r="A273" s="2404"/>
      <c r="B273" s="1384" t="s">
        <v>400</v>
      </c>
      <c r="C273" s="564">
        <v>1515</v>
      </c>
      <c r="D273" s="653">
        <f t="shared" si="3"/>
        <v>8.3285714336761639E-4</v>
      </c>
      <c r="E273" s="565">
        <v>8</v>
      </c>
      <c r="F273" s="566">
        <f t="shared" si="4"/>
        <v>2.0278833967046894E-3</v>
      </c>
      <c r="G273" s="2407"/>
      <c r="H273" s="2410"/>
      <c r="I273" s="2413"/>
      <c r="J273" s="2416"/>
      <c r="K273" s="578"/>
      <c r="L273" s="1403"/>
    </row>
    <row r="274" spans="1:12" x14ac:dyDescent="0.25">
      <c r="A274" s="2404"/>
      <c r="B274" s="1384" t="s">
        <v>401</v>
      </c>
      <c r="C274" s="564">
        <v>1605</v>
      </c>
      <c r="D274" s="653">
        <f t="shared" si="3"/>
        <v>8.8233380534985105E-4</v>
      </c>
      <c r="E274" s="565">
        <v>11</v>
      </c>
      <c r="F274" s="566">
        <f t="shared" si="4"/>
        <v>2.7883396704689481E-3</v>
      </c>
      <c r="G274" s="2407"/>
      <c r="H274" s="2410"/>
      <c r="I274" s="2413"/>
      <c r="J274" s="2416"/>
      <c r="K274" s="578"/>
      <c r="L274" s="1403"/>
    </row>
    <row r="275" spans="1:12" x14ac:dyDescent="0.25">
      <c r="A275" s="2404"/>
      <c r="B275" s="1384" t="s">
        <v>402</v>
      </c>
      <c r="C275" s="564">
        <v>138789</v>
      </c>
      <c r="D275" s="653">
        <f t="shared" si="3"/>
        <v>7.6297960442804028E-2</v>
      </c>
      <c r="E275" s="565">
        <v>281</v>
      </c>
      <c r="F275" s="566">
        <f t="shared" si="4"/>
        <v>7.1229404309252217E-2</v>
      </c>
      <c r="G275" s="2407"/>
      <c r="H275" s="2410"/>
      <c r="I275" s="2413"/>
      <c r="J275" s="2416"/>
      <c r="K275" s="578"/>
      <c r="L275" s="1403"/>
    </row>
    <row r="276" spans="1:12" x14ac:dyDescent="0.25">
      <c r="A276" s="2405"/>
      <c r="B276" s="1115" t="s">
        <v>403</v>
      </c>
      <c r="C276" s="567">
        <v>55384</v>
      </c>
      <c r="D276" s="665">
        <f t="shared" si="3"/>
        <v>3.0446838302489811E-2</v>
      </c>
      <c r="E276" s="568">
        <v>49</v>
      </c>
      <c r="F276" s="569">
        <f t="shared" si="4"/>
        <v>1.2420785804816223E-2</v>
      </c>
      <c r="G276" s="2408"/>
      <c r="H276" s="2411"/>
      <c r="I276" s="2414"/>
      <c r="J276" s="2417"/>
      <c r="K276" s="582"/>
      <c r="L276" s="1469"/>
    </row>
    <row r="277" spans="1:12" x14ac:dyDescent="0.25">
      <c r="A277" s="2329" t="s">
        <v>406</v>
      </c>
      <c r="B277" s="1107" t="s">
        <v>407</v>
      </c>
      <c r="C277" s="506">
        <v>275</v>
      </c>
      <c r="D277" s="641">
        <f t="shared" si="3"/>
        <v>1.5117868939016138E-4</v>
      </c>
      <c r="E277" s="507">
        <v>3</v>
      </c>
      <c r="F277" s="508">
        <f t="shared" si="4"/>
        <v>7.6045627376425851E-4</v>
      </c>
      <c r="G277" s="2331">
        <f>SUM(C277:C283)</f>
        <v>13993.35</v>
      </c>
      <c r="H277" s="2333">
        <f>SUM(D277:D283)</f>
        <v>7.6927138661011451E-3</v>
      </c>
      <c r="I277" s="2335">
        <f>SUM(E277:E283)</f>
        <v>25</v>
      </c>
      <c r="J277" s="2308">
        <f>SUM(F277:F283)</f>
        <v>6.3371356147021544E-3</v>
      </c>
      <c r="K277" s="578"/>
      <c r="L277" s="1403"/>
    </row>
    <row r="278" spans="1:12" x14ac:dyDescent="0.25">
      <c r="A278" s="2394"/>
      <c r="B278" s="1108" t="s">
        <v>408</v>
      </c>
      <c r="C278" s="579">
        <v>8000</v>
      </c>
      <c r="D278" s="1343">
        <f t="shared" si="3"/>
        <v>4.3979255095319674E-3</v>
      </c>
      <c r="E278" s="580">
        <v>2</v>
      </c>
      <c r="F278" s="577">
        <f t="shared" si="4"/>
        <v>5.0697084917617234E-4</v>
      </c>
      <c r="G278" s="2396"/>
      <c r="H278" s="2398"/>
      <c r="I278" s="2400"/>
      <c r="J278" s="2402"/>
      <c r="K278" s="578"/>
      <c r="L278" s="1403"/>
    </row>
    <row r="279" spans="1:12" x14ac:dyDescent="0.25">
      <c r="A279" s="2394"/>
      <c r="B279" s="1108" t="s">
        <v>409</v>
      </c>
      <c r="C279" s="579">
        <v>2400</v>
      </c>
      <c r="D279" s="1343">
        <f t="shared" si="3"/>
        <v>1.3193776528595902E-3</v>
      </c>
      <c r="E279" s="580">
        <v>3</v>
      </c>
      <c r="F279" s="577">
        <f t="shared" si="4"/>
        <v>7.6045627376425851E-4</v>
      </c>
      <c r="G279" s="2396"/>
      <c r="H279" s="2398"/>
      <c r="I279" s="2400"/>
      <c r="J279" s="2402"/>
      <c r="K279" s="578"/>
      <c r="L279" s="1403"/>
    </row>
    <row r="280" spans="1:12" x14ac:dyDescent="0.25">
      <c r="A280" s="2394"/>
      <c r="B280" s="1108" t="s">
        <v>411</v>
      </c>
      <c r="C280" s="579">
        <v>1040</v>
      </c>
      <c r="D280" s="1343">
        <f t="shared" si="3"/>
        <v>5.7173031623915574E-4</v>
      </c>
      <c r="E280" s="580">
        <v>3</v>
      </c>
      <c r="F280" s="577">
        <f t="shared" si="4"/>
        <v>7.6045627376425851E-4</v>
      </c>
      <c r="G280" s="2396"/>
      <c r="H280" s="2398"/>
      <c r="I280" s="2400"/>
      <c r="J280" s="2402"/>
      <c r="K280" s="578"/>
      <c r="L280" s="1403"/>
    </row>
    <row r="281" spans="1:12" x14ac:dyDescent="0.25">
      <c r="A281" s="2394"/>
      <c r="B281" s="1108" t="s">
        <v>412</v>
      </c>
      <c r="C281" s="579">
        <v>978.35</v>
      </c>
      <c r="D281" s="1343">
        <f t="shared" si="3"/>
        <v>5.3783880278132504E-4</v>
      </c>
      <c r="E281" s="580">
        <v>11</v>
      </c>
      <c r="F281" s="577">
        <f t="shared" si="4"/>
        <v>2.7883396704689481E-3</v>
      </c>
      <c r="G281" s="2396"/>
      <c r="H281" s="2398"/>
      <c r="I281" s="2400"/>
      <c r="J281" s="2402"/>
      <c r="K281" s="578"/>
      <c r="L281" s="1403"/>
    </row>
    <row r="282" spans="1:12" x14ac:dyDescent="0.25">
      <c r="A282" s="2394"/>
      <c r="B282" s="1108" t="s">
        <v>413</v>
      </c>
      <c r="C282" s="579">
        <v>850</v>
      </c>
      <c r="D282" s="1343">
        <f t="shared" si="3"/>
        <v>4.6727958538777154E-4</v>
      </c>
      <c r="E282" s="580">
        <v>2</v>
      </c>
      <c r="F282" s="577">
        <f t="shared" si="4"/>
        <v>5.0697084917617234E-4</v>
      </c>
      <c r="G282" s="2396"/>
      <c r="H282" s="2398"/>
      <c r="I282" s="2400"/>
      <c r="J282" s="2402"/>
      <c r="K282" s="578"/>
      <c r="L282" s="1403"/>
    </row>
    <row r="283" spans="1:12" x14ac:dyDescent="0.25">
      <c r="A283" s="2394"/>
      <c r="B283" s="1109" t="s">
        <v>414</v>
      </c>
      <c r="C283" s="772">
        <v>450</v>
      </c>
      <c r="D283" s="1413">
        <f t="shared" si="3"/>
        <v>2.4738330991117317E-4</v>
      </c>
      <c r="E283" s="581">
        <v>1</v>
      </c>
      <c r="F283" s="1414">
        <f t="shared" si="4"/>
        <v>2.5348542458808617E-4</v>
      </c>
      <c r="G283" s="2811"/>
      <c r="H283" s="2812"/>
      <c r="I283" s="2813"/>
      <c r="J283" s="2814"/>
      <c r="K283" s="578"/>
      <c r="L283" s="1403"/>
    </row>
    <row r="284" spans="1:12" x14ac:dyDescent="0.25">
      <c r="A284" s="2310" t="s">
        <v>415</v>
      </c>
      <c r="B284" s="1372" t="s">
        <v>416</v>
      </c>
      <c r="C284" s="583">
        <v>7986.1</v>
      </c>
      <c r="D284" s="660">
        <f t="shared" si="3"/>
        <v>4.3902841139591559E-3</v>
      </c>
      <c r="E284" s="585">
        <v>46</v>
      </c>
      <c r="F284" s="515">
        <f t="shared" si="4"/>
        <v>1.1660329531051965E-2</v>
      </c>
      <c r="G284" s="2313">
        <f>SUM(C284:C288)</f>
        <v>296926.09999999998</v>
      </c>
      <c r="H284" s="2317">
        <f>SUM(D284:D288)</f>
        <v>0.16323235870448</v>
      </c>
      <c r="I284" s="2321">
        <f>SUM(E284:E288)</f>
        <v>308</v>
      </c>
      <c r="J284" s="2325">
        <f>SUM(F284:F288)</f>
        <v>7.8073510773130544E-2</v>
      </c>
      <c r="K284" s="583"/>
      <c r="L284" s="2424">
        <f>SUM(K284:K288)/K232</f>
        <v>4.6587467971115773E-3</v>
      </c>
    </row>
    <row r="285" spans="1:12" x14ac:dyDescent="0.25">
      <c r="A285" s="2311"/>
      <c r="B285" s="1373" t="s">
        <v>417</v>
      </c>
      <c r="C285" s="586">
        <v>2400</v>
      </c>
      <c r="D285" s="661">
        <f t="shared" si="3"/>
        <v>1.3193776528595902E-3</v>
      </c>
      <c r="E285" s="513">
        <v>3</v>
      </c>
      <c r="F285" s="588">
        <f t="shared" si="4"/>
        <v>7.6045627376425851E-4</v>
      </c>
      <c r="G285" s="2314"/>
      <c r="H285" s="2318"/>
      <c r="I285" s="2322"/>
      <c r="J285" s="2326"/>
      <c r="K285" s="586"/>
      <c r="L285" s="2425"/>
    </row>
    <row r="286" spans="1:12" x14ac:dyDescent="0.25">
      <c r="A286" s="2311"/>
      <c r="B286" s="1373" t="s">
        <v>366</v>
      </c>
      <c r="C286" s="586">
        <v>500</v>
      </c>
      <c r="D286" s="661">
        <f t="shared" si="3"/>
        <v>2.7487034434574796E-4</v>
      </c>
      <c r="E286" s="513">
        <v>1</v>
      </c>
      <c r="F286" s="588">
        <f t="shared" si="4"/>
        <v>2.5348542458808617E-4</v>
      </c>
      <c r="G286" s="2314"/>
      <c r="H286" s="2318"/>
      <c r="I286" s="2322"/>
      <c r="J286" s="2326"/>
      <c r="K286" s="586"/>
      <c r="L286" s="2425"/>
    </row>
    <row r="287" spans="1:12" x14ac:dyDescent="0.25">
      <c r="A287" s="2311"/>
      <c r="B287" s="1373" t="s">
        <v>419</v>
      </c>
      <c r="C287" s="586">
        <v>18570</v>
      </c>
      <c r="D287" s="661">
        <f t="shared" si="3"/>
        <v>1.020868458900108E-2</v>
      </c>
      <c r="E287" s="513">
        <v>42</v>
      </c>
      <c r="F287" s="588">
        <f t="shared" si="4"/>
        <v>1.064638783269962E-2</v>
      </c>
      <c r="G287" s="2314"/>
      <c r="H287" s="2318"/>
      <c r="I287" s="2322"/>
      <c r="J287" s="2326"/>
      <c r="K287" s="586"/>
      <c r="L287" s="2425"/>
    </row>
    <row r="288" spans="1:12" x14ac:dyDescent="0.25">
      <c r="A288" s="2312"/>
      <c r="B288" s="1375" t="s">
        <v>420</v>
      </c>
      <c r="C288" s="589">
        <v>267470</v>
      </c>
      <c r="D288" s="763">
        <f t="shared" si="3"/>
        <v>0.14703914200431442</v>
      </c>
      <c r="E288" s="521">
        <v>216</v>
      </c>
      <c r="F288" s="591">
        <f t="shared" si="4"/>
        <v>5.4752851711026618E-2</v>
      </c>
      <c r="G288" s="2316"/>
      <c r="H288" s="2320"/>
      <c r="I288" s="2324"/>
      <c r="J288" s="2328"/>
      <c r="K288" s="589">
        <v>1000</v>
      </c>
      <c r="L288" s="2426"/>
    </row>
    <row r="289" spans="1:12" x14ac:dyDescent="0.25">
      <c r="A289" s="2357" t="s">
        <v>421</v>
      </c>
      <c r="B289" s="1376" t="s">
        <v>422</v>
      </c>
      <c r="C289" s="1298">
        <v>7865</v>
      </c>
      <c r="D289" s="645">
        <f t="shared" si="3"/>
        <v>4.3237105165586159E-3</v>
      </c>
      <c r="E289" s="1415">
        <v>31</v>
      </c>
      <c r="F289" s="526">
        <f t="shared" si="4"/>
        <v>7.858048162230671E-3</v>
      </c>
      <c r="G289" s="2776">
        <f>SUM(C289:C290)</f>
        <v>13615</v>
      </c>
      <c r="H289" s="2778">
        <f>SUM(D289:D290)</f>
        <v>7.4847194765347179E-3</v>
      </c>
      <c r="I289" s="2780">
        <f>SUM(E289:E290)</f>
        <v>45</v>
      </c>
      <c r="J289" s="2782">
        <f>F289+F290</f>
        <v>1.1406844106463879E-2</v>
      </c>
      <c r="K289" s="578"/>
      <c r="L289" s="628"/>
    </row>
    <row r="290" spans="1:12" ht="15.75" thickBot="1" x14ac:dyDescent="0.3">
      <c r="A290" s="2358"/>
      <c r="B290" s="1378" t="s">
        <v>423</v>
      </c>
      <c r="C290" s="531">
        <v>5750</v>
      </c>
      <c r="D290" s="764">
        <f t="shared" si="3"/>
        <v>3.161008959976102E-3</v>
      </c>
      <c r="E290" s="532">
        <v>14</v>
      </c>
      <c r="F290" s="765">
        <f t="shared" si="4"/>
        <v>3.5487959442332068E-3</v>
      </c>
      <c r="G290" s="2807"/>
      <c r="H290" s="2808"/>
      <c r="I290" s="2809"/>
      <c r="J290" s="2810"/>
      <c r="K290" s="496"/>
      <c r="L290" s="497"/>
    </row>
    <row r="291" spans="1:12" x14ac:dyDescent="0.25">
      <c r="A291" s="1324"/>
      <c r="B291" s="1324"/>
      <c r="C291" s="1322"/>
      <c r="D291" s="1323"/>
      <c r="E291" s="1324"/>
      <c r="F291" s="1323"/>
      <c r="G291" s="1462"/>
      <c r="H291" s="1323"/>
      <c r="I291" s="1325"/>
      <c r="J291" s="1323"/>
      <c r="K291" s="1322"/>
      <c r="L291" s="1324"/>
    </row>
    <row r="292" spans="1:12" x14ac:dyDescent="0.25">
      <c r="A292" s="689"/>
      <c r="B292" s="689"/>
      <c r="C292" s="1086"/>
      <c r="D292" s="1451"/>
      <c r="E292" s="689"/>
      <c r="F292" s="1451"/>
      <c r="G292" s="1452"/>
      <c r="H292" s="1451"/>
      <c r="I292" s="1453"/>
      <c r="J292" s="1451"/>
      <c r="K292" s="1086"/>
      <c r="L292" s="689"/>
    </row>
    <row r="293" spans="1:12" x14ac:dyDescent="0.25">
      <c r="A293" s="689"/>
      <c r="B293" s="689"/>
      <c r="C293" s="1086"/>
      <c r="D293" s="1451"/>
      <c r="E293" s="689"/>
      <c r="F293" s="1451"/>
      <c r="G293" s="1452"/>
      <c r="H293" s="1451"/>
      <c r="I293" s="1453"/>
      <c r="J293" s="1451"/>
      <c r="K293" s="1086"/>
      <c r="L293" s="689"/>
    </row>
    <row r="294" spans="1:12" ht="15.75" thickBot="1" x14ac:dyDescent="0.3">
      <c r="A294" s="1463"/>
      <c r="B294" s="1463"/>
      <c r="C294" s="1464"/>
      <c r="D294" s="1465"/>
      <c r="E294" s="1463"/>
      <c r="F294" s="1465"/>
      <c r="G294" s="1466"/>
      <c r="H294" s="1465"/>
      <c r="I294" s="1467"/>
      <c r="J294" s="1465"/>
      <c r="K294" s="1464"/>
      <c r="L294" s="1463"/>
    </row>
    <row r="295" spans="1:12" x14ac:dyDescent="0.25">
      <c r="A295" s="2797" t="s">
        <v>1597</v>
      </c>
      <c r="B295" s="426" t="s">
        <v>482</v>
      </c>
      <c r="C295" s="2297">
        <v>3945</v>
      </c>
      <c r="D295" s="2298"/>
      <c r="E295" s="2298"/>
      <c r="F295" s="2298"/>
      <c r="G295" s="2299" t="s">
        <v>358</v>
      </c>
      <c r="H295" s="2300"/>
      <c r="I295" s="2300"/>
      <c r="J295" s="2301"/>
      <c r="K295" s="2305"/>
      <c r="L295" s="2306"/>
    </row>
    <row r="296" spans="1:12" x14ac:dyDescent="0.25">
      <c r="A296" s="2798"/>
      <c r="B296" s="427" t="s">
        <v>1</v>
      </c>
      <c r="C296" s="2273">
        <v>1819039.45</v>
      </c>
      <c r="D296" s="2307"/>
      <c r="E296" s="2307"/>
      <c r="F296" s="2307"/>
      <c r="G296" s="2302"/>
      <c r="H296" s="2303"/>
      <c r="I296" s="2303"/>
      <c r="J296" s="2304"/>
      <c r="K296" s="2273">
        <v>214650</v>
      </c>
      <c r="L296" s="2274"/>
    </row>
    <row r="297" spans="1:12" ht="31.5" x14ac:dyDescent="0.25">
      <c r="A297" s="2798"/>
      <c r="B297" s="428"/>
      <c r="C297" s="2275" t="s">
        <v>291</v>
      </c>
      <c r="D297" s="2276"/>
      <c r="E297" s="2276"/>
      <c r="F297" s="2276"/>
      <c r="G297" s="2302"/>
      <c r="H297" s="2303"/>
      <c r="I297" s="2303"/>
      <c r="J297" s="2304"/>
      <c r="K297" s="2275" t="s">
        <v>359</v>
      </c>
      <c r="L297" s="2277"/>
    </row>
    <row r="298" spans="1:12" ht="15.75" thickBot="1" x14ac:dyDescent="0.3">
      <c r="A298" s="429" t="s">
        <v>360</v>
      </c>
      <c r="B298" s="1101" t="s">
        <v>361</v>
      </c>
      <c r="C298" s="431" t="s">
        <v>839</v>
      </c>
      <c r="D298" s="432" t="s">
        <v>355</v>
      </c>
      <c r="E298" s="433" t="s">
        <v>362</v>
      </c>
      <c r="F298" s="434" t="s">
        <v>355</v>
      </c>
      <c r="G298" s="431" t="s">
        <v>839</v>
      </c>
      <c r="H298" s="433" t="s">
        <v>355</v>
      </c>
      <c r="I298" s="433" t="s">
        <v>362</v>
      </c>
      <c r="J298" s="434" t="s">
        <v>355</v>
      </c>
      <c r="K298" s="431" t="s">
        <v>839</v>
      </c>
      <c r="L298" s="559" t="s">
        <v>363</v>
      </c>
    </row>
    <row r="299" spans="1:12" x14ac:dyDescent="0.25">
      <c r="A299" s="2377" t="s">
        <v>424</v>
      </c>
      <c r="B299" s="1112" t="s">
        <v>425</v>
      </c>
      <c r="C299" s="592">
        <v>899</v>
      </c>
      <c r="D299" s="1330">
        <f t="shared" si="3"/>
        <v>4.9421687913365488E-4</v>
      </c>
      <c r="E299" s="593">
        <v>9</v>
      </c>
      <c r="F299" s="594">
        <f t="shared" si="4"/>
        <v>2.2813688212927757E-3</v>
      </c>
      <c r="G299" s="2440">
        <f>SUM(C299:C302)</f>
        <v>2222.6</v>
      </c>
      <c r="H299" s="2442">
        <f>SUM(D299:D302)</f>
        <v>1.221853654685719E-3</v>
      </c>
      <c r="I299" s="2444">
        <f>SUM(E299:E302)</f>
        <v>14</v>
      </c>
      <c r="J299" s="2446">
        <f>SUM(F299:F302)</f>
        <v>3.5487959442332068E-3</v>
      </c>
      <c r="K299" s="496"/>
      <c r="L299" s="497"/>
    </row>
    <row r="300" spans="1:12" x14ac:dyDescent="0.25">
      <c r="A300" s="2377"/>
      <c r="B300" s="1104" t="s">
        <v>426</v>
      </c>
      <c r="C300" s="542">
        <v>318</v>
      </c>
      <c r="D300" s="1303">
        <f t="shared" si="3"/>
        <v>1.7481753900389571E-4</v>
      </c>
      <c r="E300" s="538">
        <v>3</v>
      </c>
      <c r="F300" s="543">
        <f t="shared" si="4"/>
        <v>7.6045627376425851E-4</v>
      </c>
      <c r="G300" s="2440"/>
      <c r="H300" s="2442"/>
      <c r="I300" s="2444"/>
      <c r="J300" s="2446"/>
      <c r="K300" s="496"/>
      <c r="L300" s="497"/>
    </row>
    <row r="301" spans="1:12" x14ac:dyDescent="0.25">
      <c r="A301" s="2377"/>
      <c r="B301" s="1104" t="s">
        <v>428</v>
      </c>
      <c r="C301" s="542">
        <v>5.6</v>
      </c>
      <c r="D301" s="1303">
        <f t="shared" si="3"/>
        <v>3.0785478566723771E-6</v>
      </c>
      <c r="E301" s="538">
        <v>1</v>
      </c>
      <c r="F301" s="543">
        <f t="shared" si="4"/>
        <v>2.5348542458808617E-4</v>
      </c>
      <c r="G301" s="2440"/>
      <c r="H301" s="2442"/>
      <c r="I301" s="2444"/>
      <c r="J301" s="2446"/>
      <c r="K301" s="496"/>
      <c r="L301" s="497"/>
    </row>
    <row r="302" spans="1:12" x14ac:dyDescent="0.25">
      <c r="A302" s="2377"/>
      <c r="B302" s="1113" t="s">
        <v>431</v>
      </c>
      <c r="C302" s="545">
        <v>1000</v>
      </c>
      <c r="D302" s="1316">
        <f t="shared" si="3"/>
        <v>5.4974068869149593E-4</v>
      </c>
      <c r="E302" s="546">
        <v>1</v>
      </c>
      <c r="F302" s="595">
        <f t="shared" si="4"/>
        <v>2.5348542458808617E-4</v>
      </c>
      <c r="G302" s="2440"/>
      <c r="H302" s="2442"/>
      <c r="I302" s="2444"/>
      <c r="J302" s="2446"/>
      <c r="K302" s="496"/>
      <c r="L302" s="497"/>
    </row>
    <row r="303" spans="1:12" x14ac:dyDescent="0.25">
      <c r="A303" s="2486" t="s">
        <v>432</v>
      </c>
      <c r="B303" s="1380" t="s">
        <v>433</v>
      </c>
      <c r="C303" s="549">
        <v>68023</v>
      </c>
      <c r="D303" s="650">
        <f t="shared" si="3"/>
        <v>3.739501086686163E-2</v>
      </c>
      <c r="E303" s="551">
        <v>171</v>
      </c>
      <c r="F303" s="552">
        <f t="shared" si="4"/>
        <v>4.3346007604562739E-2</v>
      </c>
      <c r="G303" s="2345">
        <f>SUM(C303:C306)</f>
        <v>113030</v>
      </c>
      <c r="H303" s="2348">
        <f>SUM(D303:D306)</f>
        <v>6.2137190042799786E-2</v>
      </c>
      <c r="I303" s="2351">
        <f>SUM(E303:E306)</f>
        <v>228</v>
      </c>
      <c r="J303" s="2354">
        <f>SUM(F303:F306)</f>
        <v>5.7794676806083654E-2</v>
      </c>
      <c r="K303" s="1409"/>
      <c r="L303" s="1468"/>
    </row>
    <row r="304" spans="1:12" x14ac:dyDescent="0.25">
      <c r="A304" s="2343"/>
      <c r="B304" s="1381" t="s">
        <v>434</v>
      </c>
      <c r="C304" s="606">
        <v>1627</v>
      </c>
      <c r="D304" s="1332">
        <f t="shared" si="3"/>
        <v>8.9442810050106391E-4</v>
      </c>
      <c r="E304" s="607">
        <v>3</v>
      </c>
      <c r="F304" s="609">
        <f t="shared" si="4"/>
        <v>7.6045627376425851E-4</v>
      </c>
      <c r="G304" s="2346"/>
      <c r="H304" s="2349"/>
      <c r="I304" s="2352"/>
      <c r="J304" s="2355"/>
      <c r="K304" s="1410"/>
      <c r="L304" s="1403"/>
    </row>
    <row r="305" spans="1:12" x14ac:dyDescent="0.25">
      <c r="A305" s="2343"/>
      <c r="B305" s="1382" t="s">
        <v>436</v>
      </c>
      <c r="C305" s="553">
        <v>28010</v>
      </c>
      <c r="D305" s="1332">
        <f t="shared" si="3"/>
        <v>1.5398236690248802E-2</v>
      </c>
      <c r="E305" s="554">
        <v>10</v>
      </c>
      <c r="F305" s="609">
        <f t="shared" si="4"/>
        <v>2.5348542458808617E-3</v>
      </c>
      <c r="G305" s="2346"/>
      <c r="H305" s="2349"/>
      <c r="I305" s="2352"/>
      <c r="J305" s="2355"/>
      <c r="K305" s="1410"/>
      <c r="L305" s="1403"/>
    </row>
    <row r="306" spans="1:12" x14ac:dyDescent="0.25">
      <c r="A306" s="2475"/>
      <c r="B306" s="1387" t="s">
        <v>438</v>
      </c>
      <c r="C306" s="611">
        <v>15370</v>
      </c>
      <c r="D306" s="1416">
        <f t="shared" si="3"/>
        <v>8.4495143851882927E-3</v>
      </c>
      <c r="E306" s="612">
        <v>44</v>
      </c>
      <c r="F306" s="613">
        <f t="shared" si="4"/>
        <v>1.1153358681875792E-2</v>
      </c>
      <c r="G306" s="2474"/>
      <c r="H306" s="2435"/>
      <c r="I306" s="2436"/>
      <c r="J306" s="2437"/>
      <c r="K306" s="1470"/>
      <c r="L306" s="1469"/>
    </row>
    <row r="307" spans="1:12" x14ac:dyDescent="0.25">
      <c r="A307" s="2477" t="s">
        <v>439</v>
      </c>
      <c r="B307" s="1114" t="s">
        <v>440</v>
      </c>
      <c r="C307" s="563">
        <v>31375</v>
      </c>
      <c r="D307" s="664">
        <f t="shared" si="3"/>
        <v>1.7248114107695684E-2</v>
      </c>
      <c r="E307" s="561">
        <v>40</v>
      </c>
      <c r="F307" s="562">
        <f t="shared" si="4"/>
        <v>1.0139416983523447E-2</v>
      </c>
      <c r="G307" s="2478">
        <f>SUM(C307:C312)</f>
        <v>255445.30000000002</v>
      </c>
      <c r="H307" s="2481">
        <f>SUM(D307:D312)</f>
        <v>0.14042867514500582</v>
      </c>
      <c r="I307" s="2733">
        <f>SUM(E307:E312)</f>
        <v>1578</v>
      </c>
      <c r="J307" s="2736">
        <f>SUM(F307:F312)</f>
        <v>0.39999999999999997</v>
      </c>
      <c r="K307" s="563">
        <v>8425</v>
      </c>
      <c r="L307" s="2485">
        <f>(K307+K311)/K232</f>
        <v>3.9249941765665035E-2</v>
      </c>
    </row>
    <row r="308" spans="1:12" x14ac:dyDescent="0.25">
      <c r="A308" s="2404"/>
      <c r="B308" s="1384" t="s">
        <v>442</v>
      </c>
      <c r="C308" s="564">
        <v>78343</v>
      </c>
      <c r="D308" s="653">
        <f t="shared" si="3"/>
        <v>4.306833477415787E-2</v>
      </c>
      <c r="E308" s="565">
        <v>160</v>
      </c>
      <c r="F308" s="566">
        <f t="shared" si="4"/>
        <v>4.0557667934093787E-2</v>
      </c>
      <c r="G308" s="2479"/>
      <c r="H308" s="2482"/>
      <c r="I308" s="2734"/>
      <c r="J308" s="2737"/>
      <c r="K308" s="564"/>
      <c r="L308" s="2416"/>
    </row>
    <row r="309" spans="1:12" x14ac:dyDescent="0.25">
      <c r="A309" s="2404"/>
      <c r="B309" s="1384" t="s">
        <v>444</v>
      </c>
      <c r="C309" s="564">
        <v>123037.6</v>
      </c>
      <c r="D309" s="653">
        <f t="shared" si="3"/>
        <v>6.7638774958948808E-2</v>
      </c>
      <c r="E309" s="565">
        <v>129</v>
      </c>
      <c r="F309" s="566">
        <f t="shared" si="4"/>
        <v>3.2699619771863121E-2</v>
      </c>
      <c r="G309" s="2479"/>
      <c r="H309" s="2482"/>
      <c r="I309" s="2734"/>
      <c r="J309" s="2737"/>
      <c r="K309" s="564"/>
      <c r="L309" s="2416"/>
    </row>
    <row r="310" spans="1:12" x14ac:dyDescent="0.25">
      <c r="A310" s="2404"/>
      <c r="B310" s="1384" t="s">
        <v>445</v>
      </c>
      <c r="C310" s="564">
        <v>500</v>
      </c>
      <c r="D310" s="653">
        <f t="shared" si="3"/>
        <v>2.7487034434574796E-4</v>
      </c>
      <c r="E310" s="565">
        <v>2</v>
      </c>
      <c r="F310" s="566">
        <f t="shared" si="4"/>
        <v>5.0697084917617234E-4</v>
      </c>
      <c r="G310" s="2479"/>
      <c r="H310" s="2482"/>
      <c r="I310" s="2734"/>
      <c r="J310" s="2737"/>
      <c r="K310" s="564"/>
      <c r="L310" s="2416"/>
    </row>
    <row r="311" spans="1:12" x14ac:dyDescent="0.25">
      <c r="A311" s="2404"/>
      <c r="B311" s="1384" t="s">
        <v>446</v>
      </c>
      <c r="C311" s="564">
        <v>22014.7</v>
      </c>
      <c r="D311" s="653">
        <f t="shared" si="3"/>
        <v>1.2102376339336677E-2</v>
      </c>
      <c r="E311" s="565">
        <v>1245</v>
      </c>
      <c r="F311" s="566">
        <f t="shared" si="4"/>
        <v>0.31558935361216728</v>
      </c>
      <c r="G311" s="2479"/>
      <c r="H311" s="2482"/>
      <c r="I311" s="2734"/>
      <c r="J311" s="2737"/>
      <c r="K311" s="564"/>
      <c r="L311" s="2416"/>
    </row>
    <row r="312" spans="1:12" x14ac:dyDescent="0.25">
      <c r="A312" s="2404"/>
      <c r="B312" s="1388" t="s">
        <v>447</v>
      </c>
      <c r="C312" s="769">
        <v>175</v>
      </c>
      <c r="D312" s="654">
        <f t="shared" si="3"/>
        <v>9.6204620521011787E-5</v>
      </c>
      <c r="E312" s="770">
        <v>2</v>
      </c>
      <c r="F312" s="771">
        <f t="shared" si="4"/>
        <v>5.0697084917617234E-4</v>
      </c>
      <c r="G312" s="2799"/>
      <c r="H312" s="2800"/>
      <c r="I312" s="2801"/>
      <c r="J312" s="2802"/>
      <c r="K312" s="769"/>
      <c r="L312" s="2416"/>
    </row>
    <row r="313" spans="1:12" x14ac:dyDescent="0.25">
      <c r="A313" s="2418" t="s">
        <v>448</v>
      </c>
      <c r="B313" s="1389" t="s">
        <v>449</v>
      </c>
      <c r="C313" s="570">
        <v>9830</v>
      </c>
      <c r="D313" s="655">
        <f t="shared" si="3"/>
        <v>5.4039509698374051E-3</v>
      </c>
      <c r="E313" s="706">
        <v>22</v>
      </c>
      <c r="F313" s="572">
        <f t="shared" si="4"/>
        <v>5.5766793409378962E-3</v>
      </c>
      <c r="G313" s="2427">
        <f>SUM(C313:C321)</f>
        <v>257210.5</v>
      </c>
      <c r="H313" s="2429">
        <f>SUM(D313:D321)</f>
        <v>0.14139907740868402</v>
      </c>
      <c r="I313" s="2431">
        <f>SUM(E313:E321)</f>
        <v>429</v>
      </c>
      <c r="J313" s="2433">
        <f>SUM(F313:F321)</f>
        <v>0.10874524714828897</v>
      </c>
      <c r="K313" s="570"/>
      <c r="L313" s="1471">
        <f>SUM(K313:K321)/K232</f>
        <v>0.37735849056603776</v>
      </c>
    </row>
    <row r="314" spans="1:12" x14ac:dyDescent="0.25">
      <c r="A314" s="2279"/>
      <c r="B314" s="1390" t="s">
        <v>450</v>
      </c>
      <c r="C314" s="498">
        <v>12300</v>
      </c>
      <c r="D314" s="499">
        <f t="shared" si="3"/>
        <v>6.7618104709054007E-3</v>
      </c>
      <c r="E314" s="1417">
        <v>11</v>
      </c>
      <c r="F314" s="501">
        <f t="shared" si="4"/>
        <v>2.7883396704689481E-3</v>
      </c>
      <c r="G314" s="2450"/>
      <c r="H314" s="2452"/>
      <c r="I314" s="2454"/>
      <c r="J314" s="2456"/>
      <c r="K314" s="498"/>
      <c r="L314" s="700"/>
    </row>
    <row r="315" spans="1:12" x14ac:dyDescent="0.25">
      <c r="A315" s="2279"/>
      <c r="B315" s="1368" t="s">
        <v>451</v>
      </c>
      <c r="C315" s="498">
        <v>9530</v>
      </c>
      <c r="D315" s="499">
        <f t="shared" ref="D315:D346" si="5">C315/$C$232</f>
        <v>5.2390287632299564E-3</v>
      </c>
      <c r="E315" s="500">
        <v>19</v>
      </c>
      <c r="F315" s="501">
        <f t="shared" ref="F315:F345" si="6">E315/$C$231</f>
        <v>4.8162230671736379E-3</v>
      </c>
      <c r="G315" s="2450"/>
      <c r="H315" s="2452"/>
      <c r="I315" s="2454"/>
      <c r="J315" s="2456"/>
      <c r="K315" s="498"/>
      <c r="L315" s="700"/>
    </row>
    <row r="316" spans="1:12" x14ac:dyDescent="0.25">
      <c r="A316" s="2279"/>
      <c r="B316" s="1368" t="s">
        <v>452</v>
      </c>
      <c r="C316" s="498">
        <v>85590</v>
      </c>
      <c r="D316" s="499">
        <f t="shared" si="5"/>
        <v>4.7052305545105137E-2</v>
      </c>
      <c r="E316" s="500">
        <v>182</v>
      </c>
      <c r="F316" s="501">
        <f t="shared" si="6"/>
        <v>4.6134347275031684E-2</v>
      </c>
      <c r="G316" s="2450"/>
      <c r="H316" s="2452"/>
      <c r="I316" s="2454"/>
      <c r="J316" s="2456"/>
      <c r="K316" s="498">
        <v>63500</v>
      </c>
      <c r="L316" s="700"/>
    </row>
    <row r="317" spans="1:12" x14ac:dyDescent="0.25">
      <c r="A317" s="2279"/>
      <c r="B317" s="1368" t="s">
        <v>453</v>
      </c>
      <c r="C317" s="498">
        <v>80200</v>
      </c>
      <c r="D317" s="499">
        <f t="shared" si="5"/>
        <v>4.4089203233057976E-2</v>
      </c>
      <c r="E317" s="500">
        <v>71</v>
      </c>
      <c r="F317" s="501">
        <f t="shared" si="6"/>
        <v>1.7997465145754118E-2</v>
      </c>
      <c r="G317" s="2450"/>
      <c r="H317" s="2452"/>
      <c r="I317" s="2454"/>
      <c r="J317" s="2456"/>
      <c r="K317" s="498"/>
      <c r="L317" s="700"/>
    </row>
    <row r="318" spans="1:12" x14ac:dyDescent="0.25">
      <c r="A318" s="2279"/>
      <c r="B318" s="1368" t="s">
        <v>454</v>
      </c>
      <c r="C318" s="498">
        <v>42005.5</v>
      </c>
      <c r="D318" s="499">
        <f t="shared" si="5"/>
        <v>2.3092132498830634E-2</v>
      </c>
      <c r="E318" s="500">
        <v>94</v>
      </c>
      <c r="F318" s="501">
        <f t="shared" si="6"/>
        <v>2.3827629911280103E-2</v>
      </c>
      <c r="G318" s="2450"/>
      <c r="H318" s="2452"/>
      <c r="I318" s="2454"/>
      <c r="J318" s="2456"/>
      <c r="K318" s="498">
        <v>17500</v>
      </c>
      <c r="L318" s="700"/>
    </row>
    <row r="319" spans="1:12" x14ac:dyDescent="0.25">
      <c r="A319" s="2279"/>
      <c r="B319" s="1368" t="s">
        <v>455</v>
      </c>
      <c r="C319" s="498">
        <v>3185</v>
      </c>
      <c r="D319" s="499">
        <f t="shared" si="5"/>
        <v>1.7509240934824146E-3</v>
      </c>
      <c r="E319" s="500">
        <v>16</v>
      </c>
      <c r="F319" s="501">
        <f t="shared" si="6"/>
        <v>4.0557667934093787E-3</v>
      </c>
      <c r="G319" s="2450"/>
      <c r="H319" s="2452"/>
      <c r="I319" s="2454"/>
      <c r="J319" s="2456"/>
      <c r="K319" s="498"/>
      <c r="L319" s="700"/>
    </row>
    <row r="320" spans="1:12" x14ac:dyDescent="0.25">
      <c r="A320" s="2279"/>
      <c r="B320" s="1368" t="s">
        <v>456</v>
      </c>
      <c r="C320" s="498">
        <v>3420</v>
      </c>
      <c r="D320" s="499">
        <f t="shared" si="5"/>
        <v>1.8801131553249162E-3</v>
      </c>
      <c r="E320" s="500">
        <v>11</v>
      </c>
      <c r="F320" s="501">
        <f t="shared" si="6"/>
        <v>2.7883396704689481E-3</v>
      </c>
      <c r="G320" s="2450"/>
      <c r="H320" s="2452"/>
      <c r="I320" s="2454"/>
      <c r="J320" s="2456"/>
      <c r="K320" s="498"/>
      <c r="L320" s="700"/>
    </row>
    <row r="321" spans="1:12" ht="15.75" thickBot="1" x14ac:dyDescent="0.3">
      <c r="A321" s="2449"/>
      <c r="B321" s="1391" t="s">
        <v>457</v>
      </c>
      <c r="C321" s="702">
        <v>11150</v>
      </c>
      <c r="D321" s="1340">
        <f t="shared" si="5"/>
        <v>6.1296086789101797E-3</v>
      </c>
      <c r="E321" s="703">
        <v>3</v>
      </c>
      <c r="F321" s="505">
        <f t="shared" si="6"/>
        <v>7.6045627376425851E-4</v>
      </c>
      <c r="G321" s="2451"/>
      <c r="H321" s="2453"/>
      <c r="I321" s="2455"/>
      <c r="J321" s="2457"/>
      <c r="K321" s="702"/>
      <c r="L321" s="700"/>
    </row>
    <row r="322" spans="1:12" x14ac:dyDescent="0.25">
      <c r="A322" s="1324"/>
      <c r="B322" s="1324"/>
      <c r="C322" s="596"/>
      <c r="D322" s="597"/>
      <c r="E322" s="598"/>
      <c r="F322" s="597"/>
      <c r="G322" s="599"/>
      <c r="H322" s="597"/>
      <c r="I322" s="600"/>
      <c r="J322" s="597"/>
      <c r="K322" s="596"/>
      <c r="L322" s="597"/>
    </row>
    <row r="323" spans="1:12" x14ac:dyDescent="0.25">
      <c r="A323" s="689"/>
      <c r="B323" s="689"/>
      <c r="C323" s="620"/>
      <c r="D323" s="621"/>
      <c r="E323" s="622"/>
      <c r="F323" s="621"/>
      <c r="G323" s="623"/>
      <c r="H323" s="621"/>
      <c r="I323" s="624"/>
      <c r="J323" s="621"/>
      <c r="K323" s="620"/>
      <c r="L323" s="621"/>
    </row>
    <row r="324" spans="1:12" x14ac:dyDescent="0.25">
      <c r="A324" s="689"/>
      <c r="B324" s="689"/>
      <c r="C324" s="620"/>
      <c r="D324" s="621"/>
      <c r="E324" s="622"/>
      <c r="F324" s="621"/>
      <c r="G324" s="623"/>
      <c r="H324" s="621"/>
      <c r="I324" s="624"/>
      <c r="J324" s="621"/>
      <c r="K324" s="620"/>
      <c r="L324" s="621"/>
    </row>
    <row r="325" spans="1:12" x14ac:dyDescent="0.25">
      <c r="A325" s="689"/>
      <c r="B325" s="689"/>
      <c r="C325" s="620"/>
      <c r="D325" s="621"/>
      <c r="E325" s="622"/>
      <c r="F325" s="621"/>
      <c r="G325" s="623"/>
      <c r="H325" s="621"/>
      <c r="I325" s="624"/>
      <c r="J325" s="621"/>
      <c r="K325" s="620"/>
      <c r="L325" s="621"/>
    </row>
    <row r="326" spans="1:12" ht="15.75" thickBot="1" x14ac:dyDescent="0.3">
      <c r="A326" s="1463"/>
      <c r="B326" s="1463"/>
      <c r="C326" s="601"/>
      <c r="D326" s="602"/>
      <c r="E326" s="603"/>
      <c r="F326" s="602"/>
      <c r="G326" s="604"/>
      <c r="H326" s="602"/>
      <c r="I326" s="605"/>
      <c r="J326" s="602"/>
      <c r="K326" s="601"/>
      <c r="L326" s="602"/>
    </row>
    <row r="327" spans="1:12" x14ac:dyDescent="0.25">
      <c r="A327" s="2797" t="s">
        <v>1597</v>
      </c>
      <c r="B327" s="426" t="s">
        <v>482</v>
      </c>
      <c r="C327" s="2297">
        <v>3945</v>
      </c>
      <c r="D327" s="2298"/>
      <c r="E327" s="2298"/>
      <c r="F327" s="2298"/>
      <c r="G327" s="2299" t="s">
        <v>358</v>
      </c>
      <c r="H327" s="2300"/>
      <c r="I327" s="2300"/>
      <c r="J327" s="2301"/>
      <c r="K327" s="2305"/>
      <c r="L327" s="2306"/>
    </row>
    <row r="328" spans="1:12" x14ac:dyDescent="0.25">
      <c r="A328" s="2798"/>
      <c r="B328" s="427" t="s">
        <v>1</v>
      </c>
      <c r="C328" s="2273">
        <v>1819039.45</v>
      </c>
      <c r="D328" s="2307"/>
      <c r="E328" s="2307"/>
      <c r="F328" s="2307"/>
      <c r="G328" s="2302"/>
      <c r="H328" s="2303"/>
      <c r="I328" s="2303"/>
      <c r="J328" s="2304"/>
      <c r="K328" s="2273">
        <v>214650</v>
      </c>
      <c r="L328" s="2274"/>
    </row>
    <row r="329" spans="1:12" ht="31.5" x14ac:dyDescent="0.25">
      <c r="A329" s="2798"/>
      <c r="B329" s="428"/>
      <c r="C329" s="2275" t="s">
        <v>291</v>
      </c>
      <c r="D329" s="2276"/>
      <c r="E329" s="2276"/>
      <c r="F329" s="2276"/>
      <c r="G329" s="2302"/>
      <c r="H329" s="2303"/>
      <c r="I329" s="2303"/>
      <c r="J329" s="2304"/>
      <c r="K329" s="2275" t="s">
        <v>359</v>
      </c>
      <c r="L329" s="2277"/>
    </row>
    <row r="330" spans="1:12" ht="15.75" thickBot="1" x14ac:dyDescent="0.3">
      <c r="A330" s="429" t="s">
        <v>360</v>
      </c>
      <c r="B330" s="1101" t="s">
        <v>361</v>
      </c>
      <c r="C330" s="431" t="s">
        <v>839</v>
      </c>
      <c r="D330" s="432" t="s">
        <v>355</v>
      </c>
      <c r="E330" s="433" t="s">
        <v>362</v>
      </c>
      <c r="F330" s="434" t="s">
        <v>355</v>
      </c>
      <c r="G330" s="431" t="s">
        <v>839</v>
      </c>
      <c r="H330" s="433" t="s">
        <v>355</v>
      </c>
      <c r="I330" s="433" t="s">
        <v>362</v>
      </c>
      <c r="J330" s="434" t="s">
        <v>355</v>
      </c>
      <c r="K330" s="431" t="s">
        <v>839</v>
      </c>
      <c r="L330" s="559" t="s">
        <v>363</v>
      </c>
    </row>
    <row r="331" spans="1:12" x14ac:dyDescent="0.25">
      <c r="A331" s="2394" t="s">
        <v>458</v>
      </c>
      <c r="B331" s="1472" t="s">
        <v>459</v>
      </c>
      <c r="C331" s="576">
        <v>8885</v>
      </c>
      <c r="D331" s="1343">
        <f t="shared" si="5"/>
        <v>4.8844460190239419E-3</v>
      </c>
      <c r="E331" s="507">
        <v>33</v>
      </c>
      <c r="F331" s="577">
        <f t="shared" si="6"/>
        <v>8.3650190114068438E-3</v>
      </c>
      <c r="G331" s="2395">
        <f>SUM(C331:C339)</f>
        <v>492520</v>
      </c>
      <c r="H331" s="2397">
        <f>SUM(D331:D339)</f>
        <v>0.2707582839943356</v>
      </c>
      <c r="I331" s="2803">
        <f>SUM(E331:E339)</f>
        <v>596</v>
      </c>
      <c r="J331" s="2401">
        <f>SUM(F331:F339)</f>
        <v>0.15107731305449934</v>
      </c>
      <c r="K331" s="576"/>
      <c r="L331" s="2720">
        <f>SUM(K331:K339)/K232</f>
        <v>0.33135336594456094</v>
      </c>
    </row>
    <row r="332" spans="1:12" x14ac:dyDescent="0.25">
      <c r="A332" s="2394"/>
      <c r="B332" s="1392" t="s">
        <v>460</v>
      </c>
      <c r="C332" s="579">
        <v>22571</v>
      </c>
      <c r="D332" s="1312">
        <f t="shared" si="5"/>
        <v>1.2408197084455756E-2</v>
      </c>
      <c r="E332" s="580">
        <v>22</v>
      </c>
      <c r="F332" s="1314">
        <f t="shared" si="6"/>
        <v>5.5766793409378962E-3</v>
      </c>
      <c r="G332" s="2396"/>
      <c r="H332" s="2398"/>
      <c r="I332" s="2803"/>
      <c r="J332" s="2402"/>
      <c r="K332" s="579"/>
      <c r="L332" s="2720"/>
    </row>
    <row r="333" spans="1:12" x14ac:dyDescent="0.25">
      <c r="A333" s="2394"/>
      <c r="B333" s="1392" t="s">
        <v>461</v>
      </c>
      <c r="C333" s="579">
        <v>104689.4</v>
      </c>
      <c r="D333" s="1312">
        <f t="shared" si="5"/>
        <v>5.7552022854699493E-2</v>
      </c>
      <c r="E333" s="580">
        <v>146</v>
      </c>
      <c r="F333" s="1314">
        <f t="shared" si="6"/>
        <v>3.7008871989860581E-2</v>
      </c>
      <c r="G333" s="2396"/>
      <c r="H333" s="2398"/>
      <c r="I333" s="2803"/>
      <c r="J333" s="2402"/>
      <c r="K333" s="579"/>
      <c r="L333" s="2720"/>
    </row>
    <row r="334" spans="1:12" x14ac:dyDescent="0.25">
      <c r="A334" s="2394"/>
      <c r="B334" s="1392" t="s">
        <v>462</v>
      </c>
      <c r="C334" s="579">
        <v>8660</v>
      </c>
      <c r="D334" s="1312">
        <f t="shared" si="5"/>
        <v>4.7607543640683552E-3</v>
      </c>
      <c r="E334" s="580">
        <v>15</v>
      </c>
      <c r="F334" s="1314">
        <f t="shared" si="6"/>
        <v>3.8022813688212928E-3</v>
      </c>
      <c r="G334" s="2396"/>
      <c r="H334" s="2398"/>
      <c r="I334" s="2803"/>
      <c r="J334" s="2402"/>
      <c r="K334" s="579"/>
      <c r="L334" s="2720"/>
    </row>
    <row r="335" spans="1:12" x14ac:dyDescent="0.25">
      <c r="A335" s="2394"/>
      <c r="B335" s="1392" t="s">
        <v>463</v>
      </c>
      <c r="C335" s="579">
        <v>47.8</v>
      </c>
      <c r="D335" s="1312">
        <f t="shared" si="5"/>
        <v>2.6277604919453507E-5</v>
      </c>
      <c r="E335" s="580">
        <v>4</v>
      </c>
      <c r="F335" s="1314">
        <f t="shared" si="6"/>
        <v>1.0139416983523447E-3</v>
      </c>
      <c r="G335" s="2396"/>
      <c r="H335" s="2398"/>
      <c r="I335" s="2803"/>
      <c r="J335" s="2402"/>
      <c r="K335" s="579"/>
      <c r="L335" s="2720"/>
    </row>
    <row r="336" spans="1:12" x14ac:dyDescent="0.25">
      <c r="A336" s="2394"/>
      <c r="B336" s="1392" t="s">
        <v>836</v>
      </c>
      <c r="C336" s="579">
        <v>200</v>
      </c>
      <c r="D336" s="1312">
        <f t="shared" si="5"/>
        <v>1.0994813773829919E-4</v>
      </c>
      <c r="E336" s="580">
        <v>1</v>
      </c>
      <c r="F336" s="1314">
        <f t="shared" si="6"/>
        <v>2.5348542458808617E-4</v>
      </c>
      <c r="G336" s="2396"/>
      <c r="H336" s="2398"/>
      <c r="I336" s="2803"/>
      <c r="J336" s="2402"/>
      <c r="K336" s="579"/>
      <c r="L336" s="2720"/>
    </row>
    <row r="337" spans="1:12" x14ac:dyDescent="0.25">
      <c r="A337" s="2394"/>
      <c r="B337" s="1392" t="s">
        <v>464</v>
      </c>
      <c r="C337" s="579">
        <v>52501.8</v>
      </c>
      <c r="D337" s="1312">
        <f t="shared" si="5"/>
        <v>2.8862375689543186E-2</v>
      </c>
      <c r="E337" s="580">
        <v>94</v>
      </c>
      <c r="F337" s="1314">
        <f t="shared" si="6"/>
        <v>2.3827629911280103E-2</v>
      </c>
      <c r="G337" s="2396"/>
      <c r="H337" s="2398"/>
      <c r="I337" s="2803"/>
      <c r="J337" s="2402"/>
      <c r="K337" s="579">
        <v>71125</v>
      </c>
      <c r="L337" s="2720"/>
    </row>
    <row r="338" spans="1:12" x14ac:dyDescent="0.25">
      <c r="A338" s="2394"/>
      <c r="B338" s="1392" t="s">
        <v>466</v>
      </c>
      <c r="C338" s="579">
        <v>800</v>
      </c>
      <c r="D338" s="1312">
        <f t="shared" si="5"/>
        <v>4.3979255095319674E-4</v>
      </c>
      <c r="E338" s="580">
        <v>3</v>
      </c>
      <c r="F338" s="1314">
        <f t="shared" si="6"/>
        <v>7.6045627376425851E-4</v>
      </c>
      <c r="G338" s="2396"/>
      <c r="H338" s="2398"/>
      <c r="I338" s="2803"/>
      <c r="J338" s="2402"/>
      <c r="K338" s="579"/>
      <c r="L338" s="2720"/>
    </row>
    <row r="339" spans="1:12" x14ac:dyDescent="0.25">
      <c r="A339" s="2330"/>
      <c r="B339" s="1371" t="s">
        <v>467</v>
      </c>
      <c r="C339" s="509">
        <v>294165</v>
      </c>
      <c r="D339" s="642">
        <f t="shared" si="5"/>
        <v>0.16171446968893391</v>
      </c>
      <c r="E339" s="510">
        <v>278</v>
      </c>
      <c r="F339" s="1297">
        <f t="shared" si="6"/>
        <v>7.0468948035487963E-2</v>
      </c>
      <c r="G339" s="2332"/>
      <c r="H339" s="2334"/>
      <c r="I339" s="2804"/>
      <c r="J339" s="2309"/>
      <c r="K339" s="509"/>
      <c r="L339" s="2721"/>
    </row>
    <row r="340" spans="1:12" x14ac:dyDescent="0.25">
      <c r="A340" s="2310" t="s">
        <v>470</v>
      </c>
      <c r="B340" s="1394" t="s">
        <v>471</v>
      </c>
      <c r="C340" s="583">
        <v>6352.55</v>
      </c>
      <c r="D340" s="660">
        <f t="shared" si="5"/>
        <v>3.4922552119471626E-3</v>
      </c>
      <c r="E340" s="585">
        <v>26</v>
      </c>
      <c r="F340" s="515">
        <f t="shared" si="6"/>
        <v>6.5906210392902408E-3</v>
      </c>
      <c r="G340" s="2313">
        <f>SUM(C340:C341)</f>
        <v>9877.5499999999993</v>
      </c>
      <c r="H340" s="2317">
        <f>SUM(D340:D341)</f>
        <v>5.4300911395846856E-3</v>
      </c>
      <c r="I340" s="2805">
        <f>SUM(E340:E341)</f>
        <v>44</v>
      </c>
      <c r="J340" s="2325">
        <f>SUM(F340:F341)</f>
        <v>1.1153358681875792E-2</v>
      </c>
      <c r="K340" s="1408"/>
      <c r="L340" s="2789"/>
    </row>
    <row r="341" spans="1:12" x14ac:dyDescent="0.25">
      <c r="A341" s="2312"/>
      <c r="B341" s="1395" t="s">
        <v>472</v>
      </c>
      <c r="C341" s="589">
        <v>3525</v>
      </c>
      <c r="D341" s="662">
        <f t="shared" si="5"/>
        <v>1.9378359276375232E-3</v>
      </c>
      <c r="E341" s="521">
        <v>18</v>
      </c>
      <c r="F341" s="591">
        <f t="shared" si="6"/>
        <v>4.5627376425855515E-3</v>
      </c>
      <c r="G341" s="2316"/>
      <c r="H341" s="2320"/>
      <c r="I341" s="2806"/>
      <c r="J341" s="2328"/>
      <c r="K341" s="687"/>
      <c r="L341" s="2448"/>
    </row>
    <row r="342" spans="1:12" x14ac:dyDescent="0.25">
      <c r="A342" s="1396"/>
      <c r="B342" s="1397" t="s">
        <v>838</v>
      </c>
      <c r="C342" s="634">
        <v>400</v>
      </c>
      <c r="D342" s="668">
        <f t="shared" si="5"/>
        <v>2.1989627547659837E-4</v>
      </c>
      <c r="E342" s="1420">
        <v>1</v>
      </c>
      <c r="F342" s="1321">
        <f t="shared" si="6"/>
        <v>2.5348542458808617E-4</v>
      </c>
      <c r="G342" s="2462">
        <f>SUM(C342:C346)</f>
        <v>8551.25</v>
      </c>
      <c r="H342" s="2465">
        <f>SUM(D342:D346)</f>
        <v>4.7009700641731551E-3</v>
      </c>
      <c r="I342" s="2468">
        <f>SUM(E342:E346)</f>
        <v>13</v>
      </c>
      <c r="J342" s="2471">
        <f>SUM(F342:F346)</f>
        <v>3.2953105196451204E-3</v>
      </c>
      <c r="K342" s="685"/>
      <c r="L342" s="686"/>
    </row>
    <row r="343" spans="1:12" x14ac:dyDescent="0.25">
      <c r="A343" s="2460" t="s">
        <v>473</v>
      </c>
      <c r="B343" s="1116" t="s">
        <v>474</v>
      </c>
      <c r="C343" s="630">
        <v>20</v>
      </c>
      <c r="D343" s="669">
        <f t="shared" si="5"/>
        <v>1.099481377382992E-5</v>
      </c>
      <c r="E343" s="632">
        <v>1</v>
      </c>
      <c r="F343" s="636">
        <f t="shared" si="6"/>
        <v>2.5348542458808617E-4</v>
      </c>
      <c r="G343" s="2463"/>
      <c r="H343" s="2466"/>
      <c r="I343" s="2469"/>
      <c r="J343" s="2472"/>
      <c r="K343" s="685"/>
      <c r="L343" s="2447"/>
    </row>
    <row r="344" spans="1:12" x14ac:dyDescent="0.25">
      <c r="A344" s="2460"/>
      <c r="B344" s="1116" t="s">
        <v>475</v>
      </c>
      <c r="C344" s="630">
        <v>7650</v>
      </c>
      <c r="D344" s="669">
        <f t="shared" si="5"/>
        <v>4.2055162684899441E-3</v>
      </c>
      <c r="E344" s="632">
        <v>2</v>
      </c>
      <c r="F344" s="636">
        <f t="shared" si="6"/>
        <v>5.0697084917617234E-4</v>
      </c>
      <c r="G344" s="2463"/>
      <c r="H344" s="2466"/>
      <c r="I344" s="2469"/>
      <c r="J344" s="2472"/>
      <c r="K344" s="685"/>
      <c r="L344" s="2447"/>
    </row>
    <row r="345" spans="1:12" x14ac:dyDescent="0.25">
      <c r="A345" s="2460"/>
      <c r="B345" s="1116" t="s">
        <v>476</v>
      </c>
      <c r="C345" s="630">
        <v>56.25</v>
      </c>
      <c r="D345" s="669">
        <f t="shared" si="5"/>
        <v>3.0922913738896646E-5</v>
      </c>
      <c r="E345" s="632">
        <v>1</v>
      </c>
      <c r="F345" s="636">
        <f t="shared" si="6"/>
        <v>2.5348542458808617E-4</v>
      </c>
      <c r="G345" s="2463"/>
      <c r="H345" s="2466"/>
      <c r="I345" s="2469"/>
      <c r="J345" s="2472"/>
      <c r="K345" s="685"/>
      <c r="L345" s="2447"/>
    </row>
    <row r="346" spans="1:12" ht="15.75" thickBot="1" x14ac:dyDescent="0.3">
      <c r="A346" s="2461"/>
      <c r="B346" s="1117" t="s">
        <v>479</v>
      </c>
      <c r="C346" s="637">
        <v>425</v>
      </c>
      <c r="D346" s="670">
        <f t="shared" si="5"/>
        <v>2.3363979269388577E-4</v>
      </c>
      <c r="E346" s="639">
        <v>8</v>
      </c>
      <c r="F346" s="640">
        <f>E346/$C$231</f>
        <v>2.0278833967046894E-3</v>
      </c>
      <c r="G346" s="2464"/>
      <c r="H346" s="2467"/>
      <c r="I346" s="2470"/>
      <c r="J346" s="2473"/>
      <c r="K346" s="1421"/>
      <c r="L346" s="2790"/>
    </row>
    <row r="347" spans="1:12" x14ac:dyDescent="0.25">
      <c r="A347" s="479"/>
      <c r="B347" s="1118"/>
      <c r="C347" s="481">
        <f t="shared" ref="C347:L347" si="7">SUM(C235:C346)</f>
        <v>7287992.7999999998</v>
      </c>
      <c r="D347" s="1422">
        <f t="shared" si="7"/>
        <v>0.99999999999999989</v>
      </c>
      <c r="E347" s="483">
        <f t="shared" si="7"/>
        <v>3945</v>
      </c>
      <c r="F347" s="484">
        <f t="shared" si="7"/>
        <v>1.0000000000000002</v>
      </c>
      <c r="G347" s="481">
        <f t="shared" si="7"/>
        <v>1819039.45</v>
      </c>
      <c r="H347" s="484">
        <f t="shared" si="7"/>
        <v>1.0000000000000002</v>
      </c>
      <c r="I347" s="483">
        <f t="shared" si="7"/>
        <v>3945</v>
      </c>
      <c r="J347" s="484">
        <f t="shared" si="7"/>
        <v>0.99999999999999989</v>
      </c>
      <c r="K347" s="481">
        <f t="shared" si="7"/>
        <v>858600</v>
      </c>
      <c r="L347" s="484">
        <f t="shared" si="7"/>
        <v>1</v>
      </c>
    </row>
    <row r="369" spans="1:6" x14ac:dyDescent="0.25">
      <c r="B369" t="s">
        <v>291</v>
      </c>
      <c r="C369" t="s">
        <v>359</v>
      </c>
    </row>
    <row r="370" spans="1:6" x14ac:dyDescent="0.25">
      <c r="A370" t="s">
        <v>364</v>
      </c>
      <c r="B370" s="1">
        <v>95533</v>
      </c>
      <c r="C370">
        <v>19600</v>
      </c>
      <c r="D370" s="1454">
        <v>4.0000000000000002E-4</v>
      </c>
      <c r="E370" s="1455" t="s">
        <v>481</v>
      </c>
      <c r="F370" s="326"/>
    </row>
    <row r="371" spans="1:6" x14ac:dyDescent="0.25">
      <c r="A371" t="s">
        <v>369</v>
      </c>
      <c r="B371" s="1">
        <v>25765</v>
      </c>
      <c r="D371" s="1454">
        <v>1.1999999999999999E-3</v>
      </c>
      <c r="E371" s="1455" t="s">
        <v>424</v>
      </c>
      <c r="F371" s="326"/>
    </row>
    <row r="372" spans="1:6" x14ac:dyDescent="0.25">
      <c r="A372" t="s">
        <v>372</v>
      </c>
      <c r="B372" s="1">
        <v>8380</v>
      </c>
      <c r="D372" s="1454">
        <v>4.1999999999999997E-3</v>
      </c>
      <c r="E372" s="1455" t="s">
        <v>378</v>
      </c>
      <c r="F372" s="326"/>
    </row>
    <row r="373" spans="1:6" x14ac:dyDescent="0.25">
      <c r="A373" t="s">
        <v>378</v>
      </c>
      <c r="B373" s="1">
        <v>7555</v>
      </c>
      <c r="D373" s="1454">
        <v>4.1999999999999997E-3</v>
      </c>
      <c r="E373" s="1455" t="s">
        <v>473</v>
      </c>
      <c r="F373" s="326"/>
    </row>
    <row r="374" spans="1:6" x14ac:dyDescent="0.25">
      <c r="A374" t="s">
        <v>384</v>
      </c>
      <c r="B374" s="1">
        <v>19702.800000000003</v>
      </c>
      <c r="C374">
        <v>33500</v>
      </c>
      <c r="D374" s="1454">
        <v>4.5999999999999999E-3</v>
      </c>
      <c r="E374" s="1455" t="s">
        <v>372</v>
      </c>
      <c r="F374" s="326"/>
    </row>
    <row r="375" spans="1:6" x14ac:dyDescent="0.25">
      <c r="A375" t="s">
        <v>481</v>
      </c>
      <c r="B375" s="1">
        <v>799</v>
      </c>
      <c r="D375" s="1454">
        <v>5.4000000000000003E-3</v>
      </c>
      <c r="E375" s="1455" t="s">
        <v>470</v>
      </c>
      <c r="F375" s="326"/>
    </row>
    <row r="376" spans="1:6" x14ac:dyDescent="0.25">
      <c r="A376" t="s">
        <v>398</v>
      </c>
      <c r="B376" s="1">
        <v>197913</v>
      </c>
      <c r="D376" s="1454">
        <v>7.4999999999999997E-3</v>
      </c>
      <c r="E376" s="1455" t="s">
        <v>421</v>
      </c>
      <c r="F376" s="326"/>
    </row>
    <row r="377" spans="1:6" x14ac:dyDescent="0.25">
      <c r="A377" t="s">
        <v>406</v>
      </c>
      <c r="B377" s="1">
        <v>13993.35</v>
      </c>
      <c r="D377" s="1454">
        <v>7.7000000000000002E-3</v>
      </c>
      <c r="E377" s="1455" t="s">
        <v>406</v>
      </c>
      <c r="F377" s="326"/>
    </row>
    <row r="378" spans="1:6" x14ac:dyDescent="0.25">
      <c r="A378" t="s">
        <v>415</v>
      </c>
      <c r="B378" s="1">
        <v>296926.09999999998</v>
      </c>
      <c r="C378">
        <v>1000</v>
      </c>
      <c r="D378" s="1454">
        <v>1.0800000000000001E-2</v>
      </c>
      <c r="E378" s="1455" t="s">
        <v>384</v>
      </c>
      <c r="F378" s="326"/>
    </row>
    <row r="379" spans="1:6" x14ac:dyDescent="0.25">
      <c r="A379" t="s">
        <v>421</v>
      </c>
      <c r="B379" s="1">
        <v>13615</v>
      </c>
      <c r="D379" s="1454">
        <v>1.4200000000000001E-2</v>
      </c>
      <c r="E379" s="1455" t="s">
        <v>369</v>
      </c>
      <c r="F379" s="326"/>
    </row>
    <row r="380" spans="1:6" x14ac:dyDescent="0.25">
      <c r="A380" t="s">
        <v>424</v>
      </c>
      <c r="B380" s="1">
        <v>2222.6</v>
      </c>
      <c r="D380" s="753">
        <v>5.2499999999999998E-2</v>
      </c>
      <c r="E380" s="1456" t="s">
        <v>364</v>
      </c>
      <c r="F380" s="326"/>
    </row>
    <row r="381" spans="1:6" x14ac:dyDescent="0.25">
      <c r="A381" t="s">
        <v>432</v>
      </c>
      <c r="B381" s="1">
        <v>113030</v>
      </c>
      <c r="D381" s="753">
        <v>6.2100000000000002E-2</v>
      </c>
      <c r="E381" s="1456" t="s">
        <v>432</v>
      </c>
      <c r="F381" s="326"/>
    </row>
    <row r="382" spans="1:6" x14ac:dyDescent="0.25">
      <c r="A382" t="s">
        <v>439</v>
      </c>
      <c r="B382" s="1">
        <v>255445.30000000002</v>
      </c>
      <c r="C382">
        <v>8425</v>
      </c>
      <c r="D382" s="755">
        <v>0.10879999999999999</v>
      </c>
      <c r="E382" s="491" t="s">
        <v>398</v>
      </c>
      <c r="F382" s="326"/>
    </row>
    <row r="383" spans="1:6" x14ac:dyDescent="0.25">
      <c r="A383" t="s">
        <v>448</v>
      </c>
      <c r="B383" s="1">
        <v>257210.5</v>
      </c>
      <c r="C383">
        <v>81000</v>
      </c>
      <c r="D383" s="1457">
        <v>0.1404</v>
      </c>
      <c r="E383" s="1458" t="s">
        <v>439</v>
      </c>
      <c r="F383" s="326"/>
    </row>
    <row r="384" spans="1:6" x14ac:dyDescent="0.25">
      <c r="A384" t="s">
        <v>458</v>
      </c>
      <c r="B384" s="1">
        <v>492520</v>
      </c>
      <c r="C384">
        <v>71125</v>
      </c>
      <c r="D384" s="1457">
        <v>0.1414</v>
      </c>
      <c r="E384" s="1458" t="s">
        <v>448</v>
      </c>
      <c r="F384" s="326"/>
    </row>
    <row r="385" spans="1:6" x14ac:dyDescent="0.25">
      <c r="A385" t="s">
        <v>470</v>
      </c>
      <c r="B385" s="1">
        <v>9877.5499999999993</v>
      </c>
      <c r="D385" s="1457">
        <v>0.16320000000000001</v>
      </c>
      <c r="E385" s="1458" t="s">
        <v>415</v>
      </c>
      <c r="F385" s="326"/>
    </row>
    <row r="386" spans="1:6" x14ac:dyDescent="0.25">
      <c r="A386" t="s">
        <v>473</v>
      </c>
      <c r="B386" s="1">
        <v>8551.25</v>
      </c>
      <c r="D386" s="1459">
        <v>0.27079999999999999</v>
      </c>
      <c r="E386" s="1460" t="s">
        <v>458</v>
      </c>
      <c r="F386" s="326"/>
    </row>
    <row r="387" spans="1:6" x14ac:dyDescent="0.25">
      <c r="B387" s="1"/>
      <c r="D387" s="1461"/>
      <c r="E387" s="326"/>
      <c r="F387" s="326"/>
    </row>
    <row r="388" spans="1:6" x14ac:dyDescent="0.25">
      <c r="B388" s="1"/>
      <c r="D388" s="326"/>
      <c r="E388" s="326"/>
      <c r="F388" s="326"/>
    </row>
    <row r="389" spans="1:6" x14ac:dyDescent="0.25">
      <c r="B389" s="1"/>
      <c r="D389" s="326"/>
      <c r="E389" s="326"/>
      <c r="F389" s="326"/>
    </row>
    <row r="425" spans="1:13" x14ac:dyDescent="0.25">
      <c r="A425" s="2272" t="s">
        <v>1626</v>
      </c>
      <c r="B425" s="2272"/>
      <c r="C425" s="2272"/>
      <c r="D425" s="2272"/>
      <c r="E425" s="2272"/>
      <c r="F425" s="2272"/>
      <c r="G425" s="2272"/>
      <c r="H425" s="2272"/>
      <c r="I425" s="2272"/>
      <c r="J425" s="2272"/>
      <c r="K425" s="2272"/>
      <c r="L425" s="2272"/>
      <c r="M425" s="2272"/>
    </row>
    <row r="426" spans="1:13" x14ac:dyDescent="0.25">
      <c r="A426" s="2272"/>
      <c r="B426" s="2272"/>
      <c r="C426" s="2272"/>
      <c r="D426" s="2272"/>
      <c r="E426" s="2272"/>
      <c r="F426" s="2272"/>
      <c r="G426" s="2272"/>
      <c r="H426" s="2272"/>
      <c r="I426" s="2272"/>
      <c r="J426" s="2272"/>
      <c r="K426" s="2272"/>
      <c r="L426" s="2272"/>
      <c r="M426" s="2272"/>
    </row>
    <row r="427" spans="1:13" ht="36" x14ac:dyDescent="0.25">
      <c r="A427" s="1532"/>
      <c r="B427" s="1532"/>
      <c r="C427" s="1532"/>
      <c r="D427" s="1532"/>
      <c r="E427" s="1532"/>
      <c r="F427" s="1532"/>
      <c r="G427" s="1532"/>
      <c r="H427" s="1532"/>
      <c r="I427" s="1532"/>
      <c r="J427" s="1532"/>
      <c r="K427" s="1532"/>
      <c r="L427" s="1532"/>
      <c r="M427" s="1532"/>
    </row>
    <row r="428" spans="1:13" ht="63.75" customHeight="1" x14ac:dyDescent="0.25">
      <c r="A428" s="1517"/>
      <c r="B428" s="2262" t="s">
        <v>1648</v>
      </c>
      <c r="C428" s="2262"/>
      <c r="D428" s="2262"/>
      <c r="E428" s="2262"/>
      <c r="F428" s="2262"/>
      <c r="G428" s="2262"/>
      <c r="H428" s="2262"/>
      <c r="I428" s="2262"/>
      <c r="J428" s="2262"/>
      <c r="K428" s="2262"/>
      <c r="L428" s="2262"/>
      <c r="M428" s="1517"/>
    </row>
    <row r="429" spans="1:13" ht="17.25" customHeight="1" x14ac:dyDescent="0.25">
      <c r="A429" s="1517"/>
      <c r="B429" s="2262" t="s">
        <v>1649</v>
      </c>
      <c r="C429" s="2262"/>
      <c r="D429" s="2262"/>
      <c r="E429" s="2262"/>
      <c r="F429" s="2262"/>
      <c r="G429" s="2262"/>
      <c r="H429" s="2262"/>
      <c r="I429" s="2262"/>
      <c r="J429" s="2262"/>
      <c r="K429" s="2262"/>
      <c r="L429" s="2262"/>
      <c r="M429" s="1517"/>
    </row>
    <row r="430" spans="1:13" ht="31.5" customHeight="1" x14ac:dyDescent="0.25">
      <c r="A430" s="1517"/>
      <c r="B430" s="2262" t="s">
        <v>1650</v>
      </c>
      <c r="C430" s="2262"/>
      <c r="D430" s="2262"/>
      <c r="E430" s="2262"/>
      <c r="F430" s="2262"/>
      <c r="G430" s="2262"/>
      <c r="H430" s="2262"/>
      <c r="I430" s="2262"/>
      <c r="J430" s="2262"/>
      <c r="K430" s="2262"/>
      <c r="L430" s="2262"/>
      <c r="M430" s="1517"/>
    </row>
    <row r="431" spans="1:13" ht="18" customHeight="1" x14ac:dyDescent="0.25">
      <c r="A431" s="1478"/>
      <c r="B431" s="2476" t="s">
        <v>1627</v>
      </c>
      <c r="C431" s="2476"/>
      <c r="D431" s="2476"/>
      <c r="E431" s="2476"/>
      <c r="F431" s="2476"/>
      <c r="G431" s="2476"/>
      <c r="H431" s="2476"/>
      <c r="I431" s="2476"/>
      <c r="J431" s="2476"/>
      <c r="K431" s="2476"/>
      <c r="L431" s="2476"/>
      <c r="M431" s="1520"/>
    </row>
    <row r="432" spans="1:13" ht="47.25" customHeight="1" x14ac:dyDescent="0.25">
      <c r="A432" s="1517"/>
      <c r="B432" s="2262" t="s">
        <v>1651</v>
      </c>
      <c r="C432" s="2262"/>
      <c r="D432" s="2262"/>
      <c r="E432" s="2262"/>
      <c r="F432" s="2262"/>
      <c r="G432" s="2262"/>
      <c r="H432" s="2262"/>
      <c r="I432" s="2262"/>
      <c r="J432" s="2262"/>
      <c r="K432" s="2262"/>
      <c r="L432" s="2262"/>
      <c r="M432" s="1517"/>
    </row>
    <row r="433" spans="1:13" ht="30" customHeight="1" x14ac:dyDescent="0.25">
      <c r="A433" s="1517"/>
      <c r="B433" s="2262" t="s">
        <v>1652</v>
      </c>
      <c r="C433" s="2262"/>
      <c r="D433" s="2262"/>
      <c r="E433" s="2262"/>
      <c r="F433" s="2262"/>
      <c r="G433" s="2262"/>
      <c r="H433" s="2262"/>
      <c r="I433" s="2262"/>
      <c r="J433" s="2262"/>
      <c r="K433" s="2262"/>
      <c r="L433" s="2262"/>
      <c r="M433" s="1517"/>
    </row>
  </sheetData>
  <sheetProtection algorithmName="SHA-512" hashValue="xnbTMJ1cAQMscAgdt9iJ+sALpXWq1GIMFLD42qs49zTAXW14/puvKoIq2iCZgaI84xEHEjJ4+H/fcG+W5/Ebog==" saltValue="K5AZcz5YzzurIOCn29Z1Ig==" spinCount="100000" sheet="1" objects="1" scenarios="1"/>
  <mergeCells count="135">
    <mergeCell ref="A425:M426"/>
    <mergeCell ref="B428:L428"/>
    <mergeCell ref="B429:L429"/>
    <mergeCell ref="B430:L430"/>
    <mergeCell ref="B431:L431"/>
    <mergeCell ref="B432:L432"/>
    <mergeCell ref="B433:L433"/>
    <mergeCell ref="A313:A321"/>
    <mergeCell ref="C297:F297"/>
    <mergeCell ref="K297:L297"/>
    <mergeCell ref="A303:A306"/>
    <mergeCell ref="G303:G306"/>
    <mergeCell ref="H303:H306"/>
    <mergeCell ref="I303:I306"/>
    <mergeCell ref="J303:J306"/>
    <mergeCell ref="A299:A302"/>
    <mergeCell ref="G299:G302"/>
    <mergeCell ref="H299:H302"/>
    <mergeCell ref="I299:I302"/>
    <mergeCell ref="J299:J302"/>
    <mergeCell ref="A295:A297"/>
    <mergeCell ref="C295:F295"/>
    <mergeCell ref="G295:J297"/>
    <mergeCell ref="K295:L295"/>
    <mergeCell ref="C296:F296"/>
    <mergeCell ref="K296:L296"/>
    <mergeCell ref="A263:A265"/>
    <mergeCell ref="C263:F263"/>
    <mergeCell ref="G263:J265"/>
    <mergeCell ref="K263:L263"/>
    <mergeCell ref="C264:F264"/>
    <mergeCell ref="K264:L264"/>
    <mergeCell ref="C265:F265"/>
    <mergeCell ref="K265:L265"/>
    <mergeCell ref="L284:L288"/>
    <mergeCell ref="A289:A290"/>
    <mergeCell ref="G289:G290"/>
    <mergeCell ref="H289:H290"/>
    <mergeCell ref="I289:I290"/>
    <mergeCell ref="J289:J290"/>
    <mergeCell ref="A277:A283"/>
    <mergeCell ref="G277:G283"/>
    <mergeCell ref="H277:H283"/>
    <mergeCell ref="I277:I283"/>
    <mergeCell ref="J277:J283"/>
    <mergeCell ref="A284:A288"/>
    <mergeCell ref="G284:G288"/>
    <mergeCell ref="H284:H288"/>
    <mergeCell ref="G342:G346"/>
    <mergeCell ref="H342:H346"/>
    <mergeCell ref="I342:I346"/>
    <mergeCell ref="J342:J346"/>
    <mergeCell ref="A343:A346"/>
    <mergeCell ref="L343:L346"/>
    <mergeCell ref="A340:A341"/>
    <mergeCell ref="G340:G341"/>
    <mergeCell ref="H340:H341"/>
    <mergeCell ref="I340:I341"/>
    <mergeCell ref="J340:J341"/>
    <mergeCell ref="L340:L341"/>
    <mergeCell ref="A331:A339"/>
    <mergeCell ref="G331:G339"/>
    <mergeCell ref="H331:H339"/>
    <mergeCell ref="I331:I339"/>
    <mergeCell ref="J331:J339"/>
    <mergeCell ref="L331:L339"/>
    <mergeCell ref="G313:G321"/>
    <mergeCell ref="H313:H321"/>
    <mergeCell ref="I313:I321"/>
    <mergeCell ref="J313:J321"/>
    <mergeCell ref="A307:A312"/>
    <mergeCell ref="G307:G312"/>
    <mergeCell ref="H307:H312"/>
    <mergeCell ref="I307:I312"/>
    <mergeCell ref="J307:J312"/>
    <mergeCell ref="L307:L312"/>
    <mergeCell ref="A327:A329"/>
    <mergeCell ref="C327:F327"/>
    <mergeCell ref="G327:J329"/>
    <mergeCell ref="K327:L327"/>
    <mergeCell ref="C328:F328"/>
    <mergeCell ref="K328:L328"/>
    <mergeCell ref="C329:F329"/>
    <mergeCell ref="K329:L329"/>
    <mergeCell ref="I284:I288"/>
    <mergeCell ref="J284:J288"/>
    <mergeCell ref="A267:A271"/>
    <mergeCell ref="G267:G271"/>
    <mergeCell ref="H267:H271"/>
    <mergeCell ref="I267:I271"/>
    <mergeCell ref="J267:J271"/>
    <mergeCell ref="A272:A276"/>
    <mergeCell ref="G272:G276"/>
    <mergeCell ref="H272:H276"/>
    <mergeCell ref="I272:I276"/>
    <mergeCell ref="J272:J276"/>
    <mergeCell ref="L250:L258"/>
    <mergeCell ref="A245:A249"/>
    <mergeCell ref="G245:G249"/>
    <mergeCell ref="H245:H249"/>
    <mergeCell ref="I245:I249"/>
    <mergeCell ref="J245:J249"/>
    <mergeCell ref="A250:A258"/>
    <mergeCell ref="G250:G258"/>
    <mergeCell ref="H250:H258"/>
    <mergeCell ref="I250:I258"/>
    <mergeCell ref="J250:J258"/>
    <mergeCell ref="A239:A240"/>
    <mergeCell ref="G239:G240"/>
    <mergeCell ref="H239:H240"/>
    <mergeCell ref="I239:I240"/>
    <mergeCell ref="J239:J240"/>
    <mergeCell ref="A241:A244"/>
    <mergeCell ref="G241:G244"/>
    <mergeCell ref="H241:H244"/>
    <mergeCell ref="I241:I244"/>
    <mergeCell ref="J241:J244"/>
    <mergeCell ref="A34:N35"/>
    <mergeCell ref="A100:B107"/>
    <mergeCell ref="A133:M134"/>
    <mergeCell ref="A235:A238"/>
    <mergeCell ref="G235:G238"/>
    <mergeCell ref="H235:H238"/>
    <mergeCell ref="I235:I238"/>
    <mergeCell ref="J235:J238"/>
    <mergeCell ref="L235:L238"/>
    <mergeCell ref="B165:J166"/>
    <mergeCell ref="A231:A233"/>
    <mergeCell ref="C231:F231"/>
    <mergeCell ref="G231:J233"/>
    <mergeCell ref="K231:L231"/>
    <mergeCell ref="C232:F232"/>
    <mergeCell ref="K232:L232"/>
    <mergeCell ref="C233:F233"/>
    <mergeCell ref="K233:L233"/>
  </mergeCells>
  <pageMargins left="0.25" right="0.25" top="0.75" bottom="0.75" header="0.3" footer="0.3"/>
  <pageSetup paperSize="9"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4:M1086"/>
  <sheetViews>
    <sheetView zoomScaleNormal="100" workbookViewId="0">
      <selection activeCell="N10" sqref="N10"/>
    </sheetView>
  </sheetViews>
  <sheetFormatPr defaultRowHeight="15" x14ac:dyDescent="0.25"/>
  <cols>
    <col min="1" max="1" width="14.42578125" customWidth="1"/>
    <col min="2" max="2" width="9.42578125" customWidth="1"/>
    <col min="3" max="3" width="10.7109375" customWidth="1"/>
    <col min="4" max="6" width="9.42578125" customWidth="1"/>
    <col min="7" max="7" width="10" customWidth="1"/>
    <col min="8" max="11" width="9.42578125" customWidth="1"/>
    <col min="12" max="12" width="10.7109375" customWidth="1"/>
    <col min="13" max="13" width="12.5703125" customWidth="1"/>
  </cols>
  <sheetData>
    <row r="34" spans="1:13" x14ac:dyDescent="0.25">
      <c r="A34" s="1601"/>
      <c r="D34" s="1"/>
    </row>
    <row r="35" spans="1:13" x14ac:dyDescent="0.25">
      <c r="A35" s="1601"/>
      <c r="C35" s="2108" t="s">
        <v>0</v>
      </c>
      <c r="D35" s="2108"/>
      <c r="E35" s="2108"/>
      <c r="F35" s="2108"/>
      <c r="G35" s="2108"/>
      <c r="H35" s="2108"/>
      <c r="I35" s="2108"/>
      <c r="J35" s="2108"/>
    </row>
    <row r="36" spans="1:13" x14ac:dyDescent="0.25">
      <c r="A36" s="1601"/>
      <c r="C36" s="2108"/>
      <c r="D36" s="2108"/>
      <c r="E36" s="2108"/>
      <c r="F36" s="2108"/>
      <c r="G36" s="2108"/>
      <c r="H36" s="2108"/>
      <c r="I36" s="2108"/>
      <c r="J36" s="2108"/>
    </row>
    <row r="37" spans="1:13" ht="15.75" thickBot="1" x14ac:dyDescent="0.3">
      <c r="A37" s="1601"/>
      <c r="D37" s="1"/>
    </row>
    <row r="38" spans="1:13" ht="15.75" thickBot="1" x14ac:dyDescent="0.3">
      <c r="A38" s="1602"/>
      <c r="B38" s="2">
        <v>2004</v>
      </c>
      <c r="C38" s="2">
        <v>2005</v>
      </c>
      <c r="D38" s="3">
        <v>2006</v>
      </c>
      <c r="E38" s="2">
        <v>2007</v>
      </c>
      <c r="F38" s="2">
        <v>2008</v>
      </c>
      <c r="G38" s="2">
        <v>2009</v>
      </c>
      <c r="H38" s="2">
        <v>2010</v>
      </c>
      <c r="I38" s="2">
        <v>2011</v>
      </c>
      <c r="J38" s="2">
        <v>2012</v>
      </c>
      <c r="K38" s="2">
        <v>2013</v>
      </c>
      <c r="L38" s="2">
        <v>2014</v>
      </c>
      <c r="M38" s="2" t="s">
        <v>1</v>
      </c>
    </row>
    <row r="39" spans="1:13" x14ac:dyDescent="0.25">
      <c r="A39" s="1345" t="s">
        <v>1661</v>
      </c>
      <c r="B39" s="1346"/>
      <c r="C39" s="5"/>
      <c r="D39" s="1347"/>
      <c r="E39" s="5"/>
      <c r="F39" s="5"/>
      <c r="G39" s="5"/>
      <c r="H39" s="5"/>
      <c r="I39" s="5"/>
      <c r="J39" s="5"/>
      <c r="K39" s="5">
        <v>495</v>
      </c>
      <c r="L39" s="5">
        <v>3237.5</v>
      </c>
      <c r="M39" s="10">
        <f t="shared" ref="M39:M66" si="0">SUM(B39:L39)</f>
        <v>3732.5</v>
      </c>
    </row>
    <row r="40" spans="1:13" x14ac:dyDescent="0.25">
      <c r="A40" s="1603" t="s">
        <v>1662</v>
      </c>
      <c r="B40" s="1348"/>
      <c r="C40" s="10"/>
      <c r="D40" s="11"/>
      <c r="E40" s="10"/>
      <c r="F40" s="10"/>
      <c r="G40" s="10"/>
      <c r="H40" s="10">
        <v>795</v>
      </c>
      <c r="I40" s="10">
        <v>675</v>
      </c>
      <c r="J40" s="10">
        <v>480</v>
      </c>
      <c r="K40" s="10"/>
      <c r="L40" s="10"/>
      <c r="M40" s="10">
        <f t="shared" si="0"/>
        <v>1950</v>
      </c>
    </row>
    <row r="41" spans="1:13" x14ac:dyDescent="0.25">
      <c r="A41" s="1603" t="s">
        <v>1663</v>
      </c>
      <c r="B41" s="1348"/>
      <c r="C41" s="10"/>
      <c r="D41" s="11"/>
      <c r="E41" s="10"/>
      <c r="F41" s="10"/>
      <c r="G41" s="10"/>
      <c r="H41" s="10"/>
      <c r="I41" s="10">
        <v>300</v>
      </c>
      <c r="J41" s="10">
        <v>450</v>
      </c>
      <c r="K41" s="10">
        <v>675</v>
      </c>
      <c r="L41" s="10"/>
      <c r="M41" s="10">
        <f t="shared" si="0"/>
        <v>1425</v>
      </c>
    </row>
    <row r="42" spans="1:13" x14ac:dyDescent="0.25">
      <c r="A42" s="1603" t="s">
        <v>1664</v>
      </c>
      <c r="B42" s="1348"/>
      <c r="C42" s="10"/>
      <c r="D42" s="11"/>
      <c r="E42" s="10"/>
      <c r="F42" s="10"/>
      <c r="G42" s="10">
        <v>75</v>
      </c>
      <c r="H42" s="10"/>
      <c r="I42" s="10">
        <v>112.5</v>
      </c>
      <c r="J42" s="10">
        <v>555</v>
      </c>
      <c r="K42" s="10">
        <v>22.5</v>
      </c>
      <c r="L42" s="10"/>
      <c r="M42" s="10">
        <f t="shared" si="0"/>
        <v>765</v>
      </c>
    </row>
    <row r="43" spans="1:13" x14ac:dyDescent="0.25">
      <c r="A43" s="1603" t="s">
        <v>1665</v>
      </c>
      <c r="B43" s="10"/>
      <c r="C43" s="10"/>
      <c r="D43" s="11"/>
      <c r="E43" s="10"/>
      <c r="F43" s="10"/>
      <c r="G43" s="10"/>
      <c r="H43" s="10"/>
      <c r="I43" s="10"/>
      <c r="J43" s="10">
        <v>375</v>
      </c>
      <c r="K43" s="10">
        <v>1300</v>
      </c>
      <c r="L43" s="10">
        <v>1575</v>
      </c>
      <c r="M43" s="10">
        <f t="shared" si="0"/>
        <v>3250</v>
      </c>
    </row>
    <row r="44" spans="1:13" x14ac:dyDescent="0.25">
      <c r="A44" s="1603" t="s">
        <v>1666</v>
      </c>
      <c r="B44" s="10"/>
      <c r="C44" s="10"/>
      <c r="D44" s="11"/>
      <c r="E44" s="10"/>
      <c r="F44" s="10"/>
      <c r="G44" s="10"/>
      <c r="H44" s="10"/>
      <c r="I44" s="10">
        <v>150</v>
      </c>
      <c r="J44" s="10"/>
      <c r="K44" s="10"/>
      <c r="L44" s="10"/>
      <c r="M44" s="10">
        <f t="shared" si="0"/>
        <v>150</v>
      </c>
    </row>
    <row r="45" spans="1:13" x14ac:dyDescent="0.25">
      <c r="A45" s="8" t="s">
        <v>1667</v>
      </c>
      <c r="B45" s="9"/>
      <c r="C45" s="10"/>
      <c r="D45" s="11"/>
      <c r="E45" s="10"/>
      <c r="F45" s="10">
        <v>1500</v>
      </c>
      <c r="G45" s="10">
        <v>375</v>
      </c>
      <c r="H45" s="10">
        <v>90</v>
      </c>
      <c r="I45" s="10">
        <v>4087.5</v>
      </c>
      <c r="J45" s="10">
        <v>4162.5</v>
      </c>
      <c r="K45" s="10">
        <v>5000</v>
      </c>
      <c r="L45" s="10"/>
      <c r="M45" s="10">
        <f t="shared" si="0"/>
        <v>15215</v>
      </c>
    </row>
    <row r="46" spans="1:13" x14ac:dyDescent="0.25">
      <c r="A46" s="8" t="s">
        <v>1668</v>
      </c>
      <c r="B46" s="9"/>
      <c r="C46" s="10"/>
      <c r="D46" s="11">
        <v>6225</v>
      </c>
      <c r="E46" s="10">
        <v>450</v>
      </c>
      <c r="F46" s="10"/>
      <c r="G46" s="10"/>
      <c r="H46" s="10"/>
      <c r="I46" s="10"/>
      <c r="J46" s="10"/>
      <c r="K46" s="10"/>
      <c r="L46" s="10"/>
      <c r="M46" s="10">
        <f t="shared" si="0"/>
        <v>6675</v>
      </c>
    </row>
    <row r="47" spans="1:13" x14ac:dyDescent="0.25">
      <c r="A47" s="8" t="s">
        <v>1669</v>
      </c>
      <c r="B47" s="9">
        <v>412.5</v>
      </c>
      <c r="C47" s="10"/>
      <c r="D47" s="11"/>
      <c r="E47" s="10"/>
      <c r="F47" s="10"/>
      <c r="G47" s="10"/>
      <c r="H47" s="10"/>
      <c r="I47" s="10"/>
      <c r="J47" s="10"/>
      <c r="K47" s="10"/>
      <c r="L47" s="10"/>
      <c r="M47" s="10">
        <f t="shared" si="0"/>
        <v>412.5</v>
      </c>
    </row>
    <row r="48" spans="1:13" x14ac:dyDescent="0.25">
      <c r="A48" s="8" t="s">
        <v>844</v>
      </c>
      <c r="B48" s="9"/>
      <c r="C48" s="10">
        <v>7500</v>
      </c>
      <c r="D48" s="11"/>
      <c r="E48" s="10"/>
      <c r="F48" s="10"/>
      <c r="G48" s="10"/>
      <c r="H48" s="10"/>
      <c r="I48" s="10"/>
      <c r="J48" s="10"/>
      <c r="K48" s="10"/>
      <c r="L48" s="10"/>
      <c r="M48" s="10">
        <f t="shared" si="0"/>
        <v>7500</v>
      </c>
    </row>
    <row r="49" spans="1:13" x14ac:dyDescent="0.25">
      <c r="A49" s="8" t="s">
        <v>1670</v>
      </c>
      <c r="B49" s="9"/>
      <c r="C49" s="10"/>
      <c r="D49" s="11"/>
      <c r="E49" s="10"/>
      <c r="F49" s="10"/>
      <c r="G49" s="10"/>
      <c r="H49" s="10"/>
      <c r="I49" s="10"/>
      <c r="J49" s="10">
        <v>150</v>
      </c>
      <c r="K49" s="10"/>
      <c r="L49" s="10">
        <v>100</v>
      </c>
      <c r="M49" s="10">
        <f t="shared" si="0"/>
        <v>250</v>
      </c>
    </row>
    <row r="50" spans="1:13" x14ac:dyDescent="0.25">
      <c r="A50" s="8" t="s">
        <v>1671</v>
      </c>
      <c r="B50" s="9"/>
      <c r="C50" s="10"/>
      <c r="D50" s="11"/>
      <c r="E50" s="10"/>
      <c r="F50" s="10"/>
      <c r="G50" s="10"/>
      <c r="H50" s="10"/>
      <c r="I50" s="10"/>
      <c r="J50" s="10">
        <v>285</v>
      </c>
      <c r="K50" s="10"/>
      <c r="L50" s="10">
        <v>175</v>
      </c>
      <c r="M50" s="10">
        <f t="shared" si="0"/>
        <v>460</v>
      </c>
    </row>
    <row r="51" spans="1:13" x14ac:dyDescent="0.25">
      <c r="A51" s="8" t="s">
        <v>1672</v>
      </c>
      <c r="B51" s="12"/>
      <c r="C51" s="10"/>
      <c r="D51" s="11"/>
      <c r="E51" s="13"/>
      <c r="F51" s="13"/>
      <c r="G51" s="13">
        <v>900</v>
      </c>
      <c r="H51" s="10"/>
      <c r="I51" s="10"/>
      <c r="J51" s="10"/>
      <c r="K51" s="10"/>
      <c r="L51" s="10"/>
      <c r="M51" s="10">
        <f t="shared" si="0"/>
        <v>900</v>
      </c>
    </row>
    <row r="52" spans="1:13" x14ac:dyDescent="0.25">
      <c r="A52" s="8" t="s">
        <v>1673</v>
      </c>
      <c r="B52" s="9"/>
      <c r="C52" s="10"/>
      <c r="D52" s="11"/>
      <c r="E52" s="10"/>
      <c r="F52" s="10"/>
      <c r="G52" s="10"/>
      <c r="H52" s="10"/>
      <c r="I52" s="10">
        <v>75</v>
      </c>
      <c r="J52" s="10">
        <v>450</v>
      </c>
      <c r="K52" s="10">
        <v>240</v>
      </c>
      <c r="L52" s="10">
        <v>225</v>
      </c>
      <c r="M52" s="10">
        <f t="shared" si="0"/>
        <v>990</v>
      </c>
    </row>
    <row r="53" spans="1:13" x14ac:dyDescent="0.25">
      <c r="A53" s="8" t="s">
        <v>1674</v>
      </c>
      <c r="B53" s="9"/>
      <c r="C53" s="10"/>
      <c r="D53" s="11"/>
      <c r="E53" s="10"/>
      <c r="F53" s="10"/>
      <c r="G53" s="10"/>
      <c r="H53" s="10"/>
      <c r="I53" s="10"/>
      <c r="J53" s="10"/>
      <c r="K53" s="10">
        <v>22.5</v>
      </c>
      <c r="L53" s="10"/>
      <c r="M53" s="10">
        <f t="shared" si="0"/>
        <v>22.5</v>
      </c>
    </row>
    <row r="54" spans="1:13" x14ac:dyDescent="0.25">
      <c r="A54" s="8" t="s">
        <v>1675</v>
      </c>
      <c r="B54" s="9"/>
      <c r="C54" s="10"/>
      <c r="D54" s="11"/>
      <c r="E54" s="10"/>
      <c r="F54" s="10"/>
      <c r="G54" s="10"/>
      <c r="H54" s="10"/>
      <c r="I54" s="10"/>
      <c r="J54" s="10">
        <v>300</v>
      </c>
      <c r="K54" s="10">
        <v>22.5</v>
      </c>
      <c r="L54" s="10"/>
      <c r="M54" s="10">
        <f t="shared" si="0"/>
        <v>322.5</v>
      </c>
    </row>
    <row r="55" spans="1:13" x14ac:dyDescent="0.25">
      <c r="A55" s="8" t="s">
        <v>1676</v>
      </c>
      <c r="B55" s="9"/>
      <c r="C55" s="10"/>
      <c r="D55" s="11"/>
      <c r="E55" s="10"/>
      <c r="F55" s="10"/>
      <c r="G55" s="10"/>
      <c r="H55" s="10"/>
      <c r="I55" s="10"/>
      <c r="J55" s="10"/>
      <c r="K55" s="10">
        <v>22.5</v>
      </c>
      <c r="L55" s="10"/>
      <c r="M55" s="10">
        <f t="shared" si="0"/>
        <v>22.5</v>
      </c>
    </row>
    <row r="56" spans="1:13" x14ac:dyDescent="0.25">
      <c r="A56" s="8" t="s">
        <v>1677</v>
      </c>
      <c r="B56" s="9"/>
      <c r="C56" s="10"/>
      <c r="D56" s="11"/>
      <c r="E56" s="10"/>
      <c r="F56" s="10"/>
      <c r="G56" s="10"/>
      <c r="H56" s="10"/>
      <c r="I56" s="10"/>
      <c r="J56" s="10"/>
      <c r="K56" s="10">
        <v>22.5</v>
      </c>
      <c r="L56" s="10"/>
      <c r="M56" s="10">
        <f t="shared" si="0"/>
        <v>22.5</v>
      </c>
    </row>
    <row r="57" spans="1:13" x14ac:dyDescent="0.25">
      <c r="A57" s="8" t="s">
        <v>1678</v>
      </c>
      <c r="B57" s="9"/>
      <c r="C57" s="10"/>
      <c r="D57" s="11"/>
      <c r="E57" s="10"/>
      <c r="F57" s="10"/>
      <c r="G57" s="10"/>
      <c r="H57" s="10"/>
      <c r="I57" s="10"/>
      <c r="J57" s="10"/>
      <c r="K57" s="10">
        <v>67.5</v>
      </c>
      <c r="L57" s="10">
        <v>225</v>
      </c>
      <c r="M57" s="10">
        <f t="shared" si="0"/>
        <v>292.5</v>
      </c>
    </row>
    <row r="58" spans="1:13" x14ac:dyDescent="0.25">
      <c r="A58" s="8" t="s">
        <v>1679</v>
      </c>
      <c r="B58" s="9"/>
      <c r="C58" s="10"/>
      <c r="D58" s="11"/>
      <c r="E58" s="10"/>
      <c r="F58" s="10"/>
      <c r="G58" s="10"/>
      <c r="H58" s="10"/>
      <c r="I58" s="10"/>
      <c r="J58" s="10"/>
      <c r="K58" s="10">
        <v>1845</v>
      </c>
      <c r="L58" s="10"/>
      <c r="M58" s="10">
        <f t="shared" si="0"/>
        <v>1845</v>
      </c>
    </row>
    <row r="59" spans="1:13" x14ac:dyDescent="0.25">
      <c r="A59" s="8" t="s">
        <v>1680</v>
      </c>
      <c r="B59" s="12"/>
      <c r="C59" s="10">
        <v>67.5</v>
      </c>
      <c r="D59" s="11">
        <v>540</v>
      </c>
      <c r="E59" s="10">
        <v>6623.5</v>
      </c>
      <c r="F59" s="10">
        <v>3997.5</v>
      </c>
      <c r="G59" s="10">
        <v>5845</v>
      </c>
      <c r="H59" s="10">
        <v>1783</v>
      </c>
      <c r="I59" s="10">
        <v>3502.5</v>
      </c>
      <c r="J59" s="10">
        <v>12072</v>
      </c>
      <c r="K59" s="10">
        <v>17840</v>
      </c>
      <c r="L59" s="10">
        <v>9970</v>
      </c>
      <c r="M59" s="10">
        <f t="shared" si="0"/>
        <v>62241</v>
      </c>
    </row>
    <row r="60" spans="1:13" x14ac:dyDescent="0.25">
      <c r="A60" s="8" t="s">
        <v>1681</v>
      </c>
      <c r="B60" s="12">
        <v>247.5</v>
      </c>
      <c r="C60" s="10"/>
      <c r="D60" s="11"/>
      <c r="E60" s="10"/>
      <c r="F60" s="10"/>
      <c r="G60" s="10"/>
      <c r="H60" s="10"/>
      <c r="I60" s="10"/>
      <c r="J60" s="10"/>
      <c r="K60" s="10"/>
      <c r="L60" s="10"/>
      <c r="M60" s="10">
        <f t="shared" si="0"/>
        <v>247.5</v>
      </c>
    </row>
    <row r="61" spans="1:13" x14ac:dyDescent="0.25">
      <c r="A61" s="8" t="s">
        <v>1682</v>
      </c>
      <c r="B61" s="9">
        <v>578.25</v>
      </c>
      <c r="C61" s="10">
        <v>382.5</v>
      </c>
      <c r="D61" s="11"/>
      <c r="E61" s="10"/>
      <c r="F61" s="10"/>
      <c r="G61" s="10"/>
      <c r="H61" s="10"/>
      <c r="I61" s="10"/>
      <c r="J61" s="10"/>
      <c r="K61" s="10"/>
      <c r="L61" s="10"/>
      <c r="M61" s="10">
        <f t="shared" si="0"/>
        <v>960.75</v>
      </c>
    </row>
    <row r="62" spans="1:13" x14ac:dyDescent="0.25">
      <c r="A62" s="8" t="s">
        <v>1683</v>
      </c>
      <c r="B62" s="9"/>
      <c r="C62" s="10"/>
      <c r="D62" s="11">
        <v>112.5</v>
      </c>
      <c r="E62" s="10"/>
      <c r="F62" s="10"/>
      <c r="G62" s="10"/>
      <c r="H62" s="10"/>
      <c r="I62" s="10"/>
      <c r="J62" s="10"/>
      <c r="K62" s="10"/>
      <c r="L62" s="10"/>
      <c r="M62" s="10">
        <f t="shared" si="0"/>
        <v>112.5</v>
      </c>
    </row>
    <row r="63" spans="1:13" x14ac:dyDescent="0.25">
      <c r="A63" s="8" t="s">
        <v>1684</v>
      </c>
      <c r="B63" s="9"/>
      <c r="C63" s="10"/>
      <c r="D63" s="11"/>
      <c r="E63" s="10">
        <v>45</v>
      </c>
      <c r="F63" s="10">
        <v>300</v>
      </c>
      <c r="G63" s="10">
        <v>150</v>
      </c>
      <c r="H63" s="10">
        <v>7.5</v>
      </c>
      <c r="I63" s="10"/>
      <c r="J63" s="10">
        <v>277.5</v>
      </c>
      <c r="K63" s="10">
        <v>172.5</v>
      </c>
      <c r="L63" s="10"/>
      <c r="M63" s="10">
        <f t="shared" si="0"/>
        <v>952.5</v>
      </c>
    </row>
    <row r="64" spans="1:13" x14ac:dyDescent="0.25">
      <c r="A64" s="8" t="s">
        <v>1685</v>
      </c>
      <c r="B64" s="9">
        <v>750</v>
      </c>
      <c r="C64" s="10">
        <v>120</v>
      </c>
      <c r="D64" s="11"/>
      <c r="E64" s="10"/>
      <c r="F64" s="10"/>
      <c r="G64" s="10"/>
      <c r="H64" s="10"/>
      <c r="I64" s="10"/>
      <c r="J64" s="10"/>
      <c r="K64" s="10"/>
      <c r="L64" s="10"/>
      <c r="M64" s="10">
        <f t="shared" si="0"/>
        <v>870</v>
      </c>
    </row>
    <row r="65" spans="1:13" x14ac:dyDescent="0.25">
      <c r="A65" s="8" t="s">
        <v>1686</v>
      </c>
      <c r="B65" s="9">
        <v>330</v>
      </c>
      <c r="C65" s="10">
        <v>25</v>
      </c>
      <c r="D65" s="11"/>
      <c r="E65" s="10">
        <v>3</v>
      </c>
      <c r="F65" s="10"/>
      <c r="G65" s="10"/>
      <c r="H65" s="10"/>
      <c r="I65" s="10"/>
      <c r="J65" s="10"/>
      <c r="K65" s="10"/>
      <c r="L65" s="10"/>
      <c r="M65" s="10">
        <f t="shared" si="0"/>
        <v>358</v>
      </c>
    </row>
    <row r="66" spans="1:13" ht="15.75" thickBot="1" x14ac:dyDescent="0.3">
      <c r="A66" s="1360" t="s">
        <v>1687</v>
      </c>
      <c r="B66" s="1604"/>
      <c r="C66" s="1423"/>
      <c r="D66" s="1605"/>
      <c r="E66" s="1606">
        <v>3</v>
      </c>
      <c r="F66" s="1607"/>
      <c r="G66" s="1607"/>
      <c r="H66" s="1607"/>
      <c r="I66" s="1607"/>
      <c r="J66" s="1607"/>
      <c r="K66" s="1607"/>
      <c r="L66" s="1607"/>
      <c r="M66" s="1423">
        <f t="shared" si="0"/>
        <v>3</v>
      </c>
    </row>
    <row r="67" spans="1:13" ht="15.75" thickBot="1" x14ac:dyDescent="0.3">
      <c r="A67" s="1602"/>
      <c r="B67" s="2">
        <v>2004</v>
      </c>
      <c r="C67" s="2">
        <v>2005</v>
      </c>
      <c r="D67" s="3">
        <v>2006</v>
      </c>
      <c r="E67" s="2">
        <v>2007</v>
      </c>
      <c r="F67" s="2">
        <v>2008</v>
      </c>
      <c r="G67" s="2">
        <v>2009</v>
      </c>
      <c r="H67" s="2">
        <v>2010</v>
      </c>
      <c r="I67" s="2">
        <v>2011</v>
      </c>
      <c r="J67" s="2">
        <v>2012</v>
      </c>
      <c r="K67" s="2">
        <v>2013</v>
      </c>
      <c r="L67" s="2">
        <v>2014</v>
      </c>
      <c r="M67" s="2" t="s">
        <v>1</v>
      </c>
    </row>
    <row r="68" spans="1:13" x14ac:dyDescent="0.25">
      <c r="A68" s="1608" t="s">
        <v>1688</v>
      </c>
      <c r="B68" s="1609">
        <v>1500</v>
      </c>
      <c r="C68" s="1054"/>
      <c r="D68" s="1055"/>
      <c r="E68" s="1610"/>
      <c r="F68" s="1611"/>
      <c r="G68" s="1611"/>
      <c r="H68" s="1611"/>
      <c r="I68" s="1611"/>
      <c r="J68" s="1611"/>
      <c r="K68" s="1611"/>
      <c r="L68" s="1611"/>
      <c r="M68" s="1054">
        <f t="shared" ref="M68:M232" si="1">SUM(B68:L68)</f>
        <v>1500</v>
      </c>
    </row>
    <row r="69" spans="1:13" x14ac:dyDescent="0.25">
      <c r="A69" s="8" t="s">
        <v>1689</v>
      </c>
      <c r="B69" s="14"/>
      <c r="C69" s="10"/>
      <c r="D69" s="11"/>
      <c r="E69" s="15"/>
      <c r="F69" s="16"/>
      <c r="G69" s="16"/>
      <c r="H69" s="16"/>
      <c r="I69" s="16">
        <v>150</v>
      </c>
      <c r="J69" s="16"/>
      <c r="K69" s="16"/>
      <c r="L69" s="16"/>
      <c r="M69" s="10">
        <f t="shared" si="1"/>
        <v>150</v>
      </c>
    </row>
    <row r="70" spans="1:13" x14ac:dyDescent="0.25">
      <c r="A70" s="8" t="s">
        <v>1690</v>
      </c>
      <c r="B70" s="14"/>
      <c r="C70" s="10"/>
      <c r="D70" s="11">
        <v>60</v>
      </c>
      <c r="E70" s="15">
        <v>570</v>
      </c>
      <c r="F70" s="16"/>
      <c r="G70" s="16"/>
      <c r="H70" s="16"/>
      <c r="I70" s="16"/>
      <c r="J70" s="16"/>
      <c r="K70" s="16"/>
      <c r="L70" s="16"/>
      <c r="M70" s="10">
        <f t="shared" si="1"/>
        <v>630</v>
      </c>
    </row>
    <row r="71" spans="1:13" x14ac:dyDescent="0.25">
      <c r="A71" s="8" t="s">
        <v>1691</v>
      </c>
      <c r="B71" s="14">
        <v>885</v>
      </c>
      <c r="C71" s="10">
        <v>15</v>
      </c>
      <c r="D71" s="11"/>
      <c r="E71" s="16"/>
      <c r="F71" s="16"/>
      <c r="G71" s="16"/>
      <c r="H71" s="16"/>
      <c r="I71" s="16"/>
      <c r="J71" s="16"/>
      <c r="K71" s="16"/>
      <c r="L71" s="16"/>
      <c r="M71" s="10">
        <f t="shared" si="1"/>
        <v>900</v>
      </c>
    </row>
    <row r="72" spans="1:13" x14ac:dyDescent="0.25">
      <c r="A72" s="8" t="s">
        <v>1692</v>
      </c>
      <c r="B72" s="14">
        <v>465</v>
      </c>
      <c r="C72" s="10">
        <v>5</v>
      </c>
      <c r="D72" s="11"/>
      <c r="E72" s="16"/>
      <c r="F72" s="16"/>
      <c r="G72" s="16"/>
      <c r="H72" s="16"/>
      <c r="I72" s="16"/>
      <c r="J72" s="16"/>
      <c r="K72" s="16"/>
      <c r="L72" s="16"/>
      <c r="M72" s="10">
        <f t="shared" si="1"/>
        <v>470</v>
      </c>
    </row>
    <row r="73" spans="1:13" x14ac:dyDescent="0.25">
      <c r="A73" s="8" t="s">
        <v>855</v>
      </c>
      <c r="B73" s="14">
        <v>724</v>
      </c>
      <c r="C73" s="10">
        <v>185</v>
      </c>
      <c r="D73" s="11"/>
      <c r="E73" s="16"/>
      <c r="F73" s="16"/>
      <c r="G73" s="16"/>
      <c r="H73" s="16"/>
      <c r="I73" s="16"/>
      <c r="J73" s="16"/>
      <c r="K73" s="16"/>
      <c r="L73" s="16"/>
      <c r="M73" s="10">
        <f t="shared" si="1"/>
        <v>909</v>
      </c>
    </row>
    <row r="74" spans="1:13" x14ac:dyDescent="0.25">
      <c r="A74" s="8" t="s">
        <v>1693</v>
      </c>
      <c r="B74" s="14"/>
      <c r="C74" s="10"/>
      <c r="D74" s="11"/>
      <c r="E74" s="16"/>
      <c r="F74" s="16"/>
      <c r="G74" s="16">
        <v>37.5</v>
      </c>
      <c r="H74" s="16">
        <v>45</v>
      </c>
      <c r="I74" s="16">
        <v>50</v>
      </c>
      <c r="J74" s="16"/>
      <c r="K74" s="16"/>
      <c r="L74" s="16"/>
      <c r="M74" s="10">
        <f t="shared" si="1"/>
        <v>132.5</v>
      </c>
    </row>
    <row r="75" spans="1:13" x14ac:dyDescent="0.25">
      <c r="A75" s="8" t="s">
        <v>1694</v>
      </c>
      <c r="B75" s="14">
        <v>4457</v>
      </c>
      <c r="C75" s="10">
        <v>1447.5</v>
      </c>
      <c r="D75" s="11"/>
      <c r="E75" s="16"/>
      <c r="F75" s="16"/>
      <c r="G75" s="16"/>
      <c r="H75" s="16"/>
      <c r="I75" s="16"/>
      <c r="J75" s="16"/>
      <c r="K75" s="16"/>
      <c r="L75" s="16"/>
      <c r="M75" s="10">
        <f t="shared" si="1"/>
        <v>5904.5</v>
      </c>
    </row>
    <row r="76" spans="1:13" x14ac:dyDescent="0.25">
      <c r="A76" s="8" t="s">
        <v>1695</v>
      </c>
      <c r="B76" s="14">
        <v>562.5</v>
      </c>
      <c r="C76" s="10">
        <v>1012.5</v>
      </c>
      <c r="D76" s="11"/>
      <c r="E76" s="16"/>
      <c r="F76" s="16"/>
      <c r="G76" s="16"/>
      <c r="H76" s="16"/>
      <c r="I76" s="16"/>
      <c r="J76" s="16"/>
      <c r="K76" s="16"/>
      <c r="L76" s="16"/>
      <c r="M76" s="10">
        <f t="shared" si="1"/>
        <v>1575</v>
      </c>
    </row>
    <row r="77" spans="1:13" x14ac:dyDescent="0.25">
      <c r="A77" s="8" t="s">
        <v>1696</v>
      </c>
      <c r="B77" s="9"/>
      <c r="C77" s="10"/>
      <c r="D77" s="11"/>
      <c r="E77" s="16"/>
      <c r="F77" s="16">
        <v>127.5</v>
      </c>
      <c r="G77" s="16"/>
      <c r="H77" s="16"/>
      <c r="I77" s="16"/>
      <c r="J77" s="15"/>
      <c r="K77" s="15"/>
      <c r="L77" s="15"/>
      <c r="M77" s="10">
        <f t="shared" si="1"/>
        <v>127.5</v>
      </c>
    </row>
    <row r="78" spans="1:13" x14ac:dyDescent="0.25">
      <c r="A78" s="8" t="s">
        <v>1697</v>
      </c>
      <c r="B78" s="9"/>
      <c r="C78" s="10"/>
      <c r="D78" s="11"/>
      <c r="E78" s="16"/>
      <c r="F78" s="16"/>
      <c r="G78" s="16"/>
      <c r="H78" s="16"/>
      <c r="I78" s="16"/>
      <c r="J78" s="15"/>
      <c r="K78" s="15">
        <v>16547.5</v>
      </c>
      <c r="L78" s="15">
        <v>30</v>
      </c>
      <c r="M78" s="10">
        <f t="shared" si="1"/>
        <v>16577.5</v>
      </c>
    </row>
    <row r="79" spans="1:13" x14ac:dyDescent="0.25">
      <c r="A79" s="8" t="s">
        <v>1698</v>
      </c>
      <c r="B79" s="9">
        <v>457.5</v>
      </c>
      <c r="C79" s="10">
        <v>667.5</v>
      </c>
      <c r="D79" s="11"/>
      <c r="E79" s="16"/>
      <c r="F79" s="16"/>
      <c r="G79" s="16"/>
      <c r="H79" s="16"/>
      <c r="I79" s="16"/>
      <c r="J79" s="15"/>
      <c r="K79" s="15"/>
      <c r="L79" s="15"/>
      <c r="M79" s="10">
        <f t="shared" si="1"/>
        <v>1125</v>
      </c>
    </row>
    <row r="80" spans="1:13" x14ac:dyDescent="0.25">
      <c r="A80" s="8" t="s">
        <v>1699</v>
      </c>
      <c r="B80" s="9"/>
      <c r="C80" s="10"/>
      <c r="D80" s="11"/>
      <c r="E80" s="16"/>
      <c r="F80" s="16"/>
      <c r="G80" s="16"/>
      <c r="H80" s="16"/>
      <c r="I80" s="16"/>
      <c r="J80" s="15"/>
      <c r="K80" s="15"/>
      <c r="L80" s="15">
        <v>2000</v>
      </c>
      <c r="M80" s="10">
        <f t="shared" si="1"/>
        <v>2000</v>
      </c>
    </row>
    <row r="81" spans="1:13" x14ac:dyDescent="0.25">
      <c r="A81" s="8" t="s">
        <v>1700</v>
      </c>
      <c r="B81" s="9"/>
      <c r="C81" s="10"/>
      <c r="D81" s="11"/>
      <c r="E81" s="16"/>
      <c r="F81" s="16"/>
      <c r="G81" s="16"/>
      <c r="H81" s="16"/>
      <c r="I81" s="16"/>
      <c r="J81" s="15"/>
      <c r="K81" s="15"/>
      <c r="L81" s="15">
        <v>7.5</v>
      </c>
      <c r="M81" s="10">
        <f t="shared" si="1"/>
        <v>7.5</v>
      </c>
    </row>
    <row r="82" spans="1:13" x14ac:dyDescent="0.25">
      <c r="A82" s="8" t="s">
        <v>1701</v>
      </c>
      <c r="B82" s="9">
        <v>172.5</v>
      </c>
      <c r="C82" s="10"/>
      <c r="D82" s="11"/>
      <c r="E82" s="16">
        <v>22.5</v>
      </c>
      <c r="F82" s="16">
        <v>157.5</v>
      </c>
      <c r="G82" s="16"/>
      <c r="H82" s="16"/>
      <c r="I82" s="16"/>
      <c r="J82" s="15"/>
      <c r="K82" s="15"/>
      <c r="L82" s="15"/>
      <c r="M82" s="10">
        <f t="shared" si="1"/>
        <v>352.5</v>
      </c>
    </row>
    <row r="83" spans="1:13" x14ac:dyDescent="0.25">
      <c r="A83" s="8" t="s">
        <v>1702</v>
      </c>
      <c r="B83" s="9">
        <v>810</v>
      </c>
      <c r="C83" s="10"/>
      <c r="D83" s="11"/>
      <c r="E83" s="16">
        <v>22.5</v>
      </c>
      <c r="F83" s="16"/>
      <c r="G83" s="16"/>
      <c r="H83" s="16"/>
      <c r="I83" s="16"/>
      <c r="J83" s="15"/>
      <c r="K83" s="15"/>
      <c r="L83" s="15"/>
      <c r="M83" s="10">
        <f t="shared" si="1"/>
        <v>832.5</v>
      </c>
    </row>
    <row r="84" spans="1:13" x14ac:dyDescent="0.25">
      <c r="A84" s="8" t="s">
        <v>1703</v>
      </c>
      <c r="B84" s="9">
        <v>250</v>
      </c>
      <c r="C84" s="10"/>
      <c r="D84" s="11"/>
      <c r="E84" s="16"/>
      <c r="F84" s="16"/>
      <c r="G84" s="16"/>
      <c r="H84" s="16"/>
      <c r="I84" s="16"/>
      <c r="J84" s="15"/>
      <c r="K84" s="15"/>
      <c r="L84" s="15"/>
      <c r="M84" s="10">
        <f t="shared" si="1"/>
        <v>250</v>
      </c>
    </row>
    <row r="85" spans="1:13" x14ac:dyDescent="0.25">
      <c r="A85" s="8" t="s">
        <v>1704</v>
      </c>
      <c r="B85" s="9"/>
      <c r="C85" s="10"/>
      <c r="D85" s="11"/>
      <c r="E85" s="16"/>
      <c r="F85" s="16"/>
      <c r="G85" s="16"/>
      <c r="H85" s="16"/>
      <c r="I85" s="16">
        <v>315</v>
      </c>
      <c r="J85" s="15"/>
      <c r="K85" s="15">
        <v>540</v>
      </c>
      <c r="L85" s="15"/>
      <c r="M85" s="10">
        <f t="shared" si="1"/>
        <v>855</v>
      </c>
    </row>
    <row r="86" spans="1:13" x14ac:dyDescent="0.25">
      <c r="A86" s="8" t="s">
        <v>1705</v>
      </c>
      <c r="B86" s="9">
        <v>187.5</v>
      </c>
      <c r="C86" s="10"/>
      <c r="D86" s="11"/>
      <c r="E86" s="16"/>
      <c r="F86" s="16"/>
      <c r="G86" s="16"/>
      <c r="H86" s="16"/>
      <c r="I86" s="16"/>
      <c r="J86" s="16"/>
      <c r="K86" s="16"/>
      <c r="L86" s="16"/>
      <c r="M86" s="10">
        <f t="shared" si="1"/>
        <v>187.5</v>
      </c>
    </row>
    <row r="87" spans="1:13" x14ac:dyDescent="0.25">
      <c r="A87" s="8" t="s">
        <v>1706</v>
      </c>
      <c r="B87" s="9">
        <v>5004</v>
      </c>
      <c r="C87" s="10">
        <v>820</v>
      </c>
      <c r="D87" s="11">
        <v>637.5</v>
      </c>
      <c r="E87" s="16">
        <v>245</v>
      </c>
      <c r="F87" s="16">
        <v>225</v>
      </c>
      <c r="G87" s="16"/>
      <c r="H87" s="16"/>
      <c r="I87" s="16"/>
      <c r="J87" s="16"/>
      <c r="K87" s="16"/>
      <c r="L87" s="16"/>
      <c r="M87" s="10">
        <f t="shared" si="1"/>
        <v>6931.5</v>
      </c>
    </row>
    <row r="88" spans="1:13" x14ac:dyDescent="0.25">
      <c r="A88" s="8" t="s">
        <v>1707</v>
      </c>
      <c r="B88" s="9"/>
      <c r="C88" s="10"/>
      <c r="D88" s="11"/>
      <c r="E88" s="15"/>
      <c r="F88" s="16"/>
      <c r="G88" s="16"/>
      <c r="H88" s="16"/>
      <c r="I88" s="16">
        <v>540</v>
      </c>
      <c r="J88" s="16">
        <v>1567.5</v>
      </c>
      <c r="K88" s="16">
        <v>965</v>
      </c>
      <c r="L88" s="16">
        <v>4595</v>
      </c>
      <c r="M88" s="10">
        <f t="shared" si="1"/>
        <v>7667.5</v>
      </c>
    </row>
    <row r="89" spans="1:13" x14ac:dyDescent="0.25">
      <c r="A89" s="8" t="s">
        <v>1708</v>
      </c>
      <c r="B89" s="14"/>
      <c r="C89" s="10"/>
      <c r="D89" s="11">
        <v>600</v>
      </c>
      <c r="E89" s="15">
        <v>340</v>
      </c>
      <c r="F89" s="16">
        <v>60</v>
      </c>
      <c r="G89" s="16"/>
      <c r="H89" s="16"/>
      <c r="I89" s="16"/>
      <c r="J89" s="16"/>
      <c r="K89" s="16"/>
      <c r="L89" s="16"/>
      <c r="M89" s="10">
        <f t="shared" si="1"/>
        <v>1000</v>
      </c>
    </row>
    <row r="90" spans="1:13" x14ac:dyDescent="0.25">
      <c r="A90" s="8" t="s">
        <v>1709</v>
      </c>
      <c r="B90" s="14"/>
      <c r="C90" s="10"/>
      <c r="D90" s="11"/>
      <c r="E90" s="16"/>
      <c r="F90" s="16"/>
      <c r="G90" s="16"/>
      <c r="H90" s="16"/>
      <c r="I90" s="16"/>
      <c r="J90" s="16"/>
      <c r="K90" s="16">
        <v>52.5</v>
      </c>
      <c r="L90" s="16"/>
      <c r="M90" s="10">
        <f t="shared" si="1"/>
        <v>52.5</v>
      </c>
    </row>
    <row r="91" spans="1:13" x14ac:dyDescent="0.25">
      <c r="A91" s="8" t="s">
        <v>1710</v>
      </c>
      <c r="B91" s="14"/>
      <c r="C91" s="10"/>
      <c r="D91" s="11"/>
      <c r="E91" s="16"/>
      <c r="F91" s="16"/>
      <c r="G91" s="16"/>
      <c r="H91" s="16"/>
      <c r="I91" s="16"/>
      <c r="J91" s="16"/>
      <c r="K91" s="16"/>
      <c r="L91" s="16">
        <v>525</v>
      </c>
      <c r="M91" s="10">
        <f t="shared" si="1"/>
        <v>525</v>
      </c>
    </row>
    <row r="92" spans="1:13" x14ac:dyDescent="0.25">
      <c r="A92" s="8" t="s">
        <v>1711</v>
      </c>
      <c r="B92" s="14">
        <v>825</v>
      </c>
      <c r="C92" s="10">
        <v>225</v>
      </c>
      <c r="D92" s="11">
        <v>22.5</v>
      </c>
      <c r="E92" s="16"/>
      <c r="F92" s="16"/>
      <c r="G92" s="16"/>
      <c r="H92" s="16"/>
      <c r="I92" s="16"/>
      <c r="J92" s="16"/>
      <c r="K92" s="16"/>
      <c r="L92" s="16"/>
      <c r="M92" s="10">
        <f t="shared" si="1"/>
        <v>1072.5</v>
      </c>
    </row>
    <row r="93" spans="1:13" x14ac:dyDescent="0.25">
      <c r="A93" s="8" t="s">
        <v>1712</v>
      </c>
      <c r="B93" s="14"/>
      <c r="C93" s="10"/>
      <c r="D93" s="11">
        <v>1032.5</v>
      </c>
      <c r="E93" s="16">
        <v>1817.5</v>
      </c>
      <c r="F93" s="16">
        <v>2248</v>
      </c>
      <c r="G93" s="16">
        <v>750</v>
      </c>
      <c r="H93" s="16"/>
      <c r="I93" s="16"/>
      <c r="J93" s="16"/>
      <c r="K93" s="16"/>
      <c r="L93" s="16"/>
      <c r="M93" s="10">
        <f t="shared" si="1"/>
        <v>5848</v>
      </c>
    </row>
    <row r="94" spans="1:13" x14ac:dyDescent="0.25">
      <c r="A94" s="8" t="s">
        <v>1713</v>
      </c>
      <c r="B94" s="14"/>
      <c r="C94" s="10"/>
      <c r="D94" s="11"/>
      <c r="E94" s="16"/>
      <c r="F94" s="16"/>
      <c r="G94" s="16"/>
      <c r="H94" s="16"/>
      <c r="I94" s="16">
        <v>375</v>
      </c>
      <c r="J94" s="16"/>
      <c r="K94" s="16"/>
      <c r="L94" s="16"/>
      <c r="M94" s="10">
        <f t="shared" si="1"/>
        <v>375</v>
      </c>
    </row>
    <row r="95" spans="1:13" x14ac:dyDescent="0.25">
      <c r="A95" s="8" t="s">
        <v>1714</v>
      </c>
      <c r="B95" s="14"/>
      <c r="C95" s="10"/>
      <c r="D95" s="11"/>
      <c r="E95" s="16"/>
      <c r="F95" s="16">
        <v>233.5</v>
      </c>
      <c r="G95" s="16">
        <v>50</v>
      </c>
      <c r="H95" s="16"/>
      <c r="I95" s="16"/>
      <c r="J95" s="16"/>
      <c r="K95" s="16"/>
      <c r="L95" s="16"/>
      <c r="M95" s="10">
        <f t="shared" si="1"/>
        <v>283.5</v>
      </c>
    </row>
    <row r="96" spans="1:13" x14ac:dyDescent="0.25">
      <c r="A96" s="8" t="s">
        <v>1715</v>
      </c>
      <c r="B96" s="14">
        <v>78.75</v>
      </c>
      <c r="C96" s="10"/>
      <c r="D96" s="11"/>
      <c r="E96" s="15"/>
      <c r="F96" s="16"/>
      <c r="G96" s="16"/>
      <c r="H96" s="16"/>
      <c r="I96" s="16"/>
      <c r="J96" s="16"/>
      <c r="K96" s="16"/>
      <c r="L96" s="16"/>
      <c r="M96" s="10">
        <f t="shared" si="1"/>
        <v>78.75</v>
      </c>
    </row>
    <row r="97" spans="1:13" x14ac:dyDescent="0.25">
      <c r="A97" s="8" t="s">
        <v>1716</v>
      </c>
      <c r="B97" s="14"/>
      <c r="C97" s="10"/>
      <c r="D97" s="11"/>
      <c r="E97" s="15"/>
      <c r="F97" s="16"/>
      <c r="G97" s="16">
        <v>15</v>
      </c>
      <c r="H97" s="16"/>
      <c r="I97" s="16"/>
      <c r="J97" s="16"/>
      <c r="K97" s="16"/>
      <c r="L97" s="16"/>
      <c r="M97" s="10">
        <f t="shared" si="1"/>
        <v>15</v>
      </c>
    </row>
    <row r="98" spans="1:13" x14ac:dyDescent="0.25">
      <c r="A98" s="8" t="s">
        <v>1717</v>
      </c>
      <c r="B98" s="14"/>
      <c r="C98" s="10"/>
      <c r="D98" s="11"/>
      <c r="E98" s="15"/>
      <c r="F98" s="16"/>
      <c r="G98" s="16">
        <v>300</v>
      </c>
      <c r="H98" s="16"/>
      <c r="I98" s="16"/>
      <c r="J98" s="16"/>
      <c r="K98" s="16"/>
      <c r="L98" s="16"/>
      <c r="M98" s="10">
        <f t="shared" si="1"/>
        <v>300</v>
      </c>
    </row>
    <row r="99" spans="1:13" ht="15.75" thickBot="1" x14ac:dyDescent="0.3">
      <c r="A99" s="1360" t="s">
        <v>1718</v>
      </c>
      <c r="B99" s="1604"/>
      <c r="C99" s="1423"/>
      <c r="D99" s="1605"/>
      <c r="E99" s="1606">
        <v>217.5</v>
      </c>
      <c r="F99" s="1607">
        <v>217.5</v>
      </c>
      <c r="G99" s="1607">
        <v>337.5</v>
      </c>
      <c r="H99" s="1607">
        <v>112.5</v>
      </c>
      <c r="I99" s="1607"/>
      <c r="J99" s="1607"/>
      <c r="K99" s="1607"/>
      <c r="L99" s="1607"/>
      <c r="M99" s="1423">
        <f t="shared" si="1"/>
        <v>885</v>
      </c>
    </row>
    <row r="100" spans="1:13" ht="15.75" thickBot="1" x14ac:dyDescent="0.3">
      <c r="A100" s="1602"/>
      <c r="B100" s="2">
        <v>2004</v>
      </c>
      <c r="C100" s="2">
        <v>2005</v>
      </c>
      <c r="D100" s="3">
        <v>2006</v>
      </c>
      <c r="E100" s="2">
        <v>2007</v>
      </c>
      <c r="F100" s="2">
        <v>2008</v>
      </c>
      <c r="G100" s="2">
        <v>2009</v>
      </c>
      <c r="H100" s="2">
        <v>2010</v>
      </c>
      <c r="I100" s="2">
        <v>2011</v>
      </c>
      <c r="J100" s="2">
        <v>2012</v>
      </c>
      <c r="K100" s="2">
        <v>2013</v>
      </c>
      <c r="L100" s="2">
        <v>2014</v>
      </c>
      <c r="M100" s="2" t="s">
        <v>1</v>
      </c>
    </row>
    <row r="101" spans="1:13" x14ac:dyDescent="0.25">
      <c r="A101" s="1608" t="s">
        <v>1719</v>
      </c>
      <c r="B101" s="1609">
        <v>292.5</v>
      </c>
      <c r="C101" s="1054"/>
      <c r="D101" s="1055">
        <v>322.5</v>
      </c>
      <c r="E101" s="1610">
        <v>2850</v>
      </c>
      <c r="F101" s="1611">
        <v>90</v>
      </c>
      <c r="G101" s="1611">
        <v>45</v>
      </c>
      <c r="H101" s="1611"/>
      <c r="I101" s="1611"/>
      <c r="J101" s="1611"/>
      <c r="K101" s="1611"/>
      <c r="L101" s="1611"/>
      <c r="M101" s="1054">
        <f>SUM(B101:L101)</f>
        <v>3600</v>
      </c>
    </row>
    <row r="102" spans="1:13" x14ac:dyDescent="0.25">
      <c r="A102" s="8" t="s">
        <v>1720</v>
      </c>
      <c r="B102" s="9">
        <v>75</v>
      </c>
      <c r="C102" s="10"/>
      <c r="D102" s="11"/>
      <c r="E102" s="10"/>
      <c r="F102" s="10">
        <v>22.5</v>
      </c>
      <c r="G102" s="10">
        <v>376.5</v>
      </c>
      <c r="H102" s="10"/>
      <c r="I102" s="10"/>
      <c r="J102" s="10"/>
      <c r="K102" s="10"/>
      <c r="L102" s="10"/>
      <c r="M102" s="10">
        <f t="shared" si="1"/>
        <v>474</v>
      </c>
    </row>
    <row r="103" spans="1:13" x14ac:dyDescent="0.25">
      <c r="A103" s="8" t="s">
        <v>1136</v>
      </c>
      <c r="B103" s="9">
        <v>1000</v>
      </c>
      <c r="C103" s="10"/>
      <c r="D103" s="11"/>
      <c r="E103" s="10"/>
      <c r="F103" s="10"/>
      <c r="G103" s="10"/>
      <c r="H103" s="10"/>
      <c r="I103" s="10"/>
      <c r="J103" s="10"/>
      <c r="K103" s="10"/>
      <c r="L103" s="10"/>
      <c r="M103" s="10">
        <f t="shared" si="1"/>
        <v>1000</v>
      </c>
    </row>
    <row r="104" spans="1:13" x14ac:dyDescent="0.25">
      <c r="A104" s="8" t="s">
        <v>1721</v>
      </c>
      <c r="B104" s="9">
        <v>337.5</v>
      </c>
      <c r="C104" s="10"/>
      <c r="D104" s="11"/>
      <c r="E104" s="10"/>
      <c r="F104" s="10"/>
      <c r="G104" s="10"/>
      <c r="H104" s="10"/>
      <c r="I104" s="10"/>
      <c r="J104" s="10"/>
      <c r="K104" s="10"/>
      <c r="L104" s="10"/>
      <c r="M104" s="10">
        <f t="shared" si="1"/>
        <v>337.5</v>
      </c>
    </row>
    <row r="105" spans="1:13" x14ac:dyDescent="0.25">
      <c r="A105" s="8" t="s">
        <v>1722</v>
      </c>
      <c r="B105" s="9"/>
      <c r="C105" s="10"/>
      <c r="D105" s="11"/>
      <c r="E105" s="10"/>
      <c r="F105" s="10"/>
      <c r="G105" s="10"/>
      <c r="H105" s="10"/>
      <c r="I105" s="10">
        <v>150</v>
      </c>
      <c r="J105" s="10">
        <v>82.5</v>
      </c>
      <c r="K105" s="10"/>
      <c r="L105" s="10">
        <v>3037.5</v>
      </c>
      <c r="M105" s="10">
        <f t="shared" si="1"/>
        <v>3270</v>
      </c>
    </row>
    <row r="106" spans="1:13" x14ac:dyDescent="0.25">
      <c r="A106" s="8" t="s">
        <v>1723</v>
      </c>
      <c r="B106" s="12"/>
      <c r="C106" s="10"/>
      <c r="D106" s="11">
        <v>1977.5</v>
      </c>
      <c r="E106" s="10">
        <v>1237.5</v>
      </c>
      <c r="F106" s="10">
        <v>547.5</v>
      </c>
      <c r="G106" s="10">
        <v>487.5</v>
      </c>
      <c r="H106" s="10"/>
      <c r="I106" s="10"/>
      <c r="J106" s="10">
        <v>75</v>
      </c>
      <c r="K106" s="10"/>
      <c r="L106" s="10"/>
      <c r="M106" s="10">
        <f t="shared" si="1"/>
        <v>4325</v>
      </c>
    </row>
    <row r="107" spans="1:13" x14ac:dyDescent="0.25">
      <c r="A107" s="8" t="s">
        <v>1724</v>
      </c>
      <c r="B107" s="12"/>
      <c r="C107" s="10"/>
      <c r="D107" s="11"/>
      <c r="E107" s="10"/>
      <c r="F107" s="10"/>
      <c r="G107" s="10"/>
      <c r="H107" s="10"/>
      <c r="I107" s="10">
        <v>7.5</v>
      </c>
      <c r="J107" s="10">
        <v>7.5</v>
      </c>
      <c r="K107" s="10"/>
      <c r="L107" s="10"/>
      <c r="M107" s="10">
        <f t="shared" si="1"/>
        <v>15</v>
      </c>
    </row>
    <row r="108" spans="1:13" x14ac:dyDescent="0.25">
      <c r="A108" s="8" t="s">
        <v>1725</v>
      </c>
      <c r="B108" s="9">
        <v>1239.5999999999999</v>
      </c>
      <c r="C108" s="10">
        <v>8462.5</v>
      </c>
      <c r="D108" s="11">
        <v>7335</v>
      </c>
      <c r="E108" s="20">
        <v>262.5</v>
      </c>
      <c r="F108" s="10">
        <v>905</v>
      </c>
      <c r="G108" s="10">
        <v>675</v>
      </c>
      <c r="H108" s="10">
        <v>765</v>
      </c>
      <c r="I108" s="10"/>
      <c r="J108" s="10"/>
      <c r="K108" s="10"/>
      <c r="L108" s="10"/>
      <c r="M108" s="10">
        <f t="shared" si="1"/>
        <v>19644.599999999999</v>
      </c>
    </row>
    <row r="109" spans="1:13" x14ac:dyDescent="0.25">
      <c r="A109" s="8" t="s">
        <v>1726</v>
      </c>
      <c r="B109" s="9"/>
      <c r="C109" s="10"/>
      <c r="D109" s="11"/>
      <c r="E109" s="20"/>
      <c r="F109" s="10">
        <v>75</v>
      </c>
      <c r="G109" s="10"/>
      <c r="H109" s="10"/>
      <c r="I109" s="10"/>
      <c r="J109" s="10">
        <v>37.5</v>
      </c>
      <c r="K109" s="10"/>
      <c r="L109" s="10"/>
      <c r="M109" s="10">
        <f t="shared" si="1"/>
        <v>112.5</v>
      </c>
    </row>
    <row r="110" spans="1:13" x14ac:dyDescent="0.25">
      <c r="A110" s="8" t="s">
        <v>1727</v>
      </c>
      <c r="B110" s="9">
        <v>3375</v>
      </c>
      <c r="C110" s="10"/>
      <c r="D110" s="11"/>
      <c r="E110" s="10"/>
      <c r="F110" s="10"/>
      <c r="G110" s="10"/>
      <c r="H110" s="10"/>
      <c r="I110" s="10"/>
      <c r="J110" s="10"/>
      <c r="K110" s="10"/>
      <c r="L110" s="10"/>
      <c r="M110" s="10">
        <f t="shared" si="1"/>
        <v>3375</v>
      </c>
    </row>
    <row r="111" spans="1:13" x14ac:dyDescent="0.25">
      <c r="A111" s="8" t="s">
        <v>1728</v>
      </c>
      <c r="B111" s="9">
        <v>165</v>
      </c>
      <c r="C111" s="10"/>
      <c r="D111" s="11"/>
      <c r="E111" s="10"/>
      <c r="F111" s="10"/>
      <c r="G111" s="10"/>
      <c r="H111" s="10"/>
      <c r="I111" s="10"/>
      <c r="J111" s="10"/>
      <c r="K111" s="10"/>
      <c r="L111" s="10"/>
      <c r="M111" s="10">
        <f t="shared" si="1"/>
        <v>165</v>
      </c>
    </row>
    <row r="112" spans="1:13" x14ac:dyDescent="0.25">
      <c r="A112" s="8" t="s">
        <v>1729</v>
      </c>
      <c r="B112" s="14">
        <v>262.5</v>
      </c>
      <c r="C112" s="10">
        <v>262.5</v>
      </c>
      <c r="D112" s="11">
        <v>52.5</v>
      </c>
      <c r="E112" s="10">
        <v>450</v>
      </c>
      <c r="F112" s="10"/>
      <c r="G112" s="10"/>
      <c r="H112" s="10"/>
      <c r="I112" s="10"/>
      <c r="J112" s="10"/>
      <c r="K112" s="10"/>
      <c r="L112" s="10"/>
      <c r="M112" s="10">
        <f t="shared" si="1"/>
        <v>1027.5</v>
      </c>
    </row>
    <row r="113" spans="1:13" x14ac:dyDescent="0.25">
      <c r="A113" s="21" t="s">
        <v>1730</v>
      </c>
      <c r="B113" s="14"/>
      <c r="C113" s="10"/>
      <c r="D113" s="11"/>
      <c r="E113" s="10"/>
      <c r="F113" s="10"/>
      <c r="G113" s="10">
        <v>262.5</v>
      </c>
      <c r="H113" s="10"/>
      <c r="I113" s="10"/>
      <c r="J113" s="10"/>
      <c r="K113" s="10"/>
      <c r="L113" s="10"/>
      <c r="M113" s="10">
        <f t="shared" si="1"/>
        <v>262.5</v>
      </c>
    </row>
    <row r="114" spans="1:13" x14ac:dyDescent="0.25">
      <c r="A114" s="21" t="s">
        <v>891</v>
      </c>
      <c r="B114" s="14">
        <v>3822.5</v>
      </c>
      <c r="C114" s="10">
        <v>40297.5</v>
      </c>
      <c r="D114" s="11">
        <v>1275</v>
      </c>
      <c r="E114" s="10">
        <v>1877.5</v>
      </c>
      <c r="F114" s="10">
        <v>1625.03</v>
      </c>
      <c r="G114" s="10">
        <v>687.5</v>
      </c>
      <c r="H114" s="10">
        <v>1907.5</v>
      </c>
      <c r="I114" s="10">
        <v>2952.5</v>
      </c>
      <c r="J114" s="10">
        <v>670.9</v>
      </c>
      <c r="K114" s="10">
        <v>682.5</v>
      </c>
      <c r="L114" s="10">
        <v>56982.5</v>
      </c>
      <c r="M114" s="10">
        <f t="shared" si="1"/>
        <v>112780.93</v>
      </c>
    </row>
    <row r="115" spans="1:13" x14ac:dyDescent="0.25">
      <c r="A115" s="21" t="s">
        <v>1731</v>
      </c>
      <c r="B115" s="14"/>
      <c r="C115" s="10"/>
      <c r="D115" s="11"/>
      <c r="E115" s="10"/>
      <c r="F115" s="10"/>
      <c r="G115" s="10"/>
      <c r="H115" s="10"/>
      <c r="I115" s="10"/>
      <c r="J115" s="10">
        <v>375</v>
      </c>
      <c r="K115" s="10"/>
      <c r="L115" s="10">
        <v>600</v>
      </c>
      <c r="M115" s="10">
        <f t="shared" si="1"/>
        <v>975</v>
      </c>
    </row>
    <row r="116" spans="1:13" x14ac:dyDescent="0.25">
      <c r="A116" s="21" t="s">
        <v>1732</v>
      </c>
      <c r="B116" s="14">
        <v>4213.5</v>
      </c>
      <c r="C116" s="10"/>
      <c r="D116" s="11"/>
      <c r="E116" s="10"/>
      <c r="F116" s="10"/>
      <c r="G116" s="10"/>
      <c r="H116" s="10"/>
      <c r="I116" s="10"/>
      <c r="J116" s="10"/>
      <c r="K116" s="10"/>
      <c r="L116" s="10"/>
      <c r="M116" s="10">
        <f t="shared" si="1"/>
        <v>4213.5</v>
      </c>
    </row>
    <row r="117" spans="1:13" x14ac:dyDescent="0.25">
      <c r="A117" s="21" t="s">
        <v>1733</v>
      </c>
      <c r="B117" s="14"/>
      <c r="C117" s="10"/>
      <c r="D117" s="11">
        <v>200</v>
      </c>
      <c r="E117" s="10"/>
      <c r="F117" s="10"/>
      <c r="G117" s="10"/>
      <c r="H117" s="10"/>
      <c r="I117" s="10"/>
      <c r="J117" s="10"/>
      <c r="K117" s="10"/>
      <c r="L117" s="10"/>
      <c r="M117" s="10">
        <f t="shared" si="1"/>
        <v>200</v>
      </c>
    </row>
    <row r="118" spans="1:13" x14ac:dyDescent="0.25">
      <c r="A118" s="21" t="s">
        <v>1734</v>
      </c>
      <c r="B118" s="14">
        <v>787.5</v>
      </c>
      <c r="C118" s="10">
        <v>472.5</v>
      </c>
      <c r="D118" s="11"/>
      <c r="E118" s="10"/>
      <c r="F118" s="10"/>
      <c r="G118" s="10"/>
      <c r="H118" s="10"/>
      <c r="I118" s="10"/>
      <c r="J118" s="10"/>
      <c r="K118" s="10"/>
      <c r="L118" s="10"/>
      <c r="M118" s="10">
        <f t="shared" si="1"/>
        <v>1260</v>
      </c>
    </row>
    <row r="119" spans="1:13" x14ac:dyDescent="0.25">
      <c r="A119" s="8" t="s">
        <v>1735</v>
      </c>
      <c r="B119" s="9">
        <v>300</v>
      </c>
      <c r="C119" s="10">
        <v>300</v>
      </c>
      <c r="D119" s="11"/>
      <c r="E119" s="10"/>
      <c r="F119" s="10"/>
      <c r="G119" s="10"/>
      <c r="H119" s="10"/>
      <c r="I119" s="10"/>
      <c r="J119" s="10"/>
      <c r="K119" s="10"/>
      <c r="L119" s="10"/>
      <c r="M119" s="10">
        <f t="shared" si="1"/>
        <v>600</v>
      </c>
    </row>
    <row r="120" spans="1:13" x14ac:dyDescent="0.25">
      <c r="A120" s="8" t="s">
        <v>1736</v>
      </c>
      <c r="B120" s="9">
        <v>1275</v>
      </c>
      <c r="C120" s="10">
        <v>750</v>
      </c>
      <c r="D120" s="11"/>
      <c r="E120" s="10"/>
      <c r="F120" s="10"/>
      <c r="G120" s="10"/>
      <c r="H120" s="10"/>
      <c r="I120" s="10"/>
      <c r="J120" s="10"/>
      <c r="K120" s="10"/>
      <c r="L120" s="10">
        <v>37500</v>
      </c>
      <c r="M120" s="10">
        <f t="shared" si="1"/>
        <v>39525</v>
      </c>
    </row>
    <row r="121" spans="1:13" x14ac:dyDescent="0.25">
      <c r="A121" s="8" t="s">
        <v>1737</v>
      </c>
      <c r="B121" s="14">
        <v>21622</v>
      </c>
      <c r="C121" s="10"/>
      <c r="D121" s="11"/>
      <c r="E121" s="20"/>
      <c r="F121" s="10"/>
      <c r="G121" s="10"/>
      <c r="H121" s="10"/>
      <c r="I121" s="10"/>
      <c r="J121" s="10"/>
      <c r="K121" s="10"/>
      <c r="L121" s="10"/>
      <c r="M121" s="10">
        <f t="shared" si="1"/>
        <v>21622</v>
      </c>
    </row>
    <row r="122" spans="1:13" x14ac:dyDescent="0.25">
      <c r="A122" s="8" t="s">
        <v>1738</v>
      </c>
      <c r="B122" s="14"/>
      <c r="C122" s="10"/>
      <c r="D122" s="11"/>
      <c r="E122" s="20"/>
      <c r="F122" s="10"/>
      <c r="G122" s="10"/>
      <c r="H122" s="10">
        <v>28</v>
      </c>
      <c r="I122" s="10"/>
      <c r="J122" s="10"/>
      <c r="K122" s="10"/>
      <c r="L122" s="10"/>
      <c r="M122" s="10">
        <f t="shared" si="1"/>
        <v>28</v>
      </c>
    </row>
    <row r="123" spans="1:13" x14ac:dyDescent="0.25">
      <c r="A123" s="8" t="s">
        <v>1739</v>
      </c>
      <c r="B123" s="14">
        <v>240</v>
      </c>
      <c r="C123" s="10"/>
      <c r="D123" s="11"/>
      <c r="E123" s="20"/>
      <c r="F123" s="10"/>
      <c r="G123" s="10">
        <v>90</v>
      </c>
      <c r="H123" s="10"/>
      <c r="I123" s="10">
        <v>300</v>
      </c>
      <c r="J123" s="10"/>
      <c r="K123" s="10">
        <v>592.5</v>
      </c>
      <c r="L123" s="10">
        <v>340</v>
      </c>
      <c r="M123" s="10">
        <f t="shared" si="1"/>
        <v>1562.5</v>
      </c>
    </row>
    <row r="124" spans="1:13" x14ac:dyDescent="0.25">
      <c r="A124" s="8" t="s">
        <v>1740</v>
      </c>
      <c r="B124" s="14"/>
      <c r="C124" s="10"/>
      <c r="D124" s="11"/>
      <c r="E124" s="20"/>
      <c r="F124" s="10"/>
      <c r="G124" s="10"/>
      <c r="H124" s="10"/>
      <c r="I124" s="10"/>
      <c r="J124" s="10"/>
      <c r="K124" s="10">
        <v>22.5</v>
      </c>
      <c r="L124" s="10"/>
      <c r="M124" s="10">
        <f t="shared" si="1"/>
        <v>22.5</v>
      </c>
    </row>
    <row r="125" spans="1:13" x14ac:dyDescent="0.25">
      <c r="A125" s="8" t="s">
        <v>1741</v>
      </c>
      <c r="B125" s="14"/>
      <c r="C125" s="10"/>
      <c r="D125" s="11"/>
      <c r="E125" s="20"/>
      <c r="F125" s="10"/>
      <c r="G125" s="10"/>
      <c r="H125" s="10"/>
      <c r="I125" s="10"/>
      <c r="J125" s="10">
        <v>4.5</v>
      </c>
      <c r="K125" s="10"/>
      <c r="L125" s="10"/>
      <c r="M125" s="10">
        <f t="shared" si="1"/>
        <v>4.5</v>
      </c>
    </row>
    <row r="126" spans="1:13" x14ac:dyDescent="0.25">
      <c r="A126" s="8" t="s">
        <v>565</v>
      </c>
      <c r="B126" s="14"/>
      <c r="C126" s="10"/>
      <c r="D126" s="11"/>
      <c r="E126" s="20"/>
      <c r="F126" s="10"/>
      <c r="G126" s="10"/>
      <c r="H126" s="10"/>
      <c r="I126" s="10">
        <v>50</v>
      </c>
      <c r="J126" s="10"/>
      <c r="K126" s="10"/>
      <c r="L126" s="10"/>
      <c r="M126" s="10">
        <f t="shared" si="1"/>
        <v>50</v>
      </c>
    </row>
    <row r="127" spans="1:13" x14ac:dyDescent="0.25">
      <c r="A127" s="8" t="s">
        <v>1742</v>
      </c>
      <c r="B127" s="9"/>
      <c r="C127" s="10">
        <v>3412.5</v>
      </c>
      <c r="D127" s="11"/>
      <c r="E127" s="10"/>
      <c r="F127" s="10"/>
      <c r="G127" s="10"/>
      <c r="H127" s="10"/>
      <c r="I127" s="10"/>
      <c r="J127" s="10"/>
      <c r="K127" s="10"/>
      <c r="L127" s="10"/>
      <c r="M127" s="10">
        <f t="shared" si="1"/>
        <v>3412.5</v>
      </c>
    </row>
    <row r="128" spans="1:13" x14ac:dyDescent="0.25">
      <c r="A128" s="8" t="s">
        <v>1743</v>
      </c>
      <c r="B128" s="9"/>
      <c r="C128" s="10"/>
      <c r="D128" s="11"/>
      <c r="E128" s="10"/>
      <c r="F128" s="10">
        <v>337.5</v>
      </c>
      <c r="G128" s="10"/>
      <c r="H128" s="10"/>
      <c r="I128" s="10"/>
      <c r="J128" s="10"/>
      <c r="K128" s="10"/>
      <c r="L128" s="10"/>
      <c r="M128" s="10">
        <f t="shared" si="1"/>
        <v>337.5</v>
      </c>
    </row>
    <row r="129" spans="1:13" x14ac:dyDescent="0.25">
      <c r="A129" s="8" t="s">
        <v>1744</v>
      </c>
      <c r="B129" s="9"/>
      <c r="C129" s="10">
        <v>127.5</v>
      </c>
      <c r="D129" s="11"/>
      <c r="E129" s="10"/>
      <c r="F129" s="10"/>
      <c r="G129" s="10"/>
      <c r="H129" s="10"/>
      <c r="I129" s="10"/>
      <c r="J129" s="10"/>
      <c r="K129" s="10"/>
      <c r="L129" s="10"/>
      <c r="M129" s="10">
        <f t="shared" si="1"/>
        <v>127.5</v>
      </c>
    </row>
    <row r="130" spans="1:13" ht="15.75" thickBot="1" x14ac:dyDescent="0.3">
      <c r="A130" s="8" t="s">
        <v>1745</v>
      </c>
      <c r="B130" s="9"/>
      <c r="C130" s="10"/>
      <c r="D130" s="11"/>
      <c r="E130" s="10"/>
      <c r="F130" s="10"/>
      <c r="G130" s="10"/>
      <c r="H130" s="10"/>
      <c r="I130" s="10"/>
      <c r="J130" s="10">
        <v>45</v>
      </c>
      <c r="K130" s="10">
        <v>18</v>
      </c>
      <c r="L130" s="10"/>
      <c r="M130" s="10">
        <f t="shared" si="1"/>
        <v>63</v>
      </c>
    </row>
    <row r="131" spans="1:13" ht="15.75" thickBot="1" x14ac:dyDescent="0.3">
      <c r="A131" s="1602"/>
      <c r="B131" s="2">
        <v>2004</v>
      </c>
      <c r="C131" s="2">
        <v>2005</v>
      </c>
      <c r="D131" s="3">
        <v>2006</v>
      </c>
      <c r="E131" s="2">
        <v>2007</v>
      </c>
      <c r="F131" s="2">
        <v>2008</v>
      </c>
      <c r="G131" s="2">
        <v>2009</v>
      </c>
      <c r="H131" s="2">
        <v>2010</v>
      </c>
      <c r="I131" s="2">
        <v>2011</v>
      </c>
      <c r="J131" s="2">
        <v>2012</v>
      </c>
      <c r="K131" s="2">
        <v>2013</v>
      </c>
      <c r="L131" s="2">
        <v>2014</v>
      </c>
      <c r="M131" s="2" t="s">
        <v>1</v>
      </c>
    </row>
    <row r="132" spans="1:13" x14ac:dyDescent="0.25">
      <c r="A132" s="8" t="s">
        <v>1746</v>
      </c>
      <c r="B132" s="9"/>
      <c r="C132" s="10">
        <v>157.5</v>
      </c>
      <c r="D132" s="11">
        <v>252.5</v>
      </c>
      <c r="E132" s="10"/>
      <c r="F132" s="10"/>
      <c r="G132" s="10"/>
      <c r="H132" s="10"/>
      <c r="I132" s="10"/>
      <c r="J132" s="10"/>
      <c r="K132" s="10"/>
      <c r="L132" s="10"/>
      <c r="M132" s="10">
        <f t="shared" si="1"/>
        <v>410</v>
      </c>
    </row>
    <row r="133" spans="1:13" x14ac:dyDescent="0.25">
      <c r="A133" s="1360" t="s">
        <v>1747</v>
      </c>
      <c r="B133" s="1612"/>
      <c r="C133" s="1423"/>
      <c r="D133" s="1605"/>
      <c r="E133" s="1423"/>
      <c r="F133" s="1423">
        <v>5</v>
      </c>
      <c r="G133" s="1423"/>
      <c r="H133" s="1423"/>
      <c r="I133" s="1423"/>
      <c r="J133" s="1423"/>
      <c r="K133" s="1423"/>
      <c r="L133" s="1423"/>
      <c r="M133" s="1423">
        <f t="shared" si="1"/>
        <v>5</v>
      </c>
    </row>
    <row r="134" spans="1:13" x14ac:dyDescent="0.25">
      <c r="A134" s="1608" t="s">
        <v>1748</v>
      </c>
      <c r="B134" s="1613"/>
      <c r="C134" s="1054"/>
      <c r="D134" s="1055"/>
      <c r="E134" s="1054">
        <v>900</v>
      </c>
      <c r="F134" s="1054"/>
      <c r="G134" s="1054"/>
      <c r="H134" s="1054">
        <v>45</v>
      </c>
      <c r="I134" s="1054"/>
      <c r="J134" s="1054"/>
      <c r="K134" s="1054">
        <v>26</v>
      </c>
      <c r="L134" s="1054"/>
      <c r="M134" s="1054">
        <f>SUM(B134:L134)</f>
        <v>971</v>
      </c>
    </row>
    <row r="135" spans="1:13" x14ac:dyDescent="0.25">
      <c r="A135" s="8" t="s">
        <v>1749</v>
      </c>
      <c r="B135" s="9">
        <v>1966.5</v>
      </c>
      <c r="C135" s="10">
        <v>1470</v>
      </c>
      <c r="D135" s="11">
        <v>1942.5</v>
      </c>
      <c r="E135" s="10">
        <v>975</v>
      </c>
      <c r="F135" s="10">
        <v>1078</v>
      </c>
      <c r="G135" s="10">
        <v>2386.1999999999998</v>
      </c>
      <c r="H135" s="10">
        <v>1267.5</v>
      </c>
      <c r="I135" s="10">
        <v>607.5</v>
      </c>
      <c r="J135" s="10">
        <v>1035</v>
      </c>
      <c r="K135" s="10">
        <v>517.5</v>
      </c>
      <c r="L135" s="10">
        <v>390</v>
      </c>
      <c r="M135" s="10">
        <f t="shared" si="1"/>
        <v>13635.7</v>
      </c>
    </row>
    <row r="136" spans="1:13" x14ac:dyDescent="0.25">
      <c r="A136" s="8" t="s">
        <v>1750</v>
      </c>
      <c r="B136" s="9">
        <v>45</v>
      </c>
      <c r="C136" s="10"/>
      <c r="D136" s="11"/>
      <c r="E136" s="10"/>
      <c r="F136" s="10"/>
      <c r="G136" s="10"/>
      <c r="H136" s="10"/>
      <c r="I136" s="10"/>
      <c r="J136" s="10"/>
      <c r="K136" s="10"/>
      <c r="L136" s="10"/>
      <c r="M136" s="10">
        <f t="shared" si="1"/>
        <v>45</v>
      </c>
    </row>
    <row r="137" spans="1:13" x14ac:dyDescent="0.25">
      <c r="A137" s="8" t="s">
        <v>1751</v>
      </c>
      <c r="B137" s="9">
        <v>112.5</v>
      </c>
      <c r="C137" s="10"/>
      <c r="D137" s="11"/>
      <c r="E137" s="10"/>
      <c r="F137" s="10">
        <v>525</v>
      </c>
      <c r="G137" s="10"/>
      <c r="H137" s="10"/>
      <c r="I137" s="10"/>
      <c r="J137" s="10"/>
      <c r="K137" s="10"/>
      <c r="L137" s="10"/>
      <c r="M137" s="10">
        <f t="shared" si="1"/>
        <v>637.5</v>
      </c>
    </row>
    <row r="138" spans="1:13" x14ac:dyDescent="0.25">
      <c r="A138" s="8" t="s">
        <v>1752</v>
      </c>
      <c r="B138" s="9"/>
      <c r="C138" s="10"/>
      <c r="D138" s="11"/>
      <c r="E138" s="10"/>
      <c r="F138" s="10"/>
      <c r="G138" s="10"/>
      <c r="H138" s="10"/>
      <c r="I138" s="10"/>
      <c r="J138" s="10">
        <v>50</v>
      </c>
      <c r="K138" s="10"/>
      <c r="L138" s="10">
        <v>12</v>
      </c>
      <c r="M138" s="10">
        <f t="shared" si="1"/>
        <v>62</v>
      </c>
    </row>
    <row r="139" spans="1:13" x14ac:dyDescent="0.25">
      <c r="A139" s="8" t="s">
        <v>1753</v>
      </c>
      <c r="B139" s="9">
        <v>225</v>
      </c>
      <c r="C139" s="10"/>
      <c r="D139" s="11"/>
      <c r="E139" s="10"/>
      <c r="F139" s="10"/>
      <c r="G139" s="10"/>
      <c r="H139" s="10"/>
      <c r="I139" s="10"/>
      <c r="J139" s="10"/>
      <c r="K139" s="10"/>
      <c r="L139" s="10"/>
      <c r="M139" s="10">
        <f t="shared" si="1"/>
        <v>225</v>
      </c>
    </row>
    <row r="140" spans="1:13" x14ac:dyDescent="0.25">
      <c r="A140" s="8" t="s">
        <v>46</v>
      </c>
      <c r="B140" s="9">
        <v>30</v>
      </c>
      <c r="C140" s="10">
        <v>200</v>
      </c>
      <c r="D140" s="11">
        <v>80</v>
      </c>
      <c r="E140" s="10"/>
      <c r="F140" s="10">
        <v>2250</v>
      </c>
      <c r="G140" s="10"/>
      <c r="H140" s="10"/>
      <c r="I140" s="10"/>
      <c r="J140" s="10"/>
      <c r="K140" s="10"/>
      <c r="L140" s="10"/>
      <c r="M140" s="10">
        <f t="shared" si="1"/>
        <v>2560</v>
      </c>
    </row>
    <row r="141" spans="1:13" x14ac:dyDescent="0.25">
      <c r="A141" s="8" t="s">
        <v>1754</v>
      </c>
      <c r="B141" s="9"/>
      <c r="C141" s="10"/>
      <c r="D141" s="11"/>
      <c r="E141" s="10"/>
      <c r="F141" s="10"/>
      <c r="G141" s="10">
        <v>450</v>
      </c>
      <c r="H141" s="10"/>
      <c r="I141" s="10"/>
      <c r="J141" s="10"/>
      <c r="K141" s="10"/>
      <c r="L141" s="10"/>
      <c r="M141" s="10">
        <f t="shared" si="1"/>
        <v>450</v>
      </c>
    </row>
    <row r="142" spans="1:13" x14ac:dyDescent="0.25">
      <c r="A142" s="8" t="s">
        <v>1755</v>
      </c>
      <c r="B142" s="9"/>
      <c r="C142" s="10"/>
      <c r="D142" s="11"/>
      <c r="E142" s="10">
        <v>630</v>
      </c>
      <c r="F142" s="10"/>
      <c r="G142" s="10"/>
      <c r="H142" s="10"/>
      <c r="I142" s="10"/>
      <c r="J142" s="10"/>
      <c r="K142" s="10"/>
      <c r="L142" s="10"/>
      <c r="M142" s="10">
        <f t="shared" si="1"/>
        <v>630</v>
      </c>
    </row>
    <row r="143" spans="1:13" x14ac:dyDescent="0.25">
      <c r="A143" s="8" t="s">
        <v>1756</v>
      </c>
      <c r="B143" s="9"/>
      <c r="C143" s="10"/>
      <c r="D143" s="11"/>
      <c r="E143" s="10"/>
      <c r="F143" s="10"/>
      <c r="G143" s="10"/>
      <c r="H143" s="10"/>
      <c r="I143" s="10">
        <v>13.5</v>
      </c>
      <c r="J143" s="10">
        <v>67.5</v>
      </c>
      <c r="K143" s="10"/>
      <c r="L143" s="10"/>
      <c r="M143" s="10">
        <f t="shared" si="1"/>
        <v>81</v>
      </c>
    </row>
    <row r="144" spans="1:13" x14ac:dyDescent="0.25">
      <c r="A144" s="8" t="s">
        <v>1757</v>
      </c>
      <c r="B144" s="9"/>
      <c r="C144" s="10"/>
      <c r="D144" s="11"/>
      <c r="E144" s="10"/>
      <c r="F144" s="10">
        <v>75</v>
      </c>
      <c r="G144" s="10"/>
      <c r="H144" s="10"/>
      <c r="I144" s="10"/>
      <c r="J144" s="10"/>
      <c r="K144" s="10"/>
      <c r="L144" s="10"/>
      <c r="M144" s="10">
        <f t="shared" si="1"/>
        <v>75</v>
      </c>
    </row>
    <row r="145" spans="1:13" x14ac:dyDescent="0.25">
      <c r="A145" s="8" t="s">
        <v>1758</v>
      </c>
      <c r="B145" s="9"/>
      <c r="C145" s="10">
        <v>45</v>
      </c>
      <c r="D145" s="11"/>
      <c r="E145" s="10"/>
      <c r="F145" s="10"/>
      <c r="G145" s="10"/>
      <c r="H145" s="10"/>
      <c r="I145" s="10"/>
      <c r="J145" s="10"/>
      <c r="K145" s="10"/>
      <c r="L145" s="10"/>
      <c r="M145" s="10">
        <f t="shared" si="1"/>
        <v>45</v>
      </c>
    </row>
    <row r="146" spans="1:13" x14ac:dyDescent="0.25">
      <c r="A146" s="8" t="s">
        <v>1759</v>
      </c>
      <c r="B146" s="9">
        <v>5862.5</v>
      </c>
      <c r="C146" s="10"/>
      <c r="D146" s="11"/>
      <c r="E146" s="10"/>
      <c r="F146" s="10"/>
      <c r="G146" s="10"/>
      <c r="H146" s="10"/>
      <c r="I146" s="10"/>
      <c r="J146" s="10"/>
      <c r="K146" s="10"/>
      <c r="L146" s="10"/>
      <c r="M146" s="10">
        <f t="shared" si="1"/>
        <v>5862.5</v>
      </c>
    </row>
    <row r="147" spans="1:13" x14ac:dyDescent="0.25">
      <c r="A147" s="8" t="s">
        <v>1760</v>
      </c>
      <c r="B147" s="9">
        <v>4442.1000000000004</v>
      </c>
      <c r="C147" s="10">
        <v>7800</v>
      </c>
      <c r="D147" s="11">
        <v>587.5</v>
      </c>
      <c r="E147" s="10">
        <v>1755</v>
      </c>
      <c r="F147" s="10"/>
      <c r="G147" s="10"/>
      <c r="H147" s="10"/>
      <c r="I147" s="10"/>
      <c r="J147" s="10"/>
      <c r="K147" s="10"/>
      <c r="L147" s="10"/>
      <c r="M147" s="10">
        <f t="shared" si="1"/>
        <v>14584.6</v>
      </c>
    </row>
    <row r="148" spans="1:13" x14ac:dyDescent="0.25">
      <c r="A148" s="8" t="s">
        <v>1262</v>
      </c>
      <c r="B148" s="9">
        <v>15</v>
      </c>
      <c r="C148" s="10">
        <v>380</v>
      </c>
      <c r="D148" s="11"/>
      <c r="E148" s="10"/>
      <c r="F148" s="10"/>
      <c r="G148" s="10"/>
      <c r="H148" s="10">
        <v>40</v>
      </c>
      <c r="I148" s="10"/>
      <c r="J148" s="10"/>
      <c r="K148" s="10"/>
      <c r="L148" s="10"/>
      <c r="M148" s="10">
        <f t="shared" si="1"/>
        <v>435</v>
      </c>
    </row>
    <row r="149" spans="1:13" x14ac:dyDescent="0.25">
      <c r="A149" s="8" t="s">
        <v>1761</v>
      </c>
      <c r="B149" s="9">
        <v>9</v>
      </c>
      <c r="C149" s="10"/>
      <c r="D149" s="11"/>
      <c r="E149" s="10"/>
      <c r="F149" s="10"/>
      <c r="G149" s="10"/>
      <c r="H149" s="10"/>
      <c r="I149" s="10"/>
      <c r="J149" s="10"/>
      <c r="K149" s="10"/>
      <c r="L149" s="10"/>
      <c r="M149" s="10">
        <f t="shared" si="1"/>
        <v>9</v>
      </c>
    </row>
    <row r="150" spans="1:13" x14ac:dyDescent="0.25">
      <c r="A150" s="8" t="s">
        <v>1762</v>
      </c>
      <c r="B150" s="9">
        <v>1552.5</v>
      </c>
      <c r="C150" s="10"/>
      <c r="D150" s="11">
        <v>427.5</v>
      </c>
      <c r="E150" s="10">
        <v>75</v>
      </c>
      <c r="F150" s="10"/>
      <c r="G150" s="10"/>
      <c r="H150" s="10"/>
      <c r="I150" s="10"/>
      <c r="J150" s="10"/>
      <c r="K150" s="10"/>
      <c r="L150" s="10"/>
      <c r="M150" s="10">
        <f t="shared" si="1"/>
        <v>2055</v>
      </c>
    </row>
    <row r="151" spans="1:13" x14ac:dyDescent="0.25">
      <c r="A151" s="8" t="s">
        <v>1763</v>
      </c>
      <c r="B151" s="9">
        <v>234.5</v>
      </c>
      <c r="C151" s="10"/>
      <c r="D151" s="11"/>
      <c r="E151" s="10"/>
      <c r="F151" s="10"/>
      <c r="G151" s="10"/>
      <c r="H151" s="10"/>
      <c r="I151" s="10"/>
      <c r="J151" s="10"/>
      <c r="K151" s="10"/>
      <c r="L151" s="10"/>
      <c r="M151" s="10">
        <f t="shared" si="1"/>
        <v>234.5</v>
      </c>
    </row>
    <row r="152" spans="1:13" x14ac:dyDescent="0.25">
      <c r="A152" s="8" t="s">
        <v>1764</v>
      </c>
      <c r="B152" s="9"/>
      <c r="C152" s="10"/>
      <c r="D152" s="11"/>
      <c r="E152" s="10">
        <v>8.6999999999999993</v>
      </c>
      <c r="F152" s="10">
        <v>8.6999999999999993</v>
      </c>
      <c r="G152" s="10"/>
      <c r="H152" s="10"/>
      <c r="I152" s="10"/>
      <c r="J152" s="10"/>
      <c r="K152" s="10"/>
      <c r="L152" s="10"/>
      <c r="M152" s="10">
        <f t="shared" si="1"/>
        <v>17.399999999999999</v>
      </c>
    </row>
    <row r="153" spans="1:13" x14ac:dyDescent="0.25">
      <c r="A153" s="8" t="s">
        <v>1765</v>
      </c>
      <c r="B153" s="9">
        <v>225</v>
      </c>
      <c r="C153" s="10"/>
      <c r="D153" s="11"/>
      <c r="E153" s="10"/>
      <c r="F153" s="10"/>
      <c r="G153" s="10"/>
      <c r="H153" s="10"/>
      <c r="I153" s="10"/>
      <c r="J153" s="10"/>
      <c r="K153" s="10"/>
      <c r="L153" s="10"/>
      <c r="M153" s="10">
        <f t="shared" si="1"/>
        <v>225</v>
      </c>
    </row>
    <row r="154" spans="1:13" x14ac:dyDescent="0.25">
      <c r="A154" s="8" t="s">
        <v>1766</v>
      </c>
      <c r="B154" s="9"/>
      <c r="C154" s="10"/>
      <c r="D154" s="11">
        <v>30</v>
      </c>
      <c r="E154" s="10"/>
      <c r="F154" s="10"/>
      <c r="G154" s="10"/>
      <c r="H154" s="10">
        <v>3.0000000000000001E-3</v>
      </c>
      <c r="I154" s="10"/>
      <c r="J154" s="10"/>
      <c r="K154" s="10"/>
      <c r="L154" s="10"/>
      <c r="M154" s="10">
        <f t="shared" si="1"/>
        <v>30.003</v>
      </c>
    </row>
    <row r="155" spans="1:13" x14ac:dyDescent="0.25">
      <c r="A155" s="8" t="s">
        <v>1767</v>
      </c>
      <c r="B155" s="9"/>
      <c r="C155" s="10"/>
      <c r="D155" s="11"/>
      <c r="E155" s="10"/>
      <c r="F155" s="10"/>
      <c r="G155" s="10"/>
      <c r="H155" s="10">
        <v>135</v>
      </c>
      <c r="I155" s="10">
        <v>52.5</v>
      </c>
      <c r="J155" s="10">
        <v>410</v>
      </c>
      <c r="K155" s="10">
        <v>210</v>
      </c>
      <c r="L155" s="10">
        <v>210</v>
      </c>
      <c r="M155" s="10">
        <f t="shared" si="1"/>
        <v>1017.5</v>
      </c>
    </row>
    <row r="156" spans="1:13" x14ac:dyDescent="0.25">
      <c r="A156" s="8" t="s">
        <v>1768</v>
      </c>
      <c r="B156" s="9"/>
      <c r="C156" s="10">
        <v>150</v>
      </c>
      <c r="D156" s="11"/>
      <c r="E156" s="10">
        <v>150</v>
      </c>
      <c r="F156" s="10"/>
      <c r="G156" s="10"/>
      <c r="H156" s="10"/>
      <c r="I156" s="10"/>
      <c r="J156" s="10"/>
      <c r="K156" s="10"/>
      <c r="L156" s="10"/>
      <c r="M156" s="10">
        <f t="shared" si="1"/>
        <v>300</v>
      </c>
    </row>
    <row r="157" spans="1:13" x14ac:dyDescent="0.25">
      <c r="A157" s="8" t="s">
        <v>1769</v>
      </c>
      <c r="B157" s="9"/>
      <c r="C157" s="10"/>
      <c r="D157" s="11"/>
      <c r="E157" s="10"/>
      <c r="F157" s="10"/>
      <c r="G157" s="10"/>
      <c r="H157" s="10">
        <v>45</v>
      </c>
      <c r="I157" s="10">
        <v>435</v>
      </c>
      <c r="J157" s="10">
        <v>600</v>
      </c>
      <c r="K157" s="10"/>
      <c r="L157" s="10"/>
      <c r="M157" s="10">
        <f t="shared" si="1"/>
        <v>1080</v>
      </c>
    </row>
    <row r="158" spans="1:13" x14ac:dyDescent="0.25">
      <c r="A158" s="8" t="s">
        <v>1770</v>
      </c>
      <c r="B158" s="9">
        <v>615</v>
      </c>
      <c r="C158" s="10"/>
      <c r="D158" s="11">
        <v>666</v>
      </c>
      <c r="E158" s="10">
        <v>900</v>
      </c>
      <c r="F158" s="10"/>
      <c r="G158" s="10"/>
      <c r="H158" s="10"/>
      <c r="I158" s="10"/>
      <c r="J158" s="10"/>
      <c r="K158" s="10"/>
      <c r="L158" s="10"/>
      <c r="M158" s="10">
        <f t="shared" si="1"/>
        <v>2181</v>
      </c>
    </row>
    <row r="159" spans="1:13" x14ac:dyDescent="0.25">
      <c r="A159" s="8" t="s">
        <v>1771</v>
      </c>
      <c r="B159" s="9">
        <v>187.5</v>
      </c>
      <c r="C159" s="10">
        <v>4947.5</v>
      </c>
      <c r="D159" s="11">
        <v>420</v>
      </c>
      <c r="E159" s="10">
        <v>356.25</v>
      </c>
      <c r="F159" s="10">
        <v>22.5</v>
      </c>
      <c r="G159" s="10">
        <v>335.5</v>
      </c>
      <c r="H159" s="10">
        <v>1192.5</v>
      </c>
      <c r="I159" s="10">
        <v>75</v>
      </c>
      <c r="J159" s="10">
        <v>160</v>
      </c>
      <c r="K159" s="10"/>
      <c r="L159" s="10"/>
      <c r="M159" s="10">
        <f t="shared" si="1"/>
        <v>7696.75</v>
      </c>
    </row>
    <row r="160" spans="1:13" x14ac:dyDescent="0.25">
      <c r="A160" s="8" t="s">
        <v>1772</v>
      </c>
      <c r="B160" s="9"/>
      <c r="C160" s="10">
        <v>510</v>
      </c>
      <c r="D160" s="11"/>
      <c r="E160" s="10"/>
      <c r="F160" s="10"/>
      <c r="G160" s="10">
        <v>50</v>
      </c>
      <c r="H160" s="10">
        <v>50</v>
      </c>
      <c r="I160" s="10"/>
      <c r="J160" s="10"/>
      <c r="K160" s="10"/>
      <c r="L160" s="10"/>
      <c r="M160" s="10">
        <f t="shared" si="1"/>
        <v>610</v>
      </c>
    </row>
    <row r="161" spans="1:13" x14ac:dyDescent="0.25">
      <c r="A161" s="8" t="s">
        <v>1773</v>
      </c>
      <c r="B161" s="9"/>
      <c r="C161" s="10"/>
      <c r="D161" s="11"/>
      <c r="E161" s="10"/>
      <c r="F161" s="10"/>
      <c r="G161" s="10"/>
      <c r="H161" s="10">
        <v>127.5</v>
      </c>
      <c r="I161" s="10"/>
      <c r="J161" s="10">
        <v>345</v>
      </c>
      <c r="K161" s="10">
        <v>1417.5</v>
      </c>
      <c r="L161" s="10">
        <v>105</v>
      </c>
      <c r="M161" s="10">
        <f t="shared" si="1"/>
        <v>1995</v>
      </c>
    </row>
    <row r="162" spans="1:13" x14ac:dyDescent="0.25">
      <c r="A162" s="8" t="s">
        <v>1774</v>
      </c>
      <c r="B162" s="9"/>
      <c r="C162" s="10"/>
      <c r="D162" s="11"/>
      <c r="E162" s="10"/>
      <c r="F162" s="10"/>
      <c r="G162" s="10"/>
      <c r="H162" s="10">
        <v>145</v>
      </c>
      <c r="I162" s="10">
        <v>75</v>
      </c>
      <c r="J162" s="10">
        <v>450</v>
      </c>
      <c r="K162" s="10"/>
      <c r="L162" s="10">
        <v>15</v>
      </c>
      <c r="M162" s="10">
        <f t="shared" si="1"/>
        <v>685</v>
      </c>
    </row>
    <row r="163" spans="1:13" ht="15.75" thickBot="1" x14ac:dyDescent="0.3">
      <c r="A163" s="8" t="s">
        <v>1775</v>
      </c>
      <c r="B163" s="9">
        <v>262.5</v>
      </c>
      <c r="C163" s="10"/>
      <c r="D163" s="11">
        <v>810</v>
      </c>
      <c r="E163" s="10"/>
      <c r="F163" s="10">
        <v>45</v>
      </c>
      <c r="G163" s="10"/>
      <c r="H163" s="10">
        <v>607.5</v>
      </c>
      <c r="I163" s="10">
        <v>450</v>
      </c>
      <c r="J163" s="10"/>
      <c r="K163" s="10">
        <v>1350</v>
      </c>
      <c r="L163" s="10">
        <v>45</v>
      </c>
      <c r="M163" s="10">
        <f t="shared" si="1"/>
        <v>3570</v>
      </c>
    </row>
    <row r="164" spans="1:13" ht="15.75" thickBot="1" x14ac:dyDescent="0.3">
      <c r="A164" s="1602"/>
      <c r="B164" s="2">
        <v>2004</v>
      </c>
      <c r="C164" s="2">
        <v>2005</v>
      </c>
      <c r="D164" s="3">
        <v>2006</v>
      </c>
      <c r="E164" s="2">
        <v>2007</v>
      </c>
      <c r="F164" s="2">
        <v>2008</v>
      </c>
      <c r="G164" s="2">
        <v>2009</v>
      </c>
      <c r="H164" s="2">
        <v>2010</v>
      </c>
      <c r="I164" s="2">
        <v>2011</v>
      </c>
      <c r="J164" s="2">
        <v>2012</v>
      </c>
      <c r="K164" s="2">
        <v>2013</v>
      </c>
      <c r="L164" s="2">
        <v>2014</v>
      </c>
      <c r="M164" s="2" t="s">
        <v>1</v>
      </c>
    </row>
    <row r="165" spans="1:13" x14ac:dyDescent="0.25">
      <c r="A165" s="8" t="s">
        <v>69</v>
      </c>
      <c r="B165" s="9"/>
      <c r="C165" s="10"/>
      <c r="D165" s="11"/>
      <c r="E165" s="10"/>
      <c r="F165" s="10"/>
      <c r="G165" s="10">
        <v>2200</v>
      </c>
      <c r="H165" s="10"/>
      <c r="I165" s="10"/>
      <c r="J165" s="10"/>
      <c r="K165" s="10"/>
      <c r="L165" s="10"/>
      <c r="M165" s="10">
        <f t="shared" si="1"/>
        <v>2200</v>
      </c>
    </row>
    <row r="166" spans="1:13" x14ac:dyDescent="0.25">
      <c r="A166" s="1360" t="s">
        <v>917</v>
      </c>
      <c r="B166" s="1612"/>
      <c r="C166" s="1423">
        <v>30</v>
      </c>
      <c r="D166" s="1605"/>
      <c r="E166" s="1423"/>
      <c r="F166" s="1423"/>
      <c r="G166" s="1423"/>
      <c r="H166" s="1423"/>
      <c r="I166" s="1423"/>
      <c r="J166" s="1423"/>
      <c r="K166" s="1423"/>
      <c r="L166" s="1423"/>
      <c r="M166" s="1423">
        <f t="shared" si="1"/>
        <v>30</v>
      </c>
    </row>
    <row r="167" spans="1:13" x14ac:dyDescent="0.25">
      <c r="A167" s="1608" t="s">
        <v>1776</v>
      </c>
      <c r="B167" s="1613">
        <v>50</v>
      </c>
      <c r="C167" s="1054"/>
      <c r="D167" s="1055">
        <v>225</v>
      </c>
      <c r="E167" s="1054"/>
      <c r="F167" s="1054"/>
      <c r="G167" s="1054"/>
      <c r="H167" s="1054"/>
      <c r="I167" s="1054"/>
      <c r="J167" s="1054"/>
      <c r="K167" s="1054"/>
      <c r="L167" s="1054"/>
      <c r="M167" s="1054">
        <f>SUM(B167:L167)</f>
        <v>275</v>
      </c>
    </row>
    <row r="168" spans="1:13" x14ac:dyDescent="0.25">
      <c r="A168" s="8" t="s">
        <v>1777</v>
      </c>
      <c r="B168" s="9">
        <v>187.5</v>
      </c>
      <c r="C168" s="10"/>
      <c r="D168" s="11"/>
      <c r="E168" s="10"/>
      <c r="F168" s="10"/>
      <c r="G168" s="10"/>
      <c r="H168" s="10"/>
      <c r="I168" s="10"/>
      <c r="J168" s="10"/>
      <c r="K168" s="10"/>
      <c r="L168" s="10"/>
      <c r="M168" s="10">
        <f>SUM(B168:L168)</f>
        <v>187.5</v>
      </c>
    </row>
    <row r="169" spans="1:13" x14ac:dyDescent="0.25">
      <c r="A169" s="8" t="s">
        <v>1778</v>
      </c>
      <c r="B169" s="9"/>
      <c r="C169" s="10"/>
      <c r="D169" s="11"/>
      <c r="E169" s="10"/>
      <c r="F169" s="10"/>
      <c r="G169" s="10">
        <v>12</v>
      </c>
      <c r="H169" s="10">
        <v>720</v>
      </c>
      <c r="I169" s="10">
        <v>765</v>
      </c>
      <c r="J169" s="10">
        <v>1657.5</v>
      </c>
      <c r="K169" s="10">
        <v>22.5</v>
      </c>
      <c r="L169" s="10">
        <v>975</v>
      </c>
      <c r="M169" s="10">
        <f t="shared" ref="M169:M193" si="2">SUM(B169:L169)</f>
        <v>4152</v>
      </c>
    </row>
    <row r="170" spans="1:13" x14ac:dyDescent="0.25">
      <c r="A170" s="8" t="s">
        <v>1779</v>
      </c>
      <c r="B170" s="9"/>
      <c r="C170" s="10"/>
      <c r="D170" s="11"/>
      <c r="E170" s="10"/>
      <c r="F170" s="10"/>
      <c r="G170" s="10">
        <v>187.5</v>
      </c>
      <c r="H170" s="10">
        <v>555</v>
      </c>
      <c r="I170" s="10">
        <v>1590</v>
      </c>
      <c r="J170" s="10">
        <v>442.5</v>
      </c>
      <c r="K170" s="10">
        <v>1687.5</v>
      </c>
      <c r="L170" s="10">
        <v>3221</v>
      </c>
      <c r="M170" s="10">
        <f t="shared" si="2"/>
        <v>7683.5</v>
      </c>
    </row>
    <row r="171" spans="1:13" x14ac:dyDescent="0.25">
      <c r="A171" s="8" t="s">
        <v>1780</v>
      </c>
      <c r="B171" s="9">
        <v>727.5</v>
      </c>
      <c r="C171" s="10">
        <v>90</v>
      </c>
      <c r="D171" s="11"/>
      <c r="E171" s="10">
        <v>41</v>
      </c>
      <c r="F171" s="10"/>
      <c r="G171" s="10"/>
      <c r="H171" s="10"/>
      <c r="I171" s="10"/>
      <c r="J171" s="10"/>
      <c r="K171" s="10"/>
      <c r="L171" s="10"/>
      <c r="M171" s="10">
        <f t="shared" si="2"/>
        <v>858.5</v>
      </c>
    </row>
    <row r="172" spans="1:13" x14ac:dyDescent="0.25">
      <c r="A172" s="8" t="s">
        <v>1781</v>
      </c>
      <c r="B172" s="9">
        <v>757.5</v>
      </c>
      <c r="C172" s="10">
        <v>7210.5</v>
      </c>
      <c r="D172" s="11">
        <v>750</v>
      </c>
      <c r="E172" s="10">
        <v>60</v>
      </c>
      <c r="F172" s="10"/>
      <c r="G172" s="10"/>
      <c r="H172" s="10"/>
      <c r="I172" s="10"/>
      <c r="J172" s="10"/>
      <c r="K172" s="10"/>
      <c r="L172" s="10"/>
      <c r="M172" s="10">
        <f t="shared" si="2"/>
        <v>8778</v>
      </c>
    </row>
    <row r="173" spans="1:13" x14ac:dyDescent="0.25">
      <c r="A173" s="8" t="s">
        <v>1269</v>
      </c>
      <c r="B173" s="9">
        <v>17804.5</v>
      </c>
      <c r="C173" s="10">
        <v>8007.05</v>
      </c>
      <c r="D173" s="11">
        <v>4987.8500000000004</v>
      </c>
      <c r="E173" s="10">
        <v>1406.25</v>
      </c>
      <c r="F173" s="10">
        <v>10745.5</v>
      </c>
      <c r="G173" s="10">
        <v>38036.839999999997</v>
      </c>
      <c r="H173" s="10">
        <v>17748.5</v>
      </c>
      <c r="I173" s="10">
        <v>8190</v>
      </c>
      <c r="J173" s="10">
        <v>13866</v>
      </c>
      <c r="K173" s="10">
        <v>11794</v>
      </c>
      <c r="L173" s="10">
        <v>26874.57</v>
      </c>
      <c r="M173" s="10">
        <f t="shared" si="2"/>
        <v>159461.06</v>
      </c>
    </row>
    <row r="174" spans="1:13" x14ac:dyDescent="0.25">
      <c r="A174" s="8" t="s">
        <v>1782</v>
      </c>
      <c r="B174" s="9"/>
      <c r="C174" s="10">
        <v>30</v>
      </c>
      <c r="D174" s="11"/>
      <c r="E174" s="10">
        <v>412.5</v>
      </c>
      <c r="F174" s="10">
        <v>120</v>
      </c>
      <c r="G174" s="10"/>
      <c r="H174" s="10">
        <v>337.5</v>
      </c>
      <c r="I174" s="10"/>
      <c r="J174" s="10"/>
      <c r="K174" s="10"/>
      <c r="L174" s="10"/>
      <c r="M174" s="10">
        <f t="shared" si="2"/>
        <v>900</v>
      </c>
    </row>
    <row r="175" spans="1:13" x14ac:dyDescent="0.25">
      <c r="A175" s="8" t="s">
        <v>1783</v>
      </c>
      <c r="B175" s="9">
        <v>550</v>
      </c>
      <c r="C175" s="10">
        <v>105</v>
      </c>
      <c r="D175" s="11"/>
      <c r="E175" s="10"/>
      <c r="F175" s="10"/>
      <c r="G175" s="10"/>
      <c r="H175" s="10"/>
      <c r="I175" s="10"/>
      <c r="J175" s="10"/>
      <c r="K175" s="10"/>
      <c r="L175" s="10"/>
      <c r="M175" s="10">
        <f t="shared" si="2"/>
        <v>655</v>
      </c>
    </row>
    <row r="176" spans="1:13" x14ac:dyDescent="0.25">
      <c r="A176" s="8" t="s">
        <v>1784</v>
      </c>
      <c r="B176" s="9"/>
      <c r="C176" s="10">
        <v>37.5</v>
      </c>
      <c r="D176" s="11"/>
      <c r="E176" s="10">
        <v>600</v>
      </c>
      <c r="F176" s="10"/>
      <c r="G176" s="10"/>
      <c r="H176" s="10"/>
      <c r="I176" s="10"/>
      <c r="J176" s="10"/>
      <c r="K176" s="10"/>
      <c r="L176" s="10"/>
      <c r="M176" s="10">
        <f t="shared" si="2"/>
        <v>637.5</v>
      </c>
    </row>
    <row r="177" spans="1:13" x14ac:dyDescent="0.25">
      <c r="A177" s="8" t="s">
        <v>1785</v>
      </c>
      <c r="B177" s="9">
        <v>577.5</v>
      </c>
      <c r="C177" s="10">
        <v>99.45</v>
      </c>
      <c r="D177" s="11"/>
      <c r="E177" s="10">
        <v>525</v>
      </c>
      <c r="F177" s="10">
        <v>1162.5</v>
      </c>
      <c r="G177" s="10"/>
      <c r="H177" s="10"/>
      <c r="I177" s="10"/>
      <c r="J177" s="10"/>
      <c r="K177" s="10"/>
      <c r="L177" s="10"/>
      <c r="M177" s="10">
        <f t="shared" si="2"/>
        <v>2364.4499999999998</v>
      </c>
    </row>
    <row r="178" spans="1:13" x14ac:dyDescent="0.25">
      <c r="A178" s="8" t="s">
        <v>1786</v>
      </c>
      <c r="B178" s="9"/>
      <c r="C178" s="10"/>
      <c r="D178" s="11">
        <v>1050</v>
      </c>
      <c r="E178" s="10"/>
      <c r="F178" s="10"/>
      <c r="G178" s="10"/>
      <c r="H178" s="10"/>
      <c r="I178" s="10"/>
      <c r="J178" s="10"/>
      <c r="K178" s="10"/>
      <c r="L178" s="10"/>
      <c r="M178" s="10">
        <f t="shared" si="2"/>
        <v>1050</v>
      </c>
    </row>
    <row r="179" spans="1:13" x14ac:dyDescent="0.25">
      <c r="A179" s="8" t="s">
        <v>1787</v>
      </c>
      <c r="B179" s="9">
        <v>337.5</v>
      </c>
      <c r="C179" s="10"/>
      <c r="D179" s="11"/>
      <c r="E179" s="10"/>
      <c r="F179" s="10"/>
      <c r="G179" s="10"/>
      <c r="H179" s="10"/>
      <c r="I179" s="10"/>
      <c r="J179" s="10"/>
      <c r="K179" s="10"/>
      <c r="L179" s="10"/>
      <c r="M179" s="10">
        <f t="shared" si="2"/>
        <v>337.5</v>
      </c>
    </row>
    <row r="180" spans="1:13" x14ac:dyDescent="0.25">
      <c r="A180" s="8" t="s">
        <v>1788</v>
      </c>
      <c r="B180" s="9">
        <v>2550</v>
      </c>
      <c r="C180" s="10">
        <v>1162.5</v>
      </c>
      <c r="D180" s="11"/>
      <c r="E180" s="10">
        <v>22.5</v>
      </c>
      <c r="F180" s="10"/>
      <c r="G180" s="10"/>
      <c r="H180" s="10"/>
      <c r="I180" s="10"/>
      <c r="J180" s="10"/>
      <c r="K180" s="10"/>
      <c r="L180" s="10"/>
      <c r="M180" s="10">
        <f t="shared" si="2"/>
        <v>3735</v>
      </c>
    </row>
    <row r="181" spans="1:13" x14ac:dyDescent="0.25">
      <c r="A181" s="8" t="s">
        <v>1789</v>
      </c>
      <c r="B181" s="9">
        <v>165</v>
      </c>
      <c r="C181" s="10"/>
      <c r="D181" s="11"/>
      <c r="E181" s="10"/>
      <c r="F181" s="10"/>
      <c r="G181" s="10"/>
      <c r="H181" s="10"/>
      <c r="I181" s="10"/>
      <c r="J181" s="10"/>
      <c r="K181" s="10"/>
      <c r="L181" s="10"/>
      <c r="M181" s="10">
        <f t="shared" si="2"/>
        <v>165</v>
      </c>
    </row>
    <row r="182" spans="1:13" x14ac:dyDescent="0.25">
      <c r="A182" s="8" t="s">
        <v>1790</v>
      </c>
      <c r="B182" s="9"/>
      <c r="C182" s="10"/>
      <c r="D182" s="11"/>
      <c r="E182" s="10"/>
      <c r="F182" s="10"/>
      <c r="G182" s="10"/>
      <c r="H182" s="10"/>
      <c r="I182" s="10"/>
      <c r="J182" s="10"/>
      <c r="K182" s="10">
        <v>275</v>
      </c>
      <c r="L182" s="10">
        <v>450</v>
      </c>
      <c r="M182" s="10">
        <f t="shared" si="2"/>
        <v>725</v>
      </c>
    </row>
    <row r="183" spans="1:13" x14ac:dyDescent="0.25">
      <c r="A183" s="8" t="s">
        <v>1791</v>
      </c>
      <c r="B183" s="9"/>
      <c r="C183" s="10"/>
      <c r="D183" s="11"/>
      <c r="E183" s="10"/>
      <c r="F183" s="10"/>
      <c r="G183" s="10"/>
      <c r="H183" s="10"/>
      <c r="I183" s="10"/>
      <c r="J183" s="10"/>
      <c r="K183" s="10">
        <v>100</v>
      </c>
      <c r="L183" s="10"/>
      <c r="M183" s="10">
        <f t="shared" si="2"/>
        <v>100</v>
      </c>
    </row>
    <row r="184" spans="1:13" x14ac:dyDescent="0.25">
      <c r="A184" s="8" t="s">
        <v>1792</v>
      </c>
      <c r="B184" s="9">
        <v>90</v>
      </c>
      <c r="C184" s="10"/>
      <c r="D184" s="11"/>
      <c r="E184" s="10"/>
      <c r="F184" s="10"/>
      <c r="G184" s="10"/>
      <c r="H184" s="10"/>
      <c r="I184" s="10"/>
      <c r="J184" s="10"/>
      <c r="K184" s="10"/>
      <c r="L184" s="10"/>
      <c r="M184" s="10">
        <f t="shared" si="2"/>
        <v>90</v>
      </c>
    </row>
    <row r="185" spans="1:13" x14ac:dyDescent="0.25">
      <c r="A185" s="8" t="s">
        <v>1793</v>
      </c>
      <c r="B185" s="9"/>
      <c r="C185" s="10"/>
      <c r="D185" s="11"/>
      <c r="E185" s="10"/>
      <c r="F185" s="10"/>
      <c r="G185" s="10"/>
      <c r="H185" s="10"/>
      <c r="I185" s="10"/>
      <c r="J185" s="10"/>
      <c r="K185" s="10">
        <v>30</v>
      </c>
      <c r="L185" s="10"/>
      <c r="M185" s="10">
        <f t="shared" si="2"/>
        <v>30</v>
      </c>
    </row>
    <row r="186" spans="1:13" x14ac:dyDescent="0.25">
      <c r="A186" s="8" t="s">
        <v>1499</v>
      </c>
      <c r="B186" s="9">
        <v>60</v>
      </c>
      <c r="C186" s="10"/>
      <c r="D186" s="11"/>
      <c r="E186" s="10"/>
      <c r="F186" s="10"/>
      <c r="G186" s="10"/>
      <c r="H186" s="10"/>
      <c r="I186" s="10"/>
      <c r="J186" s="10"/>
      <c r="K186" s="10"/>
      <c r="L186" s="10"/>
      <c r="M186" s="10">
        <f t="shared" si="2"/>
        <v>60</v>
      </c>
    </row>
    <row r="187" spans="1:13" x14ac:dyDescent="0.25">
      <c r="A187" s="8" t="s">
        <v>1794</v>
      </c>
      <c r="B187" s="9">
        <v>15</v>
      </c>
      <c r="C187" s="10">
        <v>210</v>
      </c>
      <c r="D187" s="11"/>
      <c r="E187" s="10"/>
      <c r="F187" s="10">
        <v>150</v>
      </c>
      <c r="G187" s="10"/>
      <c r="H187" s="10"/>
      <c r="I187" s="10"/>
      <c r="J187" s="10"/>
      <c r="K187" s="10"/>
      <c r="L187" s="10"/>
      <c r="M187" s="10">
        <f t="shared" si="2"/>
        <v>375</v>
      </c>
    </row>
    <row r="188" spans="1:13" x14ac:dyDescent="0.25">
      <c r="A188" s="8" t="s">
        <v>1795</v>
      </c>
      <c r="B188" s="9">
        <v>7.5</v>
      </c>
      <c r="C188" s="10"/>
      <c r="D188" s="11"/>
      <c r="E188" s="10"/>
      <c r="F188" s="10"/>
      <c r="G188" s="10"/>
      <c r="H188" s="10"/>
      <c r="I188" s="10"/>
      <c r="J188" s="10"/>
      <c r="K188" s="10"/>
      <c r="L188" s="10"/>
      <c r="M188" s="10">
        <f t="shared" si="2"/>
        <v>7.5</v>
      </c>
    </row>
    <row r="189" spans="1:13" x14ac:dyDescent="0.25">
      <c r="A189" s="8" t="s">
        <v>1796</v>
      </c>
      <c r="B189" s="9"/>
      <c r="C189" s="10"/>
      <c r="D189" s="11"/>
      <c r="E189" s="10"/>
      <c r="F189" s="10"/>
      <c r="G189" s="10"/>
      <c r="H189" s="10"/>
      <c r="I189" s="10"/>
      <c r="J189" s="10"/>
      <c r="K189" s="10"/>
      <c r="L189" s="10">
        <v>90</v>
      </c>
      <c r="M189" s="10">
        <f t="shared" si="2"/>
        <v>90</v>
      </c>
    </row>
    <row r="190" spans="1:13" x14ac:dyDescent="0.25">
      <c r="A190" s="8" t="s">
        <v>1797</v>
      </c>
      <c r="B190" s="9">
        <v>132.5</v>
      </c>
      <c r="C190" s="10">
        <v>342.5</v>
      </c>
      <c r="D190" s="11"/>
      <c r="E190" s="10"/>
      <c r="F190" s="10"/>
      <c r="G190" s="10"/>
      <c r="H190" s="10"/>
      <c r="I190" s="10"/>
      <c r="J190" s="10"/>
      <c r="K190" s="10"/>
      <c r="L190" s="10"/>
      <c r="M190" s="10">
        <f t="shared" si="2"/>
        <v>475</v>
      </c>
    </row>
    <row r="191" spans="1:13" x14ac:dyDescent="0.25">
      <c r="A191" s="8" t="s">
        <v>1798</v>
      </c>
      <c r="B191" s="9">
        <v>50</v>
      </c>
      <c r="C191" s="10"/>
      <c r="D191" s="11"/>
      <c r="E191" s="10"/>
      <c r="F191" s="10"/>
      <c r="G191" s="10"/>
      <c r="H191" s="10"/>
      <c r="I191" s="10"/>
      <c r="J191" s="10"/>
      <c r="K191" s="10"/>
      <c r="L191" s="10"/>
      <c r="M191" s="10">
        <f t="shared" si="2"/>
        <v>50</v>
      </c>
    </row>
    <row r="192" spans="1:13" x14ac:dyDescent="0.25">
      <c r="A192" s="8" t="s">
        <v>1799</v>
      </c>
      <c r="B192" s="9">
        <v>2032.5</v>
      </c>
      <c r="C192" s="10">
        <v>712.5</v>
      </c>
      <c r="D192" s="11">
        <v>1747.5</v>
      </c>
      <c r="E192" s="10">
        <v>2559</v>
      </c>
      <c r="F192" s="10">
        <v>1847.5</v>
      </c>
      <c r="G192" s="10">
        <v>1875</v>
      </c>
      <c r="H192" s="10">
        <v>2080</v>
      </c>
      <c r="I192" s="10">
        <v>2657.5</v>
      </c>
      <c r="J192" s="10">
        <v>600</v>
      </c>
      <c r="K192" s="10">
        <v>10000</v>
      </c>
      <c r="L192" s="10">
        <v>150</v>
      </c>
      <c r="M192" s="10">
        <f t="shared" si="2"/>
        <v>26261.5</v>
      </c>
    </row>
    <row r="193" spans="1:13" x14ac:dyDescent="0.25">
      <c r="A193" s="8" t="s">
        <v>1800</v>
      </c>
      <c r="B193" s="9">
        <v>35134.074999999997</v>
      </c>
      <c r="C193" s="10">
        <v>23426.25</v>
      </c>
      <c r="D193" s="11">
        <v>10468.82</v>
      </c>
      <c r="E193" s="10">
        <v>3487.5</v>
      </c>
      <c r="F193" s="10">
        <v>17977.5</v>
      </c>
      <c r="G193" s="10">
        <v>150</v>
      </c>
      <c r="H193" s="10">
        <v>157.5</v>
      </c>
      <c r="I193" s="10">
        <v>3247.5</v>
      </c>
      <c r="J193" s="10">
        <v>232.5</v>
      </c>
      <c r="K193" s="10">
        <v>255.5</v>
      </c>
      <c r="L193" s="10">
        <v>405</v>
      </c>
      <c r="M193" s="10">
        <f t="shared" si="2"/>
        <v>94942.14499999999</v>
      </c>
    </row>
    <row r="194" spans="1:13" x14ac:dyDescent="0.25">
      <c r="A194" s="8" t="s">
        <v>1801</v>
      </c>
      <c r="B194" s="9"/>
      <c r="C194" s="10"/>
      <c r="D194" s="11"/>
      <c r="E194" s="20">
        <v>15</v>
      </c>
      <c r="F194" s="10">
        <v>1102.5</v>
      </c>
      <c r="G194" s="10">
        <v>427.5</v>
      </c>
      <c r="H194" s="10"/>
      <c r="I194" s="10"/>
      <c r="J194" s="10"/>
      <c r="K194" s="10"/>
      <c r="L194" s="10"/>
      <c r="M194" s="10">
        <f t="shared" si="1"/>
        <v>1545</v>
      </c>
    </row>
    <row r="195" spans="1:13" x14ac:dyDescent="0.25">
      <c r="A195" s="8" t="s">
        <v>1802</v>
      </c>
      <c r="B195" s="9"/>
      <c r="C195" s="10"/>
      <c r="D195" s="11"/>
      <c r="E195" s="20"/>
      <c r="F195" s="10"/>
      <c r="G195" s="10"/>
      <c r="H195" s="10"/>
      <c r="I195" s="10"/>
      <c r="J195" s="10"/>
      <c r="K195" s="10">
        <v>15</v>
      </c>
      <c r="L195" s="10"/>
      <c r="M195" s="10">
        <f t="shared" si="1"/>
        <v>15</v>
      </c>
    </row>
    <row r="196" spans="1:13" ht="15.75" thickBot="1" x14ac:dyDescent="0.3">
      <c r="A196" s="8" t="s">
        <v>1803</v>
      </c>
      <c r="B196" s="9"/>
      <c r="C196" s="10"/>
      <c r="D196" s="11"/>
      <c r="E196" s="20"/>
      <c r="F196" s="10"/>
      <c r="G196" s="10"/>
      <c r="H196" s="10"/>
      <c r="I196" s="10"/>
      <c r="J196" s="10"/>
      <c r="K196" s="10"/>
      <c r="L196" s="10">
        <v>30</v>
      </c>
      <c r="M196" s="10">
        <f t="shared" si="1"/>
        <v>30</v>
      </c>
    </row>
    <row r="197" spans="1:13" ht="15.75" thickBot="1" x14ac:dyDescent="0.3">
      <c r="A197" s="1602"/>
      <c r="B197" s="2">
        <v>2004</v>
      </c>
      <c r="C197" s="2">
        <v>2005</v>
      </c>
      <c r="D197" s="3">
        <v>2006</v>
      </c>
      <c r="E197" s="2">
        <v>2007</v>
      </c>
      <c r="F197" s="2">
        <v>2008</v>
      </c>
      <c r="G197" s="2">
        <v>2009</v>
      </c>
      <c r="H197" s="2">
        <v>2010</v>
      </c>
      <c r="I197" s="2">
        <v>2011</v>
      </c>
      <c r="J197" s="2">
        <v>2012</v>
      </c>
      <c r="K197" s="2">
        <v>2013</v>
      </c>
      <c r="L197" s="2">
        <v>2014</v>
      </c>
      <c r="M197" s="2" t="s">
        <v>1</v>
      </c>
    </row>
    <row r="198" spans="1:13" x14ac:dyDescent="0.25">
      <c r="A198" s="8" t="s">
        <v>1804</v>
      </c>
      <c r="B198" s="12"/>
      <c r="C198" s="10">
        <v>438</v>
      </c>
      <c r="D198" s="11"/>
      <c r="E198" s="10"/>
      <c r="F198" s="10"/>
      <c r="G198" s="10"/>
      <c r="H198" s="10"/>
      <c r="I198" s="10"/>
      <c r="J198" s="10"/>
      <c r="K198" s="10"/>
      <c r="L198" s="10"/>
      <c r="M198" s="10">
        <f t="shared" si="1"/>
        <v>438</v>
      </c>
    </row>
    <row r="199" spans="1:13" x14ac:dyDescent="0.25">
      <c r="A199" s="1360" t="s">
        <v>1805</v>
      </c>
      <c r="B199" s="1614"/>
      <c r="C199" s="1423"/>
      <c r="D199" s="1605"/>
      <c r="E199" s="1423"/>
      <c r="F199" s="1423"/>
      <c r="G199" s="1423"/>
      <c r="H199" s="1423">
        <v>90</v>
      </c>
      <c r="I199" s="1423"/>
      <c r="J199" s="1423"/>
      <c r="K199" s="1423"/>
      <c r="L199" s="1423"/>
      <c r="M199" s="1423">
        <f t="shared" si="1"/>
        <v>90</v>
      </c>
    </row>
    <row r="200" spans="1:13" x14ac:dyDescent="0.25">
      <c r="A200" s="1615" t="s">
        <v>1806</v>
      </c>
      <c r="B200" s="1054"/>
      <c r="C200" s="1054"/>
      <c r="D200" s="1055"/>
      <c r="E200" s="1054"/>
      <c r="F200" s="1054"/>
      <c r="G200" s="1054"/>
      <c r="H200" s="1054"/>
      <c r="I200" s="1054">
        <v>120</v>
      </c>
      <c r="J200" s="1054">
        <v>360</v>
      </c>
      <c r="K200" s="1054"/>
      <c r="L200" s="1054"/>
      <c r="M200" s="1054">
        <f t="shared" si="1"/>
        <v>480</v>
      </c>
    </row>
    <row r="201" spans="1:13" x14ac:dyDescent="0.25">
      <c r="A201" s="1616" t="s">
        <v>1807</v>
      </c>
      <c r="B201" s="10"/>
      <c r="C201" s="10"/>
      <c r="D201" s="11"/>
      <c r="E201" s="10"/>
      <c r="F201" s="10"/>
      <c r="G201" s="10"/>
      <c r="H201" s="10"/>
      <c r="I201" s="10"/>
      <c r="J201" s="10"/>
      <c r="K201" s="10">
        <v>7.5</v>
      </c>
      <c r="L201" s="10"/>
      <c r="M201" s="10">
        <f t="shared" si="1"/>
        <v>7.5</v>
      </c>
    </row>
    <row r="202" spans="1:13" x14ac:dyDescent="0.25">
      <c r="A202" s="1616" t="s">
        <v>1808</v>
      </c>
      <c r="B202" s="10"/>
      <c r="C202" s="10"/>
      <c r="D202" s="11"/>
      <c r="E202" s="10"/>
      <c r="F202" s="10"/>
      <c r="G202" s="10"/>
      <c r="H202" s="10"/>
      <c r="I202" s="10"/>
      <c r="J202" s="10"/>
      <c r="K202" s="10"/>
      <c r="L202" s="10">
        <v>300</v>
      </c>
      <c r="M202" s="10">
        <f t="shared" si="1"/>
        <v>300</v>
      </c>
    </row>
    <row r="203" spans="1:13" x14ac:dyDescent="0.25">
      <c r="A203" s="1616" t="s">
        <v>1809</v>
      </c>
      <c r="B203" s="10"/>
      <c r="C203" s="10"/>
      <c r="D203" s="11"/>
      <c r="E203" s="10"/>
      <c r="F203" s="10"/>
      <c r="G203" s="10"/>
      <c r="H203" s="10"/>
      <c r="I203" s="10"/>
      <c r="J203" s="10">
        <v>172.5</v>
      </c>
      <c r="K203" s="10"/>
      <c r="L203" s="10"/>
      <c r="M203" s="10">
        <f t="shared" si="1"/>
        <v>172.5</v>
      </c>
    </row>
    <row r="204" spans="1:13" x14ac:dyDescent="0.25">
      <c r="A204" s="1616" t="s">
        <v>1810</v>
      </c>
      <c r="B204" s="10"/>
      <c r="C204" s="10">
        <v>450</v>
      </c>
      <c r="D204" s="11"/>
      <c r="E204" s="10"/>
      <c r="F204" s="10"/>
      <c r="G204" s="10"/>
      <c r="H204" s="10"/>
      <c r="I204" s="10"/>
      <c r="J204" s="10"/>
      <c r="K204" s="10"/>
      <c r="L204" s="10"/>
      <c r="M204" s="10">
        <f t="shared" si="1"/>
        <v>450</v>
      </c>
    </row>
    <row r="205" spans="1:13" x14ac:dyDescent="0.25">
      <c r="A205" s="1616" t="s">
        <v>1811</v>
      </c>
      <c r="B205" s="10"/>
      <c r="C205" s="10"/>
      <c r="D205" s="11"/>
      <c r="E205" s="10"/>
      <c r="F205" s="10"/>
      <c r="G205" s="10"/>
      <c r="H205" s="10"/>
      <c r="I205" s="10"/>
      <c r="J205" s="10"/>
      <c r="K205" s="10"/>
      <c r="L205" s="10">
        <v>442.5</v>
      </c>
      <c r="M205" s="10">
        <f t="shared" si="1"/>
        <v>442.5</v>
      </c>
    </row>
    <row r="206" spans="1:13" x14ac:dyDescent="0.25">
      <c r="A206" s="1616" t="s">
        <v>1812</v>
      </c>
      <c r="B206" s="10"/>
      <c r="C206" s="10"/>
      <c r="D206" s="11"/>
      <c r="E206" s="10"/>
      <c r="F206" s="10"/>
      <c r="G206" s="10"/>
      <c r="H206" s="10">
        <v>90</v>
      </c>
      <c r="I206" s="10"/>
      <c r="J206" s="10"/>
      <c r="K206" s="10"/>
      <c r="L206" s="10"/>
      <c r="M206" s="10">
        <f t="shared" si="1"/>
        <v>90</v>
      </c>
    </row>
    <row r="207" spans="1:13" x14ac:dyDescent="0.25">
      <c r="A207" s="1616" t="s">
        <v>1813</v>
      </c>
      <c r="B207" s="10"/>
      <c r="C207" s="10"/>
      <c r="D207" s="11"/>
      <c r="E207" s="10"/>
      <c r="F207" s="10"/>
      <c r="G207" s="10">
        <v>165</v>
      </c>
      <c r="H207" s="10">
        <v>150</v>
      </c>
      <c r="I207" s="10">
        <v>60</v>
      </c>
      <c r="J207" s="10">
        <v>270</v>
      </c>
      <c r="K207" s="10"/>
      <c r="L207" s="10"/>
      <c r="M207" s="10">
        <f t="shared" si="1"/>
        <v>645</v>
      </c>
    </row>
    <row r="208" spans="1:13" x14ac:dyDescent="0.25">
      <c r="A208" s="1616" t="s">
        <v>1814</v>
      </c>
      <c r="B208" s="10"/>
      <c r="C208" s="10"/>
      <c r="D208" s="11">
        <v>412.5</v>
      </c>
      <c r="E208" s="10">
        <v>307.5</v>
      </c>
      <c r="F208" s="10">
        <v>352.5</v>
      </c>
      <c r="G208" s="10">
        <v>75</v>
      </c>
      <c r="H208" s="10"/>
      <c r="I208" s="10"/>
      <c r="J208" s="10"/>
      <c r="K208" s="10"/>
      <c r="L208" s="10"/>
      <c r="M208" s="10">
        <f t="shared" si="1"/>
        <v>1147.5</v>
      </c>
    </row>
    <row r="209" spans="1:13" x14ac:dyDescent="0.25">
      <c r="A209" s="1616" t="s">
        <v>1815</v>
      </c>
      <c r="B209" s="10"/>
      <c r="C209" s="10"/>
      <c r="D209" s="11"/>
      <c r="E209" s="10"/>
      <c r="F209" s="10"/>
      <c r="G209" s="10"/>
      <c r="H209" s="10"/>
      <c r="I209" s="10"/>
      <c r="J209" s="10">
        <v>675</v>
      </c>
      <c r="K209" s="10"/>
      <c r="L209" s="10">
        <v>45</v>
      </c>
      <c r="M209" s="10">
        <f t="shared" si="1"/>
        <v>720</v>
      </c>
    </row>
    <row r="210" spans="1:13" x14ac:dyDescent="0.25">
      <c r="A210" s="1616" t="s">
        <v>1816</v>
      </c>
      <c r="B210" s="10"/>
      <c r="C210" s="10">
        <v>25.5</v>
      </c>
      <c r="D210" s="11">
        <v>91.07</v>
      </c>
      <c r="E210" s="10">
        <v>112.5</v>
      </c>
      <c r="F210" s="10">
        <v>120</v>
      </c>
      <c r="G210" s="10"/>
      <c r="H210" s="10"/>
      <c r="I210" s="10"/>
      <c r="J210" s="10"/>
      <c r="K210" s="10"/>
      <c r="L210" s="10"/>
      <c r="M210" s="10">
        <f t="shared" si="1"/>
        <v>349.07</v>
      </c>
    </row>
    <row r="211" spans="1:13" x14ac:dyDescent="0.25">
      <c r="A211" s="1616" t="s">
        <v>1817</v>
      </c>
      <c r="B211" s="10"/>
      <c r="C211" s="10"/>
      <c r="D211" s="11">
        <v>16.07</v>
      </c>
      <c r="E211" s="10"/>
      <c r="F211" s="10"/>
      <c r="G211" s="10"/>
      <c r="H211" s="10"/>
      <c r="I211" s="10"/>
      <c r="J211" s="10"/>
      <c r="K211" s="10"/>
      <c r="L211" s="10"/>
      <c r="M211" s="10">
        <f t="shared" si="1"/>
        <v>16.07</v>
      </c>
    </row>
    <row r="212" spans="1:13" x14ac:dyDescent="0.25">
      <c r="A212" s="1616" t="s">
        <v>1818</v>
      </c>
      <c r="B212" s="10"/>
      <c r="C212" s="10"/>
      <c r="D212" s="11">
        <v>208</v>
      </c>
      <c r="E212" s="10">
        <v>97.5</v>
      </c>
      <c r="F212" s="10">
        <v>60</v>
      </c>
      <c r="G212" s="10"/>
      <c r="H212" s="10"/>
      <c r="I212" s="10"/>
      <c r="J212" s="10"/>
      <c r="K212" s="10"/>
      <c r="L212" s="10"/>
      <c r="M212" s="10">
        <f t="shared" si="1"/>
        <v>365.5</v>
      </c>
    </row>
    <row r="213" spans="1:13" x14ac:dyDescent="0.25">
      <c r="A213" s="1616" t="s">
        <v>1819</v>
      </c>
      <c r="B213" s="10"/>
      <c r="C213" s="10"/>
      <c r="D213" s="11"/>
      <c r="E213" s="10"/>
      <c r="F213" s="10"/>
      <c r="G213" s="10"/>
      <c r="H213" s="10">
        <v>77.5</v>
      </c>
      <c r="I213" s="10">
        <v>724.5</v>
      </c>
      <c r="J213" s="10">
        <v>237.5</v>
      </c>
      <c r="K213" s="10"/>
      <c r="L213" s="10"/>
      <c r="M213" s="10">
        <f t="shared" si="1"/>
        <v>1039.5</v>
      </c>
    </row>
    <row r="214" spans="1:13" x14ac:dyDescent="0.25">
      <c r="A214" s="1616" t="s">
        <v>1820</v>
      </c>
      <c r="B214" s="10"/>
      <c r="C214" s="10"/>
      <c r="D214" s="11"/>
      <c r="E214" s="10"/>
      <c r="F214" s="10"/>
      <c r="G214" s="10"/>
      <c r="H214" s="10"/>
      <c r="I214" s="10"/>
      <c r="J214" s="10">
        <v>165</v>
      </c>
      <c r="K214" s="10"/>
      <c r="L214" s="10"/>
      <c r="M214" s="10">
        <f t="shared" si="1"/>
        <v>165</v>
      </c>
    </row>
    <row r="215" spans="1:13" x14ac:dyDescent="0.25">
      <c r="A215" s="1616" t="s">
        <v>1821</v>
      </c>
      <c r="B215" s="10">
        <v>6022</v>
      </c>
      <c r="C215" s="10">
        <v>710.5</v>
      </c>
      <c r="D215" s="11">
        <v>23.57</v>
      </c>
      <c r="E215" s="10">
        <v>142.5</v>
      </c>
      <c r="F215" s="10">
        <v>97.5</v>
      </c>
      <c r="G215" s="10"/>
      <c r="H215" s="10"/>
      <c r="I215" s="10"/>
      <c r="J215" s="10"/>
      <c r="K215" s="10"/>
      <c r="L215" s="10"/>
      <c r="M215" s="10">
        <f t="shared" si="1"/>
        <v>6996.07</v>
      </c>
    </row>
    <row r="216" spans="1:13" x14ac:dyDescent="0.25">
      <c r="A216" s="1616" t="s">
        <v>1822</v>
      </c>
      <c r="B216" s="10"/>
      <c r="C216" s="10"/>
      <c r="D216" s="11"/>
      <c r="E216" s="10"/>
      <c r="F216" s="10"/>
      <c r="G216" s="10"/>
      <c r="H216" s="10"/>
      <c r="I216" s="10">
        <v>150</v>
      </c>
      <c r="J216" s="10"/>
      <c r="K216" s="10"/>
      <c r="L216" s="10"/>
      <c r="M216" s="10">
        <f t="shared" si="1"/>
        <v>150</v>
      </c>
    </row>
    <row r="217" spans="1:13" x14ac:dyDescent="0.25">
      <c r="A217" s="1616" t="s">
        <v>1823</v>
      </c>
      <c r="B217" s="10"/>
      <c r="C217" s="10"/>
      <c r="D217" s="11"/>
      <c r="E217" s="10"/>
      <c r="F217" s="10"/>
      <c r="G217" s="10"/>
      <c r="H217" s="10">
        <v>3380.5</v>
      </c>
      <c r="I217" s="10">
        <v>10755</v>
      </c>
      <c r="J217" s="10">
        <v>3615</v>
      </c>
      <c r="K217" s="10">
        <v>165</v>
      </c>
      <c r="L217" s="10"/>
      <c r="M217" s="10">
        <f t="shared" si="1"/>
        <v>17915.5</v>
      </c>
    </row>
    <row r="218" spans="1:13" x14ac:dyDescent="0.25">
      <c r="A218" s="1616" t="s">
        <v>1824</v>
      </c>
      <c r="B218" s="10"/>
      <c r="C218" s="10"/>
      <c r="D218" s="11"/>
      <c r="E218" s="10"/>
      <c r="F218" s="10"/>
      <c r="G218" s="10">
        <v>262.5</v>
      </c>
      <c r="H218" s="10">
        <v>22.5</v>
      </c>
      <c r="I218" s="10">
        <v>172.5</v>
      </c>
      <c r="J218" s="10">
        <v>2250</v>
      </c>
      <c r="K218" s="10">
        <v>412.5</v>
      </c>
      <c r="L218" s="10">
        <v>442.5</v>
      </c>
      <c r="M218" s="10">
        <f t="shared" si="1"/>
        <v>3562.5</v>
      </c>
    </row>
    <row r="219" spans="1:13" x14ac:dyDescent="0.25">
      <c r="A219" s="1616" t="s">
        <v>1825</v>
      </c>
      <c r="B219" s="10"/>
      <c r="C219" s="10">
        <v>25.5</v>
      </c>
      <c r="D219" s="11">
        <v>421.07</v>
      </c>
      <c r="E219" s="10">
        <v>300</v>
      </c>
      <c r="F219" s="10">
        <v>52.5</v>
      </c>
      <c r="G219" s="10"/>
      <c r="H219" s="10"/>
      <c r="I219" s="10"/>
      <c r="J219" s="10"/>
      <c r="K219" s="10"/>
      <c r="L219" s="10"/>
      <c r="M219" s="10">
        <f t="shared" si="1"/>
        <v>799.06999999999994</v>
      </c>
    </row>
    <row r="220" spans="1:13" x14ac:dyDescent="0.25">
      <c r="A220" s="1616" t="s">
        <v>1826</v>
      </c>
      <c r="B220" s="10"/>
      <c r="C220" s="10"/>
      <c r="D220" s="11"/>
      <c r="E220" s="10"/>
      <c r="F220" s="10"/>
      <c r="G220" s="10"/>
      <c r="H220" s="10"/>
      <c r="I220" s="10"/>
      <c r="J220" s="10">
        <v>7.5</v>
      </c>
      <c r="K220" s="10">
        <v>6867.5</v>
      </c>
      <c r="L220" s="10">
        <v>6217</v>
      </c>
      <c r="M220" s="10">
        <f t="shared" si="1"/>
        <v>13092</v>
      </c>
    </row>
    <row r="221" spans="1:13" x14ac:dyDescent="0.25">
      <c r="A221" s="1616" t="s">
        <v>1827</v>
      </c>
      <c r="B221" s="10"/>
      <c r="C221" s="10">
        <v>969</v>
      </c>
      <c r="D221" s="11">
        <v>12372.5</v>
      </c>
      <c r="E221" s="10">
        <v>9585</v>
      </c>
      <c r="F221" s="10">
        <v>435</v>
      </c>
      <c r="G221" s="10"/>
      <c r="H221" s="10"/>
      <c r="I221" s="10">
        <v>150</v>
      </c>
      <c r="J221" s="10"/>
      <c r="K221" s="10"/>
      <c r="L221" s="10"/>
      <c r="M221" s="10">
        <f t="shared" si="1"/>
        <v>23511.5</v>
      </c>
    </row>
    <row r="222" spans="1:13" x14ac:dyDescent="0.25">
      <c r="A222" s="1616" t="s">
        <v>1828</v>
      </c>
      <c r="B222" s="10"/>
      <c r="C222" s="10"/>
      <c r="D222" s="11">
        <v>461</v>
      </c>
      <c r="E222" s="10">
        <v>727.5</v>
      </c>
      <c r="F222" s="10">
        <v>435</v>
      </c>
      <c r="G222" s="10">
        <v>330</v>
      </c>
      <c r="H222" s="10"/>
      <c r="I222" s="10"/>
      <c r="J222" s="10"/>
      <c r="K222" s="10"/>
      <c r="L222" s="10"/>
      <c r="M222" s="10">
        <f t="shared" si="1"/>
        <v>1953.5</v>
      </c>
    </row>
    <row r="223" spans="1:13" x14ac:dyDescent="0.25">
      <c r="A223" s="1616" t="s">
        <v>1829</v>
      </c>
      <c r="B223" s="10"/>
      <c r="C223" s="10"/>
      <c r="D223" s="11"/>
      <c r="E223" s="10"/>
      <c r="F223" s="10"/>
      <c r="G223" s="10"/>
      <c r="H223" s="10"/>
      <c r="I223" s="10">
        <v>22.5</v>
      </c>
      <c r="J223" s="10"/>
      <c r="K223" s="10"/>
      <c r="L223" s="10"/>
      <c r="M223" s="10">
        <f t="shared" si="1"/>
        <v>22.5</v>
      </c>
    </row>
    <row r="224" spans="1:13" x14ac:dyDescent="0.25">
      <c r="A224" s="1616" t="s">
        <v>1830</v>
      </c>
      <c r="B224" s="10"/>
      <c r="C224" s="10">
        <v>96</v>
      </c>
      <c r="D224" s="11">
        <v>1065</v>
      </c>
      <c r="E224" s="10">
        <v>540</v>
      </c>
      <c r="F224" s="10">
        <v>12060</v>
      </c>
      <c r="G224" s="10">
        <v>97.5</v>
      </c>
      <c r="H224" s="10">
        <v>750</v>
      </c>
      <c r="I224" s="10">
        <v>450</v>
      </c>
      <c r="J224" s="10"/>
      <c r="K224" s="10">
        <v>450</v>
      </c>
      <c r="L224" s="10"/>
      <c r="M224" s="10">
        <f t="shared" si="1"/>
        <v>15508.5</v>
      </c>
    </row>
    <row r="225" spans="1:13" x14ac:dyDescent="0.25">
      <c r="A225" s="1616" t="s">
        <v>1831</v>
      </c>
      <c r="B225" s="10"/>
      <c r="C225" s="10"/>
      <c r="D225" s="11"/>
      <c r="E225" s="10"/>
      <c r="F225" s="10"/>
      <c r="G225" s="10"/>
      <c r="H225" s="10">
        <v>135</v>
      </c>
      <c r="I225" s="10">
        <v>180</v>
      </c>
      <c r="J225" s="10">
        <v>100</v>
      </c>
      <c r="K225" s="10"/>
      <c r="L225" s="10"/>
      <c r="M225" s="10">
        <f t="shared" si="1"/>
        <v>415</v>
      </c>
    </row>
    <row r="226" spans="1:13" x14ac:dyDescent="0.25">
      <c r="A226" s="1616" t="s">
        <v>1832</v>
      </c>
      <c r="B226" s="10"/>
      <c r="C226" s="10"/>
      <c r="D226" s="11"/>
      <c r="E226" s="10"/>
      <c r="F226" s="10"/>
      <c r="G226" s="10">
        <v>67.5</v>
      </c>
      <c r="H226" s="10">
        <v>60</v>
      </c>
      <c r="I226" s="10">
        <v>450</v>
      </c>
      <c r="J226" s="10">
        <v>104.5</v>
      </c>
      <c r="K226" s="10">
        <v>225</v>
      </c>
      <c r="L226" s="10">
        <v>450</v>
      </c>
      <c r="M226" s="10">
        <f t="shared" si="1"/>
        <v>1357</v>
      </c>
    </row>
    <row r="227" spans="1:13" x14ac:dyDescent="0.25">
      <c r="A227" s="1616" t="s">
        <v>1833</v>
      </c>
      <c r="B227" s="10"/>
      <c r="C227" s="10"/>
      <c r="D227" s="11"/>
      <c r="E227" s="10"/>
      <c r="F227" s="10"/>
      <c r="G227" s="10"/>
      <c r="H227" s="10"/>
      <c r="I227" s="10">
        <v>22.5</v>
      </c>
      <c r="J227" s="10">
        <v>95</v>
      </c>
      <c r="K227" s="10"/>
      <c r="L227" s="10"/>
      <c r="M227" s="10">
        <f t="shared" si="1"/>
        <v>117.5</v>
      </c>
    </row>
    <row r="228" spans="1:13" x14ac:dyDescent="0.25">
      <c r="A228" s="1616" t="s">
        <v>1834</v>
      </c>
      <c r="B228" s="10"/>
      <c r="C228" s="10"/>
      <c r="D228" s="11"/>
      <c r="E228" s="10"/>
      <c r="F228" s="10"/>
      <c r="G228" s="10"/>
      <c r="H228" s="10">
        <v>975</v>
      </c>
      <c r="I228" s="10">
        <v>1065</v>
      </c>
      <c r="J228" s="10">
        <v>2745</v>
      </c>
      <c r="K228" s="10"/>
      <c r="L228" s="10"/>
      <c r="M228" s="10">
        <f t="shared" si="1"/>
        <v>4785</v>
      </c>
    </row>
    <row r="229" spans="1:13" ht="15.75" thickBot="1" x14ac:dyDescent="0.3">
      <c r="A229" s="1616" t="s">
        <v>1835</v>
      </c>
      <c r="B229" s="10"/>
      <c r="C229" s="10"/>
      <c r="D229" s="11"/>
      <c r="E229" s="10"/>
      <c r="F229" s="10"/>
      <c r="G229" s="10">
        <v>22.5</v>
      </c>
      <c r="H229" s="10"/>
      <c r="I229" s="10">
        <v>225</v>
      </c>
      <c r="J229" s="10">
        <v>2250</v>
      </c>
      <c r="K229" s="10"/>
      <c r="L229" s="10"/>
      <c r="M229" s="10">
        <f t="shared" si="1"/>
        <v>2497.5</v>
      </c>
    </row>
    <row r="230" spans="1:13" ht="15.75" thickBot="1" x14ac:dyDescent="0.3">
      <c r="A230" s="1602"/>
      <c r="B230" s="2">
        <v>2004</v>
      </c>
      <c r="C230" s="2">
        <v>2005</v>
      </c>
      <c r="D230" s="3">
        <v>2006</v>
      </c>
      <c r="E230" s="2">
        <v>2007</v>
      </c>
      <c r="F230" s="2">
        <v>2008</v>
      </c>
      <c r="G230" s="2">
        <v>2009</v>
      </c>
      <c r="H230" s="2">
        <v>2010</v>
      </c>
      <c r="I230" s="2">
        <v>2011</v>
      </c>
      <c r="J230" s="2">
        <v>2012</v>
      </c>
      <c r="K230" s="2">
        <v>2013</v>
      </c>
      <c r="L230" s="2">
        <v>2014</v>
      </c>
      <c r="M230" s="2" t="s">
        <v>1</v>
      </c>
    </row>
    <row r="231" spans="1:13" x14ac:dyDescent="0.25">
      <c r="A231" s="1616" t="s">
        <v>1836</v>
      </c>
      <c r="B231" s="10"/>
      <c r="C231" s="10">
        <v>1959</v>
      </c>
      <c r="D231" s="11">
        <v>1447.5</v>
      </c>
      <c r="E231" s="10">
        <v>297.5</v>
      </c>
      <c r="F231" s="10">
        <v>547.5</v>
      </c>
      <c r="G231" s="10"/>
      <c r="H231" s="10"/>
      <c r="I231" s="10"/>
      <c r="J231" s="10"/>
      <c r="K231" s="10"/>
      <c r="L231" s="10"/>
      <c r="M231" s="10">
        <f t="shared" si="1"/>
        <v>4251.5</v>
      </c>
    </row>
    <row r="232" spans="1:13" x14ac:dyDescent="0.25">
      <c r="A232" s="1617" t="s">
        <v>1837</v>
      </c>
      <c r="B232" s="1423"/>
      <c r="C232" s="1423"/>
      <c r="D232" s="1605">
        <v>523.5</v>
      </c>
      <c r="E232" s="1423">
        <v>210</v>
      </c>
      <c r="F232" s="1423">
        <v>594</v>
      </c>
      <c r="G232" s="1423">
        <v>975</v>
      </c>
      <c r="H232" s="1423">
        <v>1717</v>
      </c>
      <c r="I232" s="1423">
        <v>60</v>
      </c>
      <c r="J232" s="1423"/>
      <c r="K232" s="1423"/>
      <c r="L232" s="1423"/>
      <c r="M232" s="10">
        <f t="shared" si="1"/>
        <v>4079.5</v>
      </c>
    </row>
    <row r="233" spans="1:13" x14ac:dyDescent="0.25">
      <c r="A233" s="1618" t="s">
        <v>1838</v>
      </c>
      <c r="B233" s="1054"/>
      <c r="C233" s="1054"/>
      <c r="D233" s="1055"/>
      <c r="E233" s="1054"/>
      <c r="F233" s="1054">
        <v>90</v>
      </c>
      <c r="G233" s="1054"/>
      <c r="H233" s="1054"/>
      <c r="I233" s="1054">
        <v>37.5</v>
      </c>
      <c r="J233" s="1054">
        <v>75</v>
      </c>
      <c r="K233" s="1054"/>
      <c r="L233" s="1054"/>
      <c r="M233" s="10">
        <v>202.5</v>
      </c>
    </row>
    <row r="234" spans="1:13" x14ac:dyDescent="0.25">
      <c r="A234" s="1603" t="s">
        <v>1839</v>
      </c>
      <c r="B234" s="10"/>
      <c r="C234" s="10">
        <v>112.5</v>
      </c>
      <c r="D234" s="11"/>
      <c r="E234" s="10"/>
      <c r="F234" s="10"/>
      <c r="G234" s="10"/>
      <c r="H234" s="10"/>
      <c r="I234" s="10"/>
      <c r="J234" s="10"/>
      <c r="K234" s="10"/>
      <c r="L234" s="10"/>
      <c r="M234" s="10">
        <v>112.5</v>
      </c>
    </row>
    <row r="235" spans="1:13" x14ac:dyDescent="0.25">
      <c r="A235" s="1603" t="s">
        <v>1840</v>
      </c>
      <c r="B235" s="10">
        <v>75</v>
      </c>
      <c r="C235" s="10">
        <v>3032</v>
      </c>
      <c r="D235" s="11">
        <v>1350</v>
      </c>
      <c r="E235" s="10"/>
      <c r="F235" s="10">
        <v>433</v>
      </c>
      <c r="G235" s="10"/>
      <c r="H235" s="10"/>
      <c r="I235" s="10"/>
      <c r="J235" s="10"/>
      <c r="K235" s="10"/>
      <c r="L235" s="10"/>
      <c r="M235" s="10">
        <v>4890</v>
      </c>
    </row>
    <row r="236" spans="1:13" x14ac:dyDescent="0.25">
      <c r="A236" s="1603" t="s">
        <v>1841</v>
      </c>
      <c r="B236" s="10"/>
      <c r="C236" s="10"/>
      <c r="D236" s="11"/>
      <c r="E236" s="10"/>
      <c r="F236" s="10">
        <v>120</v>
      </c>
      <c r="G236" s="10">
        <v>217.5</v>
      </c>
      <c r="H236" s="10"/>
      <c r="I236" s="10"/>
      <c r="J236" s="10"/>
      <c r="K236" s="10"/>
      <c r="L236" s="10"/>
      <c r="M236" s="10">
        <v>337.5</v>
      </c>
    </row>
    <row r="237" spans="1:13" x14ac:dyDescent="0.25">
      <c r="A237" s="1603" t="s">
        <v>1842</v>
      </c>
      <c r="B237" s="10"/>
      <c r="C237" s="10"/>
      <c r="D237" s="11"/>
      <c r="E237" s="10"/>
      <c r="F237" s="10"/>
      <c r="G237" s="10"/>
      <c r="H237" s="10"/>
      <c r="I237" s="10"/>
      <c r="J237" s="10">
        <v>37.5</v>
      </c>
      <c r="K237" s="10"/>
      <c r="L237" s="10"/>
      <c r="M237" s="10">
        <v>37.5</v>
      </c>
    </row>
    <row r="238" spans="1:13" x14ac:dyDescent="0.25">
      <c r="A238" s="1603" t="s">
        <v>1843</v>
      </c>
      <c r="B238" s="10">
        <v>150</v>
      </c>
      <c r="C238" s="10"/>
      <c r="D238" s="11"/>
      <c r="E238" s="10"/>
      <c r="F238" s="10"/>
      <c r="G238" s="10"/>
      <c r="H238" s="10"/>
      <c r="I238" s="10"/>
      <c r="J238" s="10"/>
      <c r="K238" s="10"/>
      <c r="L238" s="10"/>
      <c r="M238" s="10">
        <v>150</v>
      </c>
    </row>
    <row r="239" spans="1:13" x14ac:dyDescent="0.25">
      <c r="A239" s="1603" t="s">
        <v>1844</v>
      </c>
      <c r="B239" s="10"/>
      <c r="C239" s="10"/>
      <c r="D239" s="11"/>
      <c r="E239" s="10"/>
      <c r="F239" s="10"/>
      <c r="G239" s="10"/>
      <c r="H239" s="10"/>
      <c r="I239" s="10">
        <v>0</v>
      </c>
      <c r="J239" s="10"/>
      <c r="K239" s="10"/>
      <c r="L239" s="10"/>
      <c r="M239" s="10">
        <v>0</v>
      </c>
    </row>
    <row r="240" spans="1:13" x14ac:dyDescent="0.25">
      <c r="A240" s="1603" t="s">
        <v>1845</v>
      </c>
      <c r="B240" s="10"/>
      <c r="C240" s="10"/>
      <c r="D240" s="11"/>
      <c r="E240" s="10">
        <v>37.5</v>
      </c>
      <c r="F240" s="10">
        <v>555</v>
      </c>
      <c r="G240" s="10">
        <v>15787.5</v>
      </c>
      <c r="H240" s="10">
        <v>12205</v>
      </c>
      <c r="I240" s="10">
        <v>18411.25</v>
      </c>
      <c r="J240" s="10">
        <v>4531.8</v>
      </c>
      <c r="K240" s="10">
        <v>9800</v>
      </c>
      <c r="L240" s="10"/>
      <c r="M240" s="10">
        <v>61328.05</v>
      </c>
    </row>
    <row r="241" spans="1:13" x14ac:dyDescent="0.25">
      <c r="A241" s="1603" t="s">
        <v>1846</v>
      </c>
      <c r="B241" s="10"/>
      <c r="C241" s="10"/>
      <c r="D241" s="11"/>
      <c r="E241" s="10"/>
      <c r="F241" s="10"/>
      <c r="G241" s="10">
        <v>1387.5</v>
      </c>
      <c r="H241" s="10">
        <v>990</v>
      </c>
      <c r="I241" s="10"/>
      <c r="J241" s="10"/>
      <c r="K241" s="10">
        <v>825</v>
      </c>
      <c r="L241" s="10"/>
      <c r="M241" s="10">
        <v>3202.5</v>
      </c>
    </row>
    <row r="242" spans="1:13" x14ac:dyDescent="0.25">
      <c r="A242" s="1603" t="s">
        <v>1847</v>
      </c>
      <c r="B242" s="10"/>
      <c r="C242" s="10"/>
      <c r="D242" s="11"/>
      <c r="E242" s="10">
        <v>75</v>
      </c>
      <c r="F242" s="10">
        <v>487.5</v>
      </c>
      <c r="G242" s="10">
        <v>15750</v>
      </c>
      <c r="H242" s="10">
        <v>20979.5</v>
      </c>
      <c r="I242" s="10">
        <v>30981.25</v>
      </c>
      <c r="J242" s="10">
        <v>22905</v>
      </c>
      <c r="K242" s="10">
        <v>23682.2</v>
      </c>
      <c r="L242" s="10">
        <v>4037.5</v>
      </c>
      <c r="M242" s="10">
        <v>118897.95</v>
      </c>
    </row>
    <row r="243" spans="1:13" x14ac:dyDescent="0.25">
      <c r="A243" s="1603" t="s">
        <v>1848</v>
      </c>
      <c r="B243" s="10"/>
      <c r="C243" s="10"/>
      <c r="D243" s="11"/>
      <c r="E243" s="10"/>
      <c r="F243" s="10"/>
      <c r="G243" s="10"/>
      <c r="H243" s="10"/>
      <c r="I243" s="10">
        <v>375</v>
      </c>
      <c r="J243" s="10">
        <v>262.5</v>
      </c>
      <c r="K243" s="10"/>
      <c r="L243" s="10"/>
      <c r="M243" s="10">
        <v>637.5</v>
      </c>
    </row>
    <row r="244" spans="1:13" x14ac:dyDescent="0.25">
      <c r="A244" s="1603" t="s">
        <v>1849</v>
      </c>
      <c r="B244" s="10"/>
      <c r="C244" s="10"/>
      <c r="D244" s="11"/>
      <c r="E244" s="10"/>
      <c r="F244" s="10"/>
      <c r="G244" s="10"/>
      <c r="H244" s="10"/>
      <c r="I244" s="10"/>
      <c r="J244" s="10"/>
      <c r="K244" s="10"/>
      <c r="L244" s="10">
        <v>30</v>
      </c>
      <c r="M244" s="10">
        <v>30</v>
      </c>
    </row>
    <row r="245" spans="1:13" x14ac:dyDescent="0.25">
      <c r="A245" s="1603" t="s">
        <v>1850</v>
      </c>
      <c r="B245" s="10"/>
      <c r="C245" s="10"/>
      <c r="D245" s="11"/>
      <c r="E245" s="10"/>
      <c r="F245" s="10"/>
      <c r="G245" s="10"/>
      <c r="H245" s="10"/>
      <c r="I245" s="10"/>
      <c r="J245" s="10">
        <v>30</v>
      </c>
      <c r="K245" s="10"/>
      <c r="L245" s="10"/>
      <c r="M245" s="10">
        <v>30</v>
      </c>
    </row>
    <row r="246" spans="1:13" x14ac:dyDescent="0.25">
      <c r="A246" s="1603" t="s">
        <v>1851</v>
      </c>
      <c r="B246" s="10"/>
      <c r="C246" s="10"/>
      <c r="D246" s="11"/>
      <c r="E246" s="10"/>
      <c r="F246" s="10"/>
      <c r="G246" s="10"/>
      <c r="H246" s="10"/>
      <c r="I246" s="10"/>
      <c r="J246" s="10"/>
      <c r="K246" s="10">
        <v>75</v>
      </c>
      <c r="L246" s="10">
        <v>75</v>
      </c>
      <c r="M246" s="10">
        <v>150</v>
      </c>
    </row>
    <row r="247" spans="1:13" x14ac:dyDescent="0.25">
      <c r="A247" s="1603" t="s">
        <v>1852</v>
      </c>
      <c r="B247" s="10"/>
      <c r="C247" s="10"/>
      <c r="D247" s="11"/>
      <c r="E247" s="10"/>
      <c r="F247" s="10"/>
      <c r="G247" s="10"/>
      <c r="H247" s="10"/>
      <c r="I247" s="10"/>
      <c r="J247" s="10"/>
      <c r="K247" s="10"/>
      <c r="L247" s="10">
        <v>502.5</v>
      </c>
      <c r="M247" s="10">
        <v>502.5</v>
      </c>
    </row>
    <row r="248" spans="1:13" x14ac:dyDescent="0.25">
      <c r="A248" s="1603" t="s">
        <v>1853</v>
      </c>
      <c r="B248" s="10"/>
      <c r="C248" s="10"/>
      <c r="D248" s="11"/>
      <c r="E248" s="10"/>
      <c r="F248" s="10"/>
      <c r="G248" s="10"/>
      <c r="H248" s="10"/>
      <c r="I248" s="10">
        <v>150</v>
      </c>
      <c r="J248" s="10">
        <v>915</v>
      </c>
      <c r="K248" s="10">
        <v>1525</v>
      </c>
      <c r="L248" s="10">
        <v>14699.5</v>
      </c>
      <c r="M248" s="10">
        <v>17289.5</v>
      </c>
    </row>
    <row r="249" spans="1:13" x14ac:dyDescent="0.25">
      <c r="A249" s="1603" t="s">
        <v>1854</v>
      </c>
      <c r="B249" s="10"/>
      <c r="C249" s="10"/>
      <c r="D249" s="11"/>
      <c r="E249" s="10"/>
      <c r="F249" s="10"/>
      <c r="G249" s="10"/>
      <c r="H249" s="10"/>
      <c r="I249" s="10"/>
      <c r="J249" s="10">
        <v>440</v>
      </c>
      <c r="K249" s="10">
        <v>21020.45</v>
      </c>
      <c r="L249" s="10">
        <v>39097.5</v>
      </c>
      <c r="M249" s="10">
        <v>60557.95</v>
      </c>
    </row>
    <row r="250" spans="1:13" x14ac:dyDescent="0.25">
      <c r="A250" s="1603" t="s">
        <v>1855</v>
      </c>
      <c r="B250" s="10">
        <v>3315</v>
      </c>
      <c r="C250" s="10">
        <v>2715</v>
      </c>
      <c r="D250" s="11">
        <v>2415</v>
      </c>
      <c r="E250" s="10">
        <v>5298.5</v>
      </c>
      <c r="F250" s="10">
        <v>1560</v>
      </c>
      <c r="G250" s="10"/>
      <c r="H250" s="10"/>
      <c r="I250" s="10"/>
      <c r="J250" s="10"/>
      <c r="K250" s="10"/>
      <c r="L250" s="10"/>
      <c r="M250" s="10">
        <v>15303.5</v>
      </c>
    </row>
    <row r="251" spans="1:13" x14ac:dyDescent="0.25">
      <c r="A251" s="1603" t="s">
        <v>1856</v>
      </c>
      <c r="B251" s="10"/>
      <c r="C251" s="10"/>
      <c r="D251" s="11">
        <v>1642.5</v>
      </c>
      <c r="E251" s="10">
        <v>759</v>
      </c>
      <c r="F251" s="10">
        <v>13455</v>
      </c>
      <c r="G251" s="10">
        <v>45</v>
      </c>
      <c r="H251" s="10">
        <v>495</v>
      </c>
      <c r="I251" s="10"/>
      <c r="J251" s="10"/>
      <c r="K251" s="10"/>
      <c r="L251" s="10"/>
      <c r="M251" s="10">
        <v>16396.5</v>
      </c>
    </row>
    <row r="252" spans="1:13" x14ac:dyDescent="0.25">
      <c r="A252" s="1603" t="s">
        <v>1857</v>
      </c>
      <c r="B252" s="10"/>
      <c r="C252" s="10"/>
      <c r="D252" s="11"/>
      <c r="E252" s="10">
        <v>390</v>
      </c>
      <c r="F252" s="10">
        <v>322.5</v>
      </c>
      <c r="G252" s="10">
        <v>757.5</v>
      </c>
      <c r="H252" s="10">
        <v>1857.5</v>
      </c>
      <c r="I252" s="10">
        <v>3222.5</v>
      </c>
      <c r="J252" s="10">
        <v>2407.5</v>
      </c>
      <c r="K252" s="10">
        <v>1500</v>
      </c>
      <c r="L252" s="10"/>
      <c r="M252" s="10">
        <v>10457.5</v>
      </c>
    </row>
    <row r="253" spans="1:13" x14ac:dyDescent="0.25">
      <c r="A253" s="1603" t="s">
        <v>1858</v>
      </c>
      <c r="B253" s="10"/>
      <c r="C253" s="10"/>
      <c r="D253" s="11"/>
      <c r="E253" s="10"/>
      <c r="F253" s="10"/>
      <c r="G253" s="10"/>
      <c r="H253" s="10"/>
      <c r="I253" s="10">
        <v>240</v>
      </c>
      <c r="J253" s="10">
        <v>16012.5</v>
      </c>
      <c r="K253" s="10">
        <v>13902.5</v>
      </c>
      <c r="L253" s="10">
        <v>5200</v>
      </c>
      <c r="M253" s="10">
        <v>35355</v>
      </c>
    </row>
    <row r="254" spans="1:13" x14ac:dyDescent="0.25">
      <c r="A254" s="1603" t="s">
        <v>1859</v>
      </c>
      <c r="B254" s="10"/>
      <c r="C254" s="10"/>
      <c r="D254" s="11"/>
      <c r="E254" s="10"/>
      <c r="F254" s="10"/>
      <c r="G254" s="10"/>
      <c r="H254" s="10"/>
      <c r="I254" s="10"/>
      <c r="J254" s="10"/>
      <c r="K254" s="10">
        <v>2175</v>
      </c>
      <c r="L254" s="10">
        <v>15</v>
      </c>
      <c r="M254" s="10">
        <v>2190</v>
      </c>
    </row>
    <row r="255" spans="1:13" x14ac:dyDescent="0.25">
      <c r="A255" s="1603" t="s">
        <v>1280</v>
      </c>
      <c r="B255" s="10">
        <v>188.3</v>
      </c>
      <c r="C255" s="10"/>
      <c r="D255" s="11"/>
      <c r="E255" s="10"/>
      <c r="F255" s="10"/>
      <c r="G255" s="10"/>
      <c r="H255" s="10"/>
      <c r="I255" s="10"/>
      <c r="J255" s="10"/>
      <c r="K255" s="10"/>
      <c r="L255" s="10"/>
      <c r="M255" s="10">
        <v>188.3</v>
      </c>
    </row>
    <row r="256" spans="1:13" x14ac:dyDescent="0.25">
      <c r="A256" s="1603" t="s">
        <v>1860</v>
      </c>
      <c r="B256" s="10">
        <v>547.5</v>
      </c>
      <c r="C256" s="10">
        <v>183.9</v>
      </c>
      <c r="D256" s="11">
        <v>855</v>
      </c>
      <c r="E256" s="10">
        <v>1537.5</v>
      </c>
      <c r="F256" s="10">
        <v>157.5</v>
      </c>
      <c r="G256" s="10"/>
      <c r="H256" s="10"/>
      <c r="I256" s="10"/>
      <c r="J256" s="10"/>
      <c r="K256" s="10"/>
      <c r="L256" s="10"/>
      <c r="M256" s="10">
        <v>3281.4</v>
      </c>
    </row>
    <row r="257" spans="1:13" x14ac:dyDescent="0.25">
      <c r="A257" s="1603" t="s">
        <v>1861</v>
      </c>
      <c r="B257" s="10">
        <v>8867.0499999999993</v>
      </c>
      <c r="C257" s="10">
        <v>4828.05</v>
      </c>
      <c r="D257" s="11">
        <v>7220.35</v>
      </c>
      <c r="E257" s="10">
        <v>12672.5</v>
      </c>
      <c r="F257" s="10">
        <v>697.5</v>
      </c>
      <c r="G257" s="10">
        <v>3765</v>
      </c>
      <c r="H257" s="10">
        <v>4237.5</v>
      </c>
      <c r="I257" s="10">
        <v>8028.75</v>
      </c>
      <c r="J257" s="10">
        <v>2367.5</v>
      </c>
      <c r="K257" s="10">
        <v>525</v>
      </c>
      <c r="L257" s="10">
        <v>5593</v>
      </c>
      <c r="M257" s="10">
        <v>58802.2</v>
      </c>
    </row>
    <row r="258" spans="1:13" x14ac:dyDescent="0.25">
      <c r="A258" s="1603" t="s">
        <v>1161</v>
      </c>
      <c r="B258" s="10">
        <v>2032.5</v>
      </c>
      <c r="C258" s="10">
        <v>120</v>
      </c>
      <c r="D258" s="11">
        <v>495</v>
      </c>
      <c r="E258" s="10">
        <v>247.5</v>
      </c>
      <c r="F258" s="10">
        <v>247.5</v>
      </c>
      <c r="G258" s="10"/>
      <c r="H258" s="10"/>
      <c r="I258" s="10"/>
      <c r="J258" s="10"/>
      <c r="K258" s="10"/>
      <c r="L258" s="10"/>
      <c r="M258" s="10">
        <v>3142.5</v>
      </c>
    </row>
    <row r="259" spans="1:13" x14ac:dyDescent="0.25">
      <c r="A259" s="1603" t="s">
        <v>1862</v>
      </c>
      <c r="B259" s="10">
        <v>265.5</v>
      </c>
      <c r="C259" s="10">
        <v>112.5</v>
      </c>
      <c r="D259" s="11">
        <v>37500</v>
      </c>
      <c r="E259" s="10"/>
      <c r="F259" s="10"/>
      <c r="G259" s="10"/>
      <c r="H259" s="10"/>
      <c r="I259" s="10">
        <v>225</v>
      </c>
      <c r="J259" s="10"/>
      <c r="K259" s="10"/>
      <c r="L259" s="10"/>
      <c r="M259" s="10">
        <v>38103</v>
      </c>
    </row>
    <row r="260" spans="1:13" x14ac:dyDescent="0.25">
      <c r="A260" s="1603" t="s">
        <v>1863</v>
      </c>
      <c r="B260" s="10"/>
      <c r="C260" s="10"/>
      <c r="D260" s="11"/>
      <c r="E260" s="10"/>
      <c r="F260" s="10">
        <v>214</v>
      </c>
      <c r="G260" s="10"/>
      <c r="H260" s="10"/>
      <c r="I260" s="10"/>
      <c r="J260" s="10"/>
      <c r="K260" s="10"/>
      <c r="L260" s="10"/>
      <c r="M260" s="10">
        <v>214</v>
      </c>
    </row>
    <row r="261" spans="1:13" x14ac:dyDescent="0.25">
      <c r="A261" s="1603" t="s">
        <v>1864</v>
      </c>
      <c r="B261" s="10"/>
      <c r="C261" s="10"/>
      <c r="D261" s="11"/>
      <c r="E261" s="10"/>
      <c r="F261" s="10"/>
      <c r="G261" s="10"/>
      <c r="H261" s="10"/>
      <c r="I261" s="10">
        <v>15</v>
      </c>
      <c r="J261" s="10"/>
      <c r="K261" s="10"/>
      <c r="L261" s="10"/>
      <c r="M261" s="10">
        <v>15</v>
      </c>
    </row>
    <row r="262" spans="1:13" ht="15.75" thickBot="1" x14ac:dyDescent="0.3">
      <c r="A262" s="1603" t="s">
        <v>1865</v>
      </c>
      <c r="B262" s="10"/>
      <c r="C262" s="10"/>
      <c r="D262" s="11"/>
      <c r="E262" s="10"/>
      <c r="F262" s="10">
        <v>37.5</v>
      </c>
      <c r="G262" s="10"/>
      <c r="H262" s="10"/>
      <c r="I262" s="10"/>
      <c r="J262" s="10"/>
      <c r="K262" s="10"/>
      <c r="L262" s="10"/>
      <c r="M262" s="10">
        <v>37.5</v>
      </c>
    </row>
    <row r="263" spans="1:13" ht="15.75" thickBot="1" x14ac:dyDescent="0.3">
      <c r="A263" s="1602"/>
      <c r="B263" s="2">
        <v>2004</v>
      </c>
      <c r="C263" s="2">
        <v>2005</v>
      </c>
      <c r="D263" s="3">
        <v>2006</v>
      </c>
      <c r="E263" s="2">
        <v>2007</v>
      </c>
      <c r="F263" s="2">
        <v>2008</v>
      </c>
      <c r="G263" s="2">
        <v>2009</v>
      </c>
      <c r="H263" s="2">
        <v>2010</v>
      </c>
      <c r="I263" s="2">
        <v>2011</v>
      </c>
      <c r="J263" s="2">
        <v>2012</v>
      </c>
      <c r="K263" s="2">
        <v>2013</v>
      </c>
      <c r="L263" s="2">
        <v>2014</v>
      </c>
      <c r="M263" s="2" t="s">
        <v>1</v>
      </c>
    </row>
    <row r="264" spans="1:13" x14ac:dyDescent="0.25">
      <c r="A264" s="1603" t="s">
        <v>1866</v>
      </c>
      <c r="B264" s="10">
        <v>75</v>
      </c>
      <c r="C264" s="10"/>
      <c r="D264" s="11">
        <v>270</v>
      </c>
      <c r="E264" s="10"/>
      <c r="F264" s="10">
        <v>600</v>
      </c>
      <c r="G264" s="10"/>
      <c r="H264" s="10"/>
      <c r="I264" s="10"/>
      <c r="J264" s="10"/>
      <c r="K264" s="10"/>
      <c r="L264" s="10"/>
      <c r="M264" s="10">
        <v>945</v>
      </c>
    </row>
    <row r="265" spans="1:13" x14ac:dyDescent="0.25">
      <c r="A265" s="1619" t="s">
        <v>1867</v>
      </c>
      <c r="B265" s="1423">
        <v>92</v>
      </c>
      <c r="C265" s="1423">
        <v>52</v>
      </c>
      <c r="D265" s="1605"/>
      <c r="E265" s="1423"/>
      <c r="F265" s="1423"/>
      <c r="G265" s="1423"/>
      <c r="H265" s="1423"/>
      <c r="I265" s="1423"/>
      <c r="J265" s="1423"/>
      <c r="K265" s="1423"/>
      <c r="L265" s="1423"/>
      <c r="M265" s="10">
        <v>144</v>
      </c>
    </row>
    <row r="266" spans="1:13" x14ac:dyDescent="0.25">
      <c r="A266" s="1618" t="s">
        <v>1868</v>
      </c>
      <c r="B266" s="1054"/>
      <c r="C266" s="1054"/>
      <c r="D266" s="1055"/>
      <c r="E266" s="1054"/>
      <c r="F266" s="1054"/>
      <c r="G266" s="1054">
        <v>7500</v>
      </c>
      <c r="H266" s="1054"/>
      <c r="I266" s="1054"/>
      <c r="J266" s="1054"/>
      <c r="K266" s="1054"/>
      <c r="L266" s="1054"/>
      <c r="M266" s="10">
        <v>7500</v>
      </c>
    </row>
    <row r="267" spans="1:13" x14ac:dyDescent="0.25">
      <c r="A267" s="1603" t="s">
        <v>1869</v>
      </c>
      <c r="B267" s="10">
        <v>112.5</v>
      </c>
      <c r="C267" s="10"/>
      <c r="D267" s="11"/>
      <c r="E267" s="10"/>
      <c r="F267" s="10"/>
      <c r="G267" s="10"/>
      <c r="H267" s="10"/>
      <c r="I267" s="10"/>
      <c r="J267" s="10"/>
      <c r="K267" s="10"/>
      <c r="L267" s="10"/>
      <c r="M267" s="10">
        <v>112.5</v>
      </c>
    </row>
    <row r="268" spans="1:13" x14ac:dyDescent="0.25">
      <c r="A268" s="1603" t="s">
        <v>1870</v>
      </c>
      <c r="B268" s="10"/>
      <c r="C268" s="10"/>
      <c r="D268" s="11"/>
      <c r="E268" s="10"/>
      <c r="F268" s="10"/>
      <c r="G268" s="10">
        <v>52.5</v>
      </c>
      <c r="H268" s="10"/>
      <c r="I268" s="10"/>
      <c r="J268" s="10"/>
      <c r="K268" s="10"/>
      <c r="L268" s="10"/>
      <c r="M268" s="10">
        <v>52.5</v>
      </c>
    </row>
    <row r="269" spans="1:13" x14ac:dyDescent="0.25">
      <c r="A269" s="1603" t="s">
        <v>1871</v>
      </c>
      <c r="B269" s="10"/>
      <c r="C269" s="10">
        <v>750</v>
      </c>
      <c r="D269" s="11"/>
      <c r="E269" s="10"/>
      <c r="F269" s="10"/>
      <c r="G269" s="10"/>
      <c r="H269" s="10"/>
      <c r="I269" s="10"/>
      <c r="J269" s="10"/>
      <c r="K269" s="10"/>
      <c r="L269" s="10"/>
      <c r="M269" s="10">
        <v>750</v>
      </c>
    </row>
    <row r="270" spans="1:13" x14ac:dyDescent="0.25">
      <c r="A270" s="1603" t="s">
        <v>1872</v>
      </c>
      <c r="B270" s="10"/>
      <c r="C270" s="10"/>
      <c r="D270" s="11"/>
      <c r="E270" s="10"/>
      <c r="F270" s="10">
        <v>375</v>
      </c>
      <c r="G270" s="10"/>
      <c r="H270" s="10">
        <v>375</v>
      </c>
      <c r="I270" s="10">
        <v>540</v>
      </c>
      <c r="J270" s="10"/>
      <c r="K270" s="10"/>
      <c r="L270" s="10"/>
      <c r="M270" s="10">
        <v>1290</v>
      </c>
    </row>
    <row r="271" spans="1:13" x14ac:dyDescent="0.25">
      <c r="A271" s="1603" t="s">
        <v>1873</v>
      </c>
      <c r="B271" s="10"/>
      <c r="C271" s="10">
        <v>75</v>
      </c>
      <c r="D271" s="11"/>
      <c r="E271" s="10"/>
      <c r="F271" s="10"/>
      <c r="G271" s="10"/>
      <c r="H271" s="10"/>
      <c r="I271" s="10"/>
      <c r="J271" s="10"/>
      <c r="K271" s="10"/>
      <c r="L271" s="10"/>
      <c r="M271" s="10">
        <v>75</v>
      </c>
    </row>
    <row r="272" spans="1:13" x14ac:dyDescent="0.25">
      <c r="A272" s="1603" t="s">
        <v>1874</v>
      </c>
      <c r="B272" s="10">
        <v>157.5</v>
      </c>
      <c r="C272" s="10">
        <v>15</v>
      </c>
      <c r="D272" s="11">
        <v>81</v>
      </c>
      <c r="E272" s="10">
        <v>772.5</v>
      </c>
      <c r="F272" s="10">
        <v>210</v>
      </c>
      <c r="G272" s="10">
        <v>90</v>
      </c>
      <c r="H272" s="10"/>
      <c r="I272" s="10"/>
      <c r="J272" s="10"/>
      <c r="K272" s="10"/>
      <c r="L272" s="10"/>
      <c r="M272" s="10">
        <v>1326</v>
      </c>
    </row>
    <row r="273" spans="1:13" x14ac:dyDescent="0.25">
      <c r="A273" s="1603" t="s">
        <v>1875</v>
      </c>
      <c r="B273" s="10">
        <v>225</v>
      </c>
      <c r="C273" s="10"/>
      <c r="D273" s="11"/>
      <c r="E273" s="10"/>
      <c r="F273" s="10"/>
      <c r="G273" s="10"/>
      <c r="H273" s="10"/>
      <c r="I273" s="10"/>
      <c r="J273" s="10"/>
      <c r="K273" s="10"/>
      <c r="L273" s="10"/>
      <c r="M273" s="10">
        <v>225</v>
      </c>
    </row>
    <row r="274" spans="1:13" x14ac:dyDescent="0.25">
      <c r="A274" s="1603" t="s">
        <v>1876</v>
      </c>
      <c r="B274" s="10">
        <v>1500</v>
      </c>
      <c r="C274" s="10"/>
      <c r="D274" s="11"/>
      <c r="E274" s="10"/>
      <c r="F274" s="10"/>
      <c r="G274" s="10"/>
      <c r="H274" s="10"/>
      <c r="I274" s="10"/>
      <c r="J274" s="10"/>
      <c r="K274" s="10"/>
      <c r="L274" s="10"/>
      <c r="M274" s="10">
        <v>1500</v>
      </c>
    </row>
    <row r="275" spans="1:13" x14ac:dyDescent="0.25">
      <c r="A275" s="1603" t="s">
        <v>1877</v>
      </c>
      <c r="B275" s="10">
        <v>180</v>
      </c>
      <c r="C275" s="10"/>
      <c r="D275" s="11"/>
      <c r="E275" s="10"/>
      <c r="F275" s="10"/>
      <c r="G275" s="10"/>
      <c r="H275" s="10"/>
      <c r="I275" s="10"/>
      <c r="J275" s="10"/>
      <c r="K275" s="10"/>
      <c r="L275" s="10"/>
      <c r="M275" s="10">
        <v>180</v>
      </c>
    </row>
    <row r="276" spans="1:13" x14ac:dyDescent="0.25">
      <c r="A276" s="1603" t="s">
        <v>1878</v>
      </c>
      <c r="B276" s="10"/>
      <c r="C276" s="10"/>
      <c r="D276" s="11"/>
      <c r="E276" s="10"/>
      <c r="F276" s="10">
        <v>45</v>
      </c>
      <c r="G276" s="10">
        <v>562.5</v>
      </c>
      <c r="H276" s="10"/>
      <c r="I276" s="10"/>
      <c r="J276" s="10">
        <v>270</v>
      </c>
      <c r="K276" s="10">
        <v>750</v>
      </c>
      <c r="L276" s="10"/>
      <c r="M276" s="10">
        <v>1627.5</v>
      </c>
    </row>
    <row r="277" spans="1:13" x14ac:dyDescent="0.25">
      <c r="A277" s="1603" t="s">
        <v>1879</v>
      </c>
      <c r="B277" s="10">
        <v>4361.32</v>
      </c>
      <c r="C277" s="10">
        <v>1117.5</v>
      </c>
      <c r="D277" s="11">
        <v>620</v>
      </c>
      <c r="E277" s="10">
        <v>5832.5</v>
      </c>
      <c r="F277" s="10">
        <v>1005</v>
      </c>
      <c r="G277" s="10"/>
      <c r="H277" s="10"/>
      <c r="I277" s="10"/>
      <c r="J277" s="10"/>
      <c r="K277" s="10"/>
      <c r="L277" s="10"/>
      <c r="M277" s="10">
        <v>12936.32</v>
      </c>
    </row>
    <row r="278" spans="1:13" x14ac:dyDescent="0.25">
      <c r="A278" s="1603" t="s">
        <v>1880</v>
      </c>
      <c r="B278" s="10">
        <v>465</v>
      </c>
      <c r="C278" s="10">
        <v>1517.5</v>
      </c>
      <c r="D278" s="11">
        <v>262.5</v>
      </c>
      <c r="E278" s="10">
        <v>495</v>
      </c>
      <c r="F278" s="10"/>
      <c r="G278" s="10"/>
      <c r="H278" s="10"/>
      <c r="I278" s="10"/>
      <c r="J278" s="10"/>
      <c r="K278" s="10"/>
      <c r="L278" s="10"/>
      <c r="M278" s="10">
        <v>2740</v>
      </c>
    </row>
    <row r="279" spans="1:13" x14ac:dyDescent="0.25">
      <c r="A279" s="1603" t="s">
        <v>1881</v>
      </c>
      <c r="B279" s="10">
        <v>1327.5</v>
      </c>
      <c r="C279" s="10">
        <v>5257.5</v>
      </c>
      <c r="D279" s="11"/>
      <c r="E279" s="10"/>
      <c r="F279" s="10"/>
      <c r="G279" s="10"/>
      <c r="H279" s="10"/>
      <c r="I279" s="10"/>
      <c r="J279" s="10"/>
      <c r="K279" s="10"/>
      <c r="L279" s="10"/>
      <c r="M279" s="10">
        <v>6585</v>
      </c>
    </row>
    <row r="280" spans="1:13" x14ac:dyDescent="0.25">
      <c r="A280" s="1603" t="s">
        <v>1882</v>
      </c>
      <c r="B280" s="10">
        <v>309</v>
      </c>
      <c r="C280" s="10"/>
      <c r="D280" s="11"/>
      <c r="E280" s="10"/>
      <c r="F280" s="10"/>
      <c r="G280" s="10"/>
      <c r="H280" s="10"/>
      <c r="I280" s="10"/>
      <c r="J280" s="10"/>
      <c r="K280" s="10"/>
      <c r="L280" s="10"/>
      <c r="M280" s="10">
        <v>309</v>
      </c>
    </row>
    <row r="281" spans="1:13" x14ac:dyDescent="0.25">
      <c r="A281" s="1603" t="s">
        <v>1883</v>
      </c>
      <c r="B281" s="10"/>
      <c r="C281" s="10"/>
      <c r="D281" s="11"/>
      <c r="E281" s="10"/>
      <c r="F281" s="10"/>
      <c r="G281" s="10"/>
      <c r="H281" s="10"/>
      <c r="I281" s="10"/>
      <c r="J281" s="10"/>
      <c r="K281" s="10">
        <v>450</v>
      </c>
      <c r="L281" s="10"/>
      <c r="M281" s="10">
        <v>450</v>
      </c>
    </row>
    <row r="282" spans="1:13" x14ac:dyDescent="0.25">
      <c r="A282" s="1603" t="s">
        <v>1884</v>
      </c>
      <c r="B282" s="10">
        <v>165</v>
      </c>
      <c r="C282" s="10"/>
      <c r="D282" s="11"/>
      <c r="E282" s="10"/>
      <c r="F282" s="10"/>
      <c r="G282" s="10"/>
      <c r="H282" s="10"/>
      <c r="I282" s="10"/>
      <c r="J282" s="10"/>
      <c r="K282" s="10"/>
      <c r="L282" s="10"/>
      <c r="M282" s="10">
        <v>165</v>
      </c>
    </row>
    <row r="283" spans="1:13" x14ac:dyDescent="0.25">
      <c r="A283" s="1603" t="s">
        <v>1885</v>
      </c>
      <c r="B283" s="10">
        <v>150</v>
      </c>
      <c r="C283" s="10"/>
      <c r="D283" s="11">
        <v>80</v>
      </c>
      <c r="E283" s="10">
        <v>45</v>
      </c>
      <c r="F283" s="10">
        <v>90</v>
      </c>
      <c r="G283" s="10">
        <v>727.5</v>
      </c>
      <c r="H283" s="10"/>
      <c r="I283" s="10"/>
      <c r="J283" s="10"/>
      <c r="K283" s="10"/>
      <c r="L283" s="10"/>
      <c r="M283" s="10">
        <v>1092.5</v>
      </c>
    </row>
    <row r="284" spans="1:13" x14ac:dyDescent="0.25">
      <c r="A284" s="1603" t="s">
        <v>1886</v>
      </c>
      <c r="B284" s="10"/>
      <c r="C284" s="10"/>
      <c r="D284" s="11"/>
      <c r="E284" s="10"/>
      <c r="F284" s="10"/>
      <c r="G284" s="10"/>
      <c r="H284" s="10"/>
      <c r="I284" s="10"/>
      <c r="J284" s="10"/>
      <c r="K284" s="10"/>
      <c r="L284" s="10">
        <v>180</v>
      </c>
      <c r="M284" s="10">
        <v>180</v>
      </c>
    </row>
    <row r="285" spans="1:13" x14ac:dyDescent="0.25">
      <c r="A285" s="1603" t="s">
        <v>1306</v>
      </c>
      <c r="B285" s="10"/>
      <c r="C285" s="10"/>
      <c r="D285" s="11"/>
      <c r="E285" s="10"/>
      <c r="F285" s="10"/>
      <c r="G285" s="10"/>
      <c r="H285" s="10"/>
      <c r="I285" s="10"/>
      <c r="J285" s="10">
        <v>60</v>
      </c>
      <c r="K285" s="10"/>
      <c r="L285" s="10"/>
      <c r="M285" s="10">
        <v>60</v>
      </c>
    </row>
    <row r="286" spans="1:13" x14ac:dyDescent="0.25">
      <c r="A286" s="1603" t="s">
        <v>1887</v>
      </c>
      <c r="B286" s="10">
        <v>832.5</v>
      </c>
      <c r="C286" s="10">
        <v>75</v>
      </c>
      <c r="D286" s="11"/>
      <c r="E286" s="10"/>
      <c r="F286" s="10"/>
      <c r="G286" s="10"/>
      <c r="H286" s="10"/>
      <c r="I286" s="10"/>
      <c r="J286" s="10"/>
      <c r="K286" s="10"/>
      <c r="L286" s="10"/>
      <c r="M286" s="10">
        <v>907.5</v>
      </c>
    </row>
    <row r="287" spans="1:13" x14ac:dyDescent="0.25">
      <c r="A287" s="1603" t="s">
        <v>1888</v>
      </c>
      <c r="B287" s="10"/>
      <c r="C287" s="10">
        <v>2070</v>
      </c>
      <c r="D287" s="11">
        <v>465</v>
      </c>
      <c r="E287" s="10">
        <v>600</v>
      </c>
      <c r="F287" s="10"/>
      <c r="G287" s="10"/>
      <c r="H287" s="10"/>
      <c r="I287" s="10"/>
      <c r="J287" s="10"/>
      <c r="K287" s="10"/>
      <c r="L287" s="10"/>
      <c r="M287" s="10">
        <v>3135</v>
      </c>
    </row>
    <row r="288" spans="1:13" x14ac:dyDescent="0.25">
      <c r="A288" s="1603" t="s">
        <v>1889</v>
      </c>
      <c r="B288" s="10">
        <v>120</v>
      </c>
      <c r="C288" s="10"/>
      <c r="D288" s="11"/>
      <c r="E288" s="10"/>
      <c r="F288" s="10"/>
      <c r="G288" s="10"/>
      <c r="H288" s="10"/>
      <c r="I288" s="10"/>
      <c r="J288" s="10"/>
      <c r="K288" s="10"/>
      <c r="L288" s="10"/>
      <c r="M288" s="10">
        <v>120</v>
      </c>
    </row>
    <row r="289" spans="1:13" x14ac:dyDescent="0.25">
      <c r="A289" s="1603" t="s">
        <v>1890</v>
      </c>
      <c r="B289" s="10"/>
      <c r="C289" s="10"/>
      <c r="D289" s="11"/>
      <c r="E289" s="10"/>
      <c r="F289" s="10"/>
      <c r="G289" s="10"/>
      <c r="H289" s="10">
        <v>7665</v>
      </c>
      <c r="I289" s="10">
        <v>1665</v>
      </c>
      <c r="J289" s="10"/>
      <c r="K289" s="10"/>
      <c r="L289" s="10"/>
      <c r="M289" s="10">
        <v>9330</v>
      </c>
    </row>
    <row r="290" spans="1:13" x14ac:dyDescent="0.25">
      <c r="A290" s="1603" t="s">
        <v>1891</v>
      </c>
      <c r="B290" s="10"/>
      <c r="C290" s="10"/>
      <c r="D290" s="11"/>
      <c r="E290" s="10"/>
      <c r="F290" s="10"/>
      <c r="G290" s="10">
        <v>45</v>
      </c>
      <c r="H290" s="10">
        <v>562.5</v>
      </c>
      <c r="I290" s="10"/>
      <c r="J290" s="10">
        <v>600</v>
      </c>
      <c r="K290" s="10"/>
      <c r="L290" s="10"/>
      <c r="M290" s="10">
        <v>1207.5</v>
      </c>
    </row>
    <row r="291" spans="1:13" x14ac:dyDescent="0.25">
      <c r="A291" s="1603" t="s">
        <v>1892</v>
      </c>
      <c r="B291" s="10"/>
      <c r="C291" s="10"/>
      <c r="D291" s="11"/>
      <c r="E291" s="10"/>
      <c r="F291" s="10"/>
      <c r="G291" s="10"/>
      <c r="H291" s="10"/>
      <c r="I291" s="10"/>
      <c r="J291" s="10">
        <v>2</v>
      </c>
      <c r="K291" s="10"/>
      <c r="L291" s="10"/>
      <c r="M291" s="10">
        <v>2</v>
      </c>
    </row>
    <row r="292" spans="1:13" x14ac:dyDescent="0.25">
      <c r="A292" s="1603" t="s">
        <v>1893</v>
      </c>
      <c r="B292" s="10"/>
      <c r="C292" s="10"/>
      <c r="D292" s="11"/>
      <c r="E292" s="10">
        <v>90</v>
      </c>
      <c r="F292" s="10"/>
      <c r="G292" s="10"/>
      <c r="H292" s="10"/>
      <c r="I292" s="10"/>
      <c r="J292" s="10"/>
      <c r="K292" s="10"/>
      <c r="L292" s="10"/>
      <c r="M292" s="10">
        <v>90</v>
      </c>
    </row>
    <row r="293" spans="1:13" x14ac:dyDescent="0.25">
      <c r="A293" s="1603" t="s">
        <v>1894</v>
      </c>
      <c r="B293" s="10">
        <v>180</v>
      </c>
      <c r="C293" s="10"/>
      <c r="D293" s="11"/>
      <c r="E293" s="10"/>
      <c r="F293" s="10"/>
      <c r="G293" s="10"/>
      <c r="H293" s="10"/>
      <c r="I293" s="10"/>
      <c r="J293" s="10"/>
      <c r="K293" s="10"/>
      <c r="L293" s="10"/>
      <c r="M293" s="10">
        <v>180</v>
      </c>
    </row>
    <row r="294" spans="1:13" x14ac:dyDescent="0.25">
      <c r="A294" s="1603" t="s">
        <v>119</v>
      </c>
      <c r="B294" s="10"/>
      <c r="C294" s="10"/>
      <c r="D294" s="11">
        <v>22.5</v>
      </c>
      <c r="E294" s="10"/>
      <c r="F294" s="10"/>
      <c r="G294" s="10"/>
      <c r="H294" s="10"/>
      <c r="I294" s="10"/>
      <c r="J294" s="10"/>
      <c r="K294" s="10"/>
      <c r="L294" s="10"/>
      <c r="M294" s="10">
        <v>22.5</v>
      </c>
    </row>
    <row r="295" spans="1:13" ht="15.75" thickBot="1" x14ac:dyDescent="0.3">
      <c r="A295" s="1603" t="s">
        <v>1895</v>
      </c>
      <c r="B295" s="10">
        <v>3375</v>
      </c>
      <c r="C295" s="10">
        <v>752.25</v>
      </c>
      <c r="D295" s="11"/>
      <c r="E295" s="10"/>
      <c r="F295" s="10"/>
      <c r="G295" s="10"/>
      <c r="H295" s="10"/>
      <c r="I295" s="10"/>
      <c r="J295" s="10"/>
      <c r="K295" s="10"/>
      <c r="L295" s="10"/>
      <c r="M295" s="10">
        <v>4127.25</v>
      </c>
    </row>
    <row r="296" spans="1:13" ht="15.75" thickBot="1" x14ac:dyDescent="0.3">
      <c r="A296" s="1602"/>
      <c r="B296" s="2">
        <v>2004</v>
      </c>
      <c r="C296" s="2">
        <v>2005</v>
      </c>
      <c r="D296" s="3">
        <v>2006</v>
      </c>
      <c r="E296" s="2">
        <v>2007</v>
      </c>
      <c r="F296" s="2">
        <v>2008</v>
      </c>
      <c r="G296" s="2">
        <v>2009</v>
      </c>
      <c r="H296" s="2">
        <v>2010</v>
      </c>
      <c r="I296" s="2">
        <v>2011</v>
      </c>
      <c r="J296" s="2">
        <v>2012</v>
      </c>
      <c r="K296" s="2">
        <v>2013</v>
      </c>
      <c r="L296" s="2">
        <v>2014</v>
      </c>
      <c r="M296" s="2" t="s">
        <v>1</v>
      </c>
    </row>
    <row r="297" spans="1:13" x14ac:dyDescent="0.25">
      <c r="A297" s="1603" t="s">
        <v>1896</v>
      </c>
      <c r="B297" s="10">
        <v>3652.5</v>
      </c>
      <c r="C297" s="10">
        <v>699.75</v>
      </c>
      <c r="D297" s="11">
        <v>338</v>
      </c>
      <c r="E297" s="10"/>
      <c r="F297" s="10"/>
      <c r="G297" s="10"/>
      <c r="H297" s="10"/>
      <c r="I297" s="10"/>
      <c r="J297" s="10"/>
      <c r="K297" s="10"/>
      <c r="L297" s="10"/>
      <c r="M297" s="10">
        <v>4690.25</v>
      </c>
    </row>
    <row r="298" spans="1:13" x14ac:dyDescent="0.25">
      <c r="A298" s="1619" t="s">
        <v>1897</v>
      </c>
      <c r="B298" s="1423">
        <v>1575</v>
      </c>
      <c r="C298" s="1423">
        <v>3072</v>
      </c>
      <c r="D298" s="1605">
        <v>337.5</v>
      </c>
      <c r="E298" s="1423"/>
      <c r="F298" s="1423">
        <v>112.5</v>
      </c>
      <c r="G298" s="1423"/>
      <c r="H298" s="1423"/>
      <c r="I298" s="1423"/>
      <c r="J298" s="1423"/>
      <c r="K298" s="1423"/>
      <c r="L298" s="1423"/>
      <c r="M298" s="10">
        <v>5097</v>
      </c>
    </row>
    <row r="299" spans="1:13" x14ac:dyDescent="0.25">
      <c r="A299" s="1618" t="s">
        <v>1898</v>
      </c>
      <c r="B299" s="1054">
        <v>210</v>
      </c>
      <c r="C299" s="1054"/>
      <c r="D299" s="1055"/>
      <c r="E299" s="1054"/>
      <c r="F299" s="1054"/>
      <c r="G299" s="1054"/>
      <c r="H299" s="1054"/>
      <c r="I299" s="1054"/>
      <c r="J299" s="1054"/>
      <c r="K299" s="1054"/>
      <c r="L299" s="1054"/>
      <c r="M299" s="10">
        <v>210</v>
      </c>
    </row>
    <row r="300" spans="1:13" x14ac:dyDescent="0.25">
      <c r="A300" s="1603" t="s">
        <v>1899</v>
      </c>
      <c r="B300" s="10"/>
      <c r="C300" s="10"/>
      <c r="D300" s="11"/>
      <c r="E300" s="10">
        <v>52</v>
      </c>
      <c r="F300" s="10"/>
      <c r="G300" s="10"/>
      <c r="H300" s="10"/>
      <c r="I300" s="10"/>
      <c r="J300" s="10"/>
      <c r="K300" s="10"/>
      <c r="L300" s="10"/>
      <c r="M300" s="10">
        <v>52</v>
      </c>
    </row>
    <row r="301" spans="1:13" x14ac:dyDescent="0.25">
      <c r="A301" s="1603" t="s">
        <v>1900</v>
      </c>
      <c r="B301" s="10">
        <v>90</v>
      </c>
      <c r="C301" s="10">
        <v>339.5</v>
      </c>
      <c r="D301" s="11">
        <v>147</v>
      </c>
      <c r="E301" s="10">
        <v>515</v>
      </c>
      <c r="F301" s="10"/>
      <c r="G301" s="10"/>
      <c r="H301" s="10"/>
      <c r="I301" s="10"/>
      <c r="J301" s="10"/>
      <c r="K301" s="10"/>
      <c r="L301" s="10"/>
      <c r="M301" s="10">
        <v>1091.5</v>
      </c>
    </row>
    <row r="302" spans="1:13" x14ac:dyDescent="0.25">
      <c r="A302" s="1603" t="s">
        <v>1901</v>
      </c>
      <c r="B302" s="10">
        <v>1950</v>
      </c>
      <c r="C302" s="10"/>
      <c r="D302" s="11"/>
      <c r="E302" s="10"/>
      <c r="F302" s="10"/>
      <c r="G302" s="10"/>
      <c r="H302" s="10"/>
      <c r="I302" s="10"/>
      <c r="J302" s="10"/>
      <c r="K302" s="10"/>
      <c r="L302" s="10"/>
      <c r="M302" s="10">
        <v>1950</v>
      </c>
    </row>
    <row r="303" spans="1:13" x14ac:dyDescent="0.25">
      <c r="A303" s="1603" t="s">
        <v>1902</v>
      </c>
      <c r="B303" s="10"/>
      <c r="C303" s="10"/>
      <c r="D303" s="11">
        <v>457.5</v>
      </c>
      <c r="E303" s="10"/>
      <c r="F303" s="10"/>
      <c r="G303" s="10"/>
      <c r="H303" s="10"/>
      <c r="I303" s="10"/>
      <c r="J303" s="10"/>
      <c r="K303" s="10"/>
      <c r="L303" s="10"/>
      <c r="M303" s="10">
        <v>457.5</v>
      </c>
    </row>
    <row r="304" spans="1:13" x14ac:dyDescent="0.25">
      <c r="A304" s="1603" t="s">
        <v>1903</v>
      </c>
      <c r="B304" s="10"/>
      <c r="C304" s="10"/>
      <c r="D304" s="11">
        <v>130</v>
      </c>
      <c r="E304" s="10"/>
      <c r="F304" s="10"/>
      <c r="G304" s="10">
        <v>225</v>
      </c>
      <c r="H304" s="10"/>
      <c r="I304" s="10"/>
      <c r="J304" s="10"/>
      <c r="K304" s="10"/>
      <c r="L304" s="10"/>
      <c r="M304" s="10">
        <v>355</v>
      </c>
    </row>
    <row r="305" spans="1:13" x14ac:dyDescent="0.25">
      <c r="A305" s="1603" t="s">
        <v>1904</v>
      </c>
      <c r="B305" s="10">
        <v>1120.5</v>
      </c>
      <c r="C305" s="10"/>
      <c r="D305" s="11"/>
      <c r="E305" s="10"/>
      <c r="F305" s="10"/>
      <c r="G305" s="10"/>
      <c r="H305" s="10"/>
      <c r="I305" s="10"/>
      <c r="J305" s="10"/>
      <c r="K305" s="10"/>
      <c r="L305" s="10"/>
      <c r="M305" s="10">
        <v>1120.5</v>
      </c>
    </row>
    <row r="306" spans="1:13" x14ac:dyDescent="0.25">
      <c r="A306" s="1603" t="s">
        <v>1905</v>
      </c>
      <c r="B306" s="10">
        <v>4875</v>
      </c>
      <c r="C306" s="10">
        <v>1629.75</v>
      </c>
      <c r="D306" s="11">
        <v>818</v>
      </c>
      <c r="E306" s="10">
        <v>892.5</v>
      </c>
      <c r="F306" s="10">
        <v>225</v>
      </c>
      <c r="G306" s="10"/>
      <c r="H306" s="10"/>
      <c r="I306" s="10"/>
      <c r="J306" s="10"/>
      <c r="K306" s="10"/>
      <c r="L306" s="10"/>
      <c r="M306" s="10">
        <v>8440.25</v>
      </c>
    </row>
    <row r="307" spans="1:13" x14ac:dyDescent="0.25">
      <c r="A307" s="1603" t="s">
        <v>1906</v>
      </c>
      <c r="B307" s="10"/>
      <c r="C307" s="10">
        <v>420</v>
      </c>
      <c r="D307" s="11"/>
      <c r="E307" s="10"/>
      <c r="F307" s="10"/>
      <c r="G307" s="10"/>
      <c r="H307" s="10"/>
      <c r="I307" s="10"/>
      <c r="J307" s="10"/>
      <c r="K307" s="10"/>
      <c r="L307" s="10"/>
      <c r="M307" s="10">
        <v>420</v>
      </c>
    </row>
    <row r="308" spans="1:13" x14ac:dyDescent="0.25">
      <c r="A308" s="1603" t="s">
        <v>1907</v>
      </c>
      <c r="B308" s="10">
        <v>5415</v>
      </c>
      <c r="C308" s="10">
        <v>3079.2</v>
      </c>
      <c r="D308" s="11">
        <v>623</v>
      </c>
      <c r="E308" s="10">
        <v>497.5</v>
      </c>
      <c r="F308" s="10"/>
      <c r="G308" s="10"/>
      <c r="H308" s="10"/>
      <c r="I308" s="10"/>
      <c r="J308" s="10"/>
      <c r="K308" s="10"/>
      <c r="L308" s="10"/>
      <c r="M308" s="10">
        <v>9614.7000000000007</v>
      </c>
    </row>
    <row r="309" spans="1:13" x14ac:dyDescent="0.25">
      <c r="A309" s="1603" t="s">
        <v>1908</v>
      </c>
      <c r="B309" s="10"/>
      <c r="C309" s="10"/>
      <c r="D309" s="11"/>
      <c r="E309" s="10"/>
      <c r="F309" s="10"/>
      <c r="G309" s="10">
        <v>150</v>
      </c>
      <c r="H309" s="10"/>
      <c r="I309" s="10"/>
      <c r="J309" s="10"/>
      <c r="K309" s="10"/>
      <c r="L309" s="10"/>
      <c r="M309" s="10">
        <v>150</v>
      </c>
    </row>
    <row r="310" spans="1:13" x14ac:dyDescent="0.25">
      <c r="A310" s="1603" t="s">
        <v>1909</v>
      </c>
      <c r="B310" s="10">
        <v>52.5</v>
      </c>
      <c r="C310" s="10"/>
      <c r="D310" s="11"/>
      <c r="E310" s="10"/>
      <c r="F310" s="10"/>
      <c r="G310" s="10"/>
      <c r="H310" s="10"/>
      <c r="I310" s="10"/>
      <c r="J310" s="10"/>
      <c r="K310" s="10"/>
      <c r="L310" s="10"/>
      <c r="M310" s="10">
        <v>52.5</v>
      </c>
    </row>
    <row r="311" spans="1:13" x14ac:dyDescent="0.25">
      <c r="A311" s="1603" t="s">
        <v>1910</v>
      </c>
      <c r="B311" s="10">
        <v>1905</v>
      </c>
      <c r="C311" s="10">
        <v>3420</v>
      </c>
      <c r="D311" s="11">
        <v>465</v>
      </c>
      <c r="E311" s="10">
        <v>992.5</v>
      </c>
      <c r="F311" s="10">
        <v>450</v>
      </c>
      <c r="G311" s="10"/>
      <c r="H311" s="10"/>
      <c r="I311" s="10"/>
      <c r="J311" s="10"/>
      <c r="K311" s="10"/>
      <c r="L311" s="10"/>
      <c r="M311" s="10">
        <v>7232.5</v>
      </c>
    </row>
    <row r="312" spans="1:13" x14ac:dyDescent="0.25">
      <c r="A312" s="1603" t="s">
        <v>954</v>
      </c>
      <c r="B312" s="10">
        <v>15</v>
      </c>
      <c r="C312" s="10"/>
      <c r="D312" s="11"/>
      <c r="E312" s="10"/>
      <c r="F312" s="10"/>
      <c r="G312" s="10"/>
      <c r="H312" s="10"/>
      <c r="I312" s="10"/>
      <c r="J312" s="10"/>
      <c r="K312" s="10"/>
      <c r="L312" s="10"/>
      <c r="M312" s="10">
        <v>15</v>
      </c>
    </row>
    <row r="313" spans="1:13" x14ac:dyDescent="0.25">
      <c r="A313" s="1603" t="s">
        <v>1911</v>
      </c>
      <c r="B313" s="10"/>
      <c r="C313" s="10"/>
      <c r="D313" s="11"/>
      <c r="E313" s="10"/>
      <c r="F313" s="10"/>
      <c r="G313" s="10">
        <v>410</v>
      </c>
      <c r="H313" s="10"/>
      <c r="I313" s="10"/>
      <c r="J313" s="10"/>
      <c r="K313" s="10"/>
      <c r="L313" s="10"/>
      <c r="M313" s="10">
        <v>410</v>
      </c>
    </row>
    <row r="314" spans="1:13" x14ac:dyDescent="0.25">
      <c r="A314" s="1603" t="s">
        <v>1912</v>
      </c>
      <c r="B314" s="10">
        <v>3679</v>
      </c>
      <c r="C314" s="10">
        <v>2602.5</v>
      </c>
      <c r="D314" s="11">
        <v>1875</v>
      </c>
      <c r="E314" s="10">
        <v>1860</v>
      </c>
      <c r="F314" s="10">
        <v>1867.5</v>
      </c>
      <c r="G314" s="10"/>
      <c r="H314" s="10"/>
      <c r="I314" s="10"/>
      <c r="J314" s="10"/>
      <c r="K314" s="10"/>
      <c r="L314" s="10"/>
      <c r="M314" s="10">
        <v>11884</v>
      </c>
    </row>
    <row r="315" spans="1:13" x14ac:dyDescent="0.25">
      <c r="A315" s="1603" t="s">
        <v>121</v>
      </c>
      <c r="B315" s="10"/>
      <c r="C315" s="10"/>
      <c r="D315" s="11">
        <v>88.5</v>
      </c>
      <c r="E315" s="10"/>
      <c r="F315" s="10"/>
      <c r="G315" s="10"/>
      <c r="H315" s="10"/>
      <c r="I315" s="10"/>
      <c r="J315" s="10"/>
      <c r="K315" s="10"/>
      <c r="L315" s="10"/>
      <c r="M315" s="10">
        <v>88.5</v>
      </c>
    </row>
    <row r="316" spans="1:13" x14ac:dyDescent="0.25">
      <c r="A316" s="1603" t="s">
        <v>1913</v>
      </c>
      <c r="B316" s="10">
        <v>577.5</v>
      </c>
      <c r="C316" s="10">
        <v>1102</v>
      </c>
      <c r="D316" s="11">
        <v>178.57</v>
      </c>
      <c r="E316" s="10">
        <v>0</v>
      </c>
      <c r="F316" s="10">
        <v>225</v>
      </c>
      <c r="G316" s="10">
        <v>420</v>
      </c>
      <c r="H316" s="10">
        <v>112.5</v>
      </c>
      <c r="I316" s="10">
        <v>15</v>
      </c>
      <c r="J316" s="10"/>
      <c r="K316" s="10"/>
      <c r="L316" s="10">
        <v>7.5</v>
      </c>
      <c r="M316" s="10">
        <v>2638.0699999999997</v>
      </c>
    </row>
    <row r="317" spans="1:13" x14ac:dyDescent="0.25">
      <c r="A317" s="1603" t="s">
        <v>1914</v>
      </c>
      <c r="B317" s="10">
        <v>2400</v>
      </c>
      <c r="C317" s="10">
        <v>2107.5</v>
      </c>
      <c r="D317" s="11">
        <v>502.5</v>
      </c>
      <c r="E317" s="10">
        <v>832.5</v>
      </c>
      <c r="F317" s="10">
        <v>1867.5</v>
      </c>
      <c r="G317" s="10"/>
      <c r="H317" s="10"/>
      <c r="I317" s="10"/>
      <c r="J317" s="10"/>
      <c r="K317" s="10"/>
      <c r="L317" s="10"/>
      <c r="M317" s="10">
        <v>7710</v>
      </c>
    </row>
    <row r="318" spans="1:13" x14ac:dyDescent="0.25">
      <c r="A318" s="1603" t="s">
        <v>1915</v>
      </c>
      <c r="B318" s="10"/>
      <c r="C318" s="10"/>
      <c r="D318" s="11"/>
      <c r="E318" s="10">
        <v>675</v>
      </c>
      <c r="F318" s="10">
        <v>7.5</v>
      </c>
      <c r="G318" s="10"/>
      <c r="H318" s="10">
        <v>187.5</v>
      </c>
      <c r="I318" s="10">
        <v>3705</v>
      </c>
      <c r="J318" s="10"/>
      <c r="K318" s="10"/>
      <c r="L318" s="10"/>
      <c r="M318" s="10">
        <v>4575</v>
      </c>
    </row>
    <row r="319" spans="1:13" x14ac:dyDescent="0.25">
      <c r="A319" s="1603" t="s">
        <v>1916</v>
      </c>
      <c r="B319" s="10"/>
      <c r="C319" s="10"/>
      <c r="D319" s="11"/>
      <c r="E319" s="10"/>
      <c r="F319" s="10"/>
      <c r="G319" s="10"/>
      <c r="H319" s="10">
        <v>25</v>
      </c>
      <c r="I319" s="10"/>
      <c r="J319" s="10"/>
      <c r="K319" s="10"/>
      <c r="L319" s="10"/>
      <c r="M319" s="10">
        <v>25</v>
      </c>
    </row>
    <row r="320" spans="1:13" x14ac:dyDescent="0.25">
      <c r="A320" s="1603" t="s">
        <v>1917</v>
      </c>
      <c r="B320" s="10"/>
      <c r="C320" s="10"/>
      <c r="D320" s="11"/>
      <c r="E320" s="10"/>
      <c r="F320" s="10"/>
      <c r="G320" s="10"/>
      <c r="H320" s="10"/>
      <c r="I320" s="10">
        <v>37.5</v>
      </c>
      <c r="J320" s="10">
        <v>1282.5</v>
      </c>
      <c r="K320" s="10">
        <v>990</v>
      </c>
      <c r="L320" s="10"/>
      <c r="M320" s="10">
        <v>2310</v>
      </c>
    </row>
    <row r="321" spans="1:13" x14ac:dyDescent="0.25">
      <c r="A321" s="1603" t="s">
        <v>1918</v>
      </c>
      <c r="B321" s="10"/>
      <c r="C321" s="10"/>
      <c r="D321" s="11">
        <v>277.5</v>
      </c>
      <c r="E321" s="10">
        <v>135</v>
      </c>
      <c r="F321" s="10"/>
      <c r="G321" s="10">
        <v>75</v>
      </c>
      <c r="H321" s="10">
        <v>7.5</v>
      </c>
      <c r="I321" s="10"/>
      <c r="J321" s="10"/>
      <c r="K321" s="10"/>
      <c r="L321" s="10"/>
      <c r="M321" s="10">
        <v>495</v>
      </c>
    </row>
    <row r="322" spans="1:13" x14ac:dyDescent="0.25">
      <c r="A322" s="1603" t="s">
        <v>1919</v>
      </c>
      <c r="B322" s="10">
        <v>225</v>
      </c>
      <c r="C322" s="10"/>
      <c r="D322" s="11"/>
      <c r="E322" s="10"/>
      <c r="F322" s="10"/>
      <c r="G322" s="10"/>
      <c r="H322" s="10"/>
      <c r="I322" s="10"/>
      <c r="J322" s="10"/>
      <c r="K322" s="10"/>
      <c r="L322" s="10"/>
      <c r="M322" s="10">
        <v>225</v>
      </c>
    </row>
    <row r="323" spans="1:13" x14ac:dyDescent="0.25">
      <c r="A323" s="1603" t="s">
        <v>1920</v>
      </c>
      <c r="B323" s="10">
        <v>105</v>
      </c>
      <c r="C323" s="10">
        <v>75</v>
      </c>
      <c r="D323" s="11"/>
      <c r="E323" s="10"/>
      <c r="F323" s="10"/>
      <c r="G323" s="10"/>
      <c r="H323" s="10"/>
      <c r="I323" s="10"/>
      <c r="J323" s="10"/>
      <c r="K323" s="10"/>
      <c r="L323" s="10"/>
      <c r="M323" s="10">
        <v>180</v>
      </c>
    </row>
    <row r="324" spans="1:13" x14ac:dyDescent="0.25">
      <c r="A324" s="1603" t="s">
        <v>1921</v>
      </c>
      <c r="B324" s="10"/>
      <c r="C324" s="10"/>
      <c r="D324" s="11"/>
      <c r="E324" s="10"/>
      <c r="F324" s="10"/>
      <c r="G324" s="10"/>
      <c r="H324" s="10"/>
      <c r="I324" s="10"/>
      <c r="J324" s="10">
        <v>225</v>
      </c>
      <c r="K324" s="10">
        <v>315</v>
      </c>
      <c r="L324" s="10"/>
      <c r="M324" s="10">
        <v>540</v>
      </c>
    </row>
    <row r="325" spans="1:13" x14ac:dyDescent="0.25">
      <c r="A325" s="1603" t="s">
        <v>1922</v>
      </c>
      <c r="B325" s="10">
        <v>510</v>
      </c>
      <c r="C325" s="10"/>
      <c r="D325" s="11"/>
      <c r="E325" s="10">
        <v>262.5</v>
      </c>
      <c r="F325" s="10"/>
      <c r="G325" s="10"/>
      <c r="H325" s="10"/>
      <c r="I325" s="10"/>
      <c r="J325" s="10"/>
      <c r="K325" s="10"/>
      <c r="L325" s="10"/>
      <c r="M325" s="10">
        <v>772.5</v>
      </c>
    </row>
    <row r="326" spans="1:13" x14ac:dyDescent="0.25">
      <c r="A326" s="1603" t="s">
        <v>1923</v>
      </c>
      <c r="B326" s="10"/>
      <c r="C326" s="10">
        <v>45</v>
      </c>
      <c r="D326" s="11"/>
      <c r="E326" s="10">
        <v>267.5</v>
      </c>
      <c r="F326" s="10">
        <v>180</v>
      </c>
      <c r="G326" s="10"/>
      <c r="H326" s="10"/>
      <c r="I326" s="10"/>
      <c r="J326" s="10"/>
      <c r="K326" s="10">
        <v>164.2</v>
      </c>
      <c r="L326" s="10"/>
      <c r="M326" s="10">
        <v>656.7</v>
      </c>
    </row>
    <row r="327" spans="1:13" x14ac:dyDescent="0.25">
      <c r="A327" s="1603" t="s">
        <v>1924</v>
      </c>
      <c r="B327" s="10"/>
      <c r="C327" s="10"/>
      <c r="D327" s="11"/>
      <c r="E327" s="10"/>
      <c r="F327" s="10"/>
      <c r="G327" s="10"/>
      <c r="H327" s="10"/>
      <c r="I327" s="10"/>
      <c r="J327" s="10"/>
      <c r="K327" s="10"/>
      <c r="L327" s="10">
        <v>225</v>
      </c>
      <c r="M327" s="10">
        <v>225</v>
      </c>
    </row>
    <row r="328" spans="1:13" ht="15.75" thickBot="1" x14ac:dyDescent="0.3">
      <c r="A328" s="1603" t="s">
        <v>1925</v>
      </c>
      <c r="B328" s="10"/>
      <c r="C328" s="10"/>
      <c r="D328" s="11"/>
      <c r="E328" s="10"/>
      <c r="F328" s="10"/>
      <c r="G328" s="10"/>
      <c r="H328" s="10">
        <v>57.5</v>
      </c>
      <c r="I328" s="10">
        <v>402.5</v>
      </c>
      <c r="J328" s="10">
        <v>20</v>
      </c>
      <c r="K328" s="10"/>
      <c r="L328" s="10">
        <v>225</v>
      </c>
      <c r="M328" s="10">
        <v>705</v>
      </c>
    </row>
    <row r="329" spans="1:13" ht="15.75" thickBot="1" x14ac:dyDescent="0.3">
      <c r="A329" s="1602"/>
      <c r="B329" s="2">
        <v>2004</v>
      </c>
      <c r="C329" s="2">
        <v>2005</v>
      </c>
      <c r="D329" s="3">
        <v>2006</v>
      </c>
      <c r="E329" s="2">
        <v>2007</v>
      </c>
      <c r="F329" s="2">
        <v>2008</v>
      </c>
      <c r="G329" s="2">
        <v>2009</v>
      </c>
      <c r="H329" s="2">
        <v>2010</v>
      </c>
      <c r="I329" s="2">
        <v>2011</v>
      </c>
      <c r="J329" s="2">
        <v>2012</v>
      </c>
      <c r="K329" s="2">
        <v>2013</v>
      </c>
      <c r="L329" s="2">
        <v>2014</v>
      </c>
      <c r="M329" s="2" t="s">
        <v>1</v>
      </c>
    </row>
    <row r="330" spans="1:13" x14ac:dyDescent="0.25">
      <c r="A330" s="1603" t="s">
        <v>1926</v>
      </c>
      <c r="B330" s="10"/>
      <c r="C330" s="10"/>
      <c r="D330" s="11"/>
      <c r="E330" s="10"/>
      <c r="F330" s="10"/>
      <c r="G330" s="10"/>
      <c r="H330" s="10"/>
      <c r="I330" s="10">
        <v>1001.5</v>
      </c>
      <c r="J330" s="10">
        <v>292.5</v>
      </c>
      <c r="K330" s="10">
        <v>1305</v>
      </c>
      <c r="L330" s="10">
        <v>120</v>
      </c>
      <c r="M330" s="10">
        <v>2719</v>
      </c>
    </row>
    <row r="331" spans="1:13" x14ac:dyDescent="0.25">
      <c r="A331" s="1619" t="s">
        <v>1927</v>
      </c>
      <c r="B331" s="1423"/>
      <c r="C331" s="1423"/>
      <c r="D331" s="1605"/>
      <c r="E331" s="1423"/>
      <c r="F331" s="1423"/>
      <c r="G331" s="1423"/>
      <c r="H331" s="1423"/>
      <c r="I331" s="1423"/>
      <c r="J331" s="1423">
        <v>187.5</v>
      </c>
      <c r="K331" s="1423"/>
      <c r="L331" s="1423"/>
      <c r="M331" s="10">
        <v>187.5</v>
      </c>
    </row>
    <row r="332" spans="1:13" x14ac:dyDescent="0.25">
      <c r="A332" s="1618" t="s">
        <v>1928</v>
      </c>
      <c r="B332" s="1054"/>
      <c r="C332" s="1054"/>
      <c r="D332" s="1055"/>
      <c r="E332" s="1054"/>
      <c r="F332" s="1054"/>
      <c r="G332" s="1054"/>
      <c r="H332" s="1054"/>
      <c r="I332" s="1054"/>
      <c r="J332" s="1054"/>
      <c r="K332" s="1054">
        <v>1365</v>
      </c>
      <c r="L332" s="1054">
        <v>412.5</v>
      </c>
      <c r="M332" s="10">
        <v>1777.5</v>
      </c>
    </row>
    <row r="333" spans="1:13" x14ac:dyDescent="0.25">
      <c r="A333" s="1603" t="s">
        <v>1929</v>
      </c>
      <c r="B333" s="10"/>
      <c r="C333" s="10"/>
      <c r="D333" s="11"/>
      <c r="E333" s="10"/>
      <c r="F333" s="10"/>
      <c r="G333" s="10"/>
      <c r="H333" s="10"/>
      <c r="I333" s="10"/>
      <c r="J333" s="10">
        <v>225</v>
      </c>
      <c r="K333" s="10"/>
      <c r="L333" s="10"/>
      <c r="M333" s="10">
        <v>225</v>
      </c>
    </row>
    <row r="334" spans="1:13" x14ac:dyDescent="0.25">
      <c r="A334" s="1603" t="s">
        <v>1930</v>
      </c>
      <c r="B334" s="10"/>
      <c r="C334" s="10"/>
      <c r="D334" s="11"/>
      <c r="E334" s="10"/>
      <c r="F334" s="10"/>
      <c r="G334" s="10"/>
      <c r="H334" s="10"/>
      <c r="I334" s="10"/>
      <c r="J334" s="10"/>
      <c r="K334" s="10">
        <v>375</v>
      </c>
      <c r="L334" s="10">
        <v>525</v>
      </c>
      <c r="M334" s="10">
        <v>900</v>
      </c>
    </row>
    <row r="335" spans="1:13" x14ac:dyDescent="0.25">
      <c r="A335" s="1603" t="s">
        <v>1931</v>
      </c>
      <c r="B335" s="10">
        <v>15</v>
      </c>
      <c r="C335" s="10"/>
      <c r="D335" s="11"/>
      <c r="E335" s="10"/>
      <c r="F335" s="10"/>
      <c r="G335" s="10"/>
      <c r="H335" s="10"/>
      <c r="I335" s="10"/>
      <c r="J335" s="10"/>
      <c r="K335" s="10"/>
      <c r="L335" s="10"/>
      <c r="M335" s="10">
        <v>15</v>
      </c>
    </row>
    <row r="336" spans="1:13" x14ac:dyDescent="0.25">
      <c r="A336" s="1603" t="s">
        <v>1932</v>
      </c>
      <c r="B336" s="10">
        <v>750</v>
      </c>
      <c r="C336" s="10"/>
      <c r="D336" s="11"/>
      <c r="E336" s="10"/>
      <c r="F336" s="10"/>
      <c r="G336" s="10"/>
      <c r="H336" s="10"/>
      <c r="I336" s="10"/>
      <c r="J336" s="10"/>
      <c r="K336" s="10"/>
      <c r="L336" s="10"/>
      <c r="M336" s="10">
        <v>750</v>
      </c>
    </row>
    <row r="337" spans="1:13" x14ac:dyDescent="0.25">
      <c r="A337" s="1603" t="s">
        <v>1933</v>
      </c>
      <c r="B337" s="10"/>
      <c r="C337" s="10"/>
      <c r="D337" s="11"/>
      <c r="E337" s="10"/>
      <c r="F337" s="10"/>
      <c r="G337" s="10"/>
      <c r="H337" s="10"/>
      <c r="I337" s="10"/>
      <c r="J337" s="10"/>
      <c r="K337" s="10"/>
      <c r="L337" s="10">
        <v>45</v>
      </c>
      <c r="M337" s="10">
        <v>45</v>
      </c>
    </row>
    <row r="338" spans="1:13" x14ac:dyDescent="0.25">
      <c r="A338" s="1603" t="s">
        <v>1934</v>
      </c>
      <c r="B338" s="10">
        <v>375</v>
      </c>
      <c r="C338" s="10"/>
      <c r="D338" s="11"/>
      <c r="E338" s="10"/>
      <c r="F338" s="10"/>
      <c r="G338" s="10"/>
      <c r="H338" s="10"/>
      <c r="I338" s="10"/>
      <c r="J338" s="10"/>
      <c r="K338" s="10"/>
      <c r="L338" s="10"/>
      <c r="M338" s="10">
        <v>375</v>
      </c>
    </row>
    <row r="339" spans="1:13" x14ac:dyDescent="0.25">
      <c r="A339" s="1603" t="s">
        <v>1935</v>
      </c>
      <c r="B339" s="10"/>
      <c r="C339" s="10"/>
      <c r="D339" s="11"/>
      <c r="E339" s="10"/>
      <c r="F339" s="10">
        <v>52.5</v>
      </c>
      <c r="G339" s="10"/>
      <c r="H339" s="10">
        <v>150</v>
      </c>
      <c r="I339" s="10"/>
      <c r="J339" s="10"/>
      <c r="K339" s="10"/>
      <c r="L339" s="10"/>
      <c r="M339" s="10">
        <v>202.5</v>
      </c>
    </row>
    <row r="340" spans="1:13" x14ac:dyDescent="0.25">
      <c r="A340" s="1603" t="s">
        <v>1936</v>
      </c>
      <c r="B340" s="10"/>
      <c r="C340" s="10"/>
      <c r="D340" s="11"/>
      <c r="E340" s="10"/>
      <c r="F340" s="10"/>
      <c r="G340" s="10"/>
      <c r="H340" s="10"/>
      <c r="I340" s="10"/>
      <c r="J340" s="10"/>
      <c r="K340" s="10">
        <v>337.5</v>
      </c>
      <c r="L340" s="10">
        <v>75</v>
      </c>
      <c r="M340" s="10">
        <v>412.5</v>
      </c>
    </row>
    <row r="341" spans="1:13" x14ac:dyDescent="0.25">
      <c r="A341" s="1603" t="s">
        <v>1937</v>
      </c>
      <c r="B341" s="10"/>
      <c r="C341" s="10"/>
      <c r="D341" s="11"/>
      <c r="E341" s="10"/>
      <c r="F341" s="10"/>
      <c r="G341" s="10">
        <v>3.3</v>
      </c>
      <c r="H341" s="10"/>
      <c r="I341" s="10"/>
      <c r="J341" s="10"/>
      <c r="K341" s="10"/>
      <c r="L341" s="10"/>
      <c r="M341" s="10">
        <v>3.3</v>
      </c>
    </row>
    <row r="342" spans="1:13" x14ac:dyDescent="0.25">
      <c r="A342" s="1603" t="s">
        <v>1938</v>
      </c>
      <c r="B342" s="10">
        <v>480</v>
      </c>
      <c r="C342" s="10">
        <v>127.5</v>
      </c>
      <c r="D342" s="11">
        <v>530</v>
      </c>
      <c r="E342" s="10"/>
      <c r="F342" s="10"/>
      <c r="G342" s="10"/>
      <c r="H342" s="10"/>
      <c r="I342" s="10"/>
      <c r="J342" s="10"/>
      <c r="K342" s="10"/>
      <c r="L342" s="10"/>
      <c r="M342" s="10">
        <v>1137.5</v>
      </c>
    </row>
    <row r="343" spans="1:13" x14ac:dyDescent="0.25">
      <c r="A343" s="1603" t="s">
        <v>1939</v>
      </c>
      <c r="B343" s="10"/>
      <c r="C343" s="10"/>
      <c r="D343" s="11"/>
      <c r="E343" s="10"/>
      <c r="F343" s="10"/>
      <c r="G343" s="10"/>
      <c r="H343" s="10"/>
      <c r="I343" s="10">
        <v>50</v>
      </c>
      <c r="J343" s="10"/>
      <c r="K343" s="10"/>
      <c r="L343" s="10">
        <v>300</v>
      </c>
      <c r="M343" s="10">
        <v>350</v>
      </c>
    </row>
    <row r="344" spans="1:13" x14ac:dyDescent="0.25">
      <c r="A344" s="1603" t="s">
        <v>1940</v>
      </c>
      <c r="B344" s="10"/>
      <c r="C344" s="10"/>
      <c r="D344" s="11"/>
      <c r="E344" s="10"/>
      <c r="F344" s="10"/>
      <c r="G344" s="10"/>
      <c r="H344" s="10"/>
      <c r="I344" s="10"/>
      <c r="J344" s="10">
        <v>315</v>
      </c>
      <c r="K344" s="10"/>
      <c r="L344" s="10"/>
      <c r="M344" s="10">
        <v>315</v>
      </c>
    </row>
    <row r="345" spans="1:13" x14ac:dyDescent="0.25">
      <c r="A345" s="1603" t="s">
        <v>1941</v>
      </c>
      <c r="B345" s="10">
        <v>990</v>
      </c>
      <c r="C345" s="10"/>
      <c r="D345" s="11"/>
      <c r="E345" s="10"/>
      <c r="F345" s="10"/>
      <c r="G345" s="10"/>
      <c r="H345" s="10"/>
      <c r="I345" s="10"/>
      <c r="J345" s="10"/>
      <c r="K345" s="10"/>
      <c r="L345" s="10"/>
      <c r="M345" s="10">
        <v>990</v>
      </c>
    </row>
    <row r="346" spans="1:13" x14ac:dyDescent="0.25">
      <c r="A346" s="1603" t="s">
        <v>1942</v>
      </c>
      <c r="B346" s="10"/>
      <c r="C346" s="10"/>
      <c r="D346" s="11"/>
      <c r="E346" s="10"/>
      <c r="F346" s="10"/>
      <c r="G346" s="10"/>
      <c r="H346" s="10"/>
      <c r="I346" s="10"/>
      <c r="J346" s="10"/>
      <c r="K346" s="10">
        <v>1425</v>
      </c>
      <c r="L346" s="10">
        <v>97.5</v>
      </c>
      <c r="M346" s="10">
        <v>1522.5</v>
      </c>
    </row>
    <row r="347" spans="1:13" x14ac:dyDescent="0.25">
      <c r="A347" s="1603" t="s">
        <v>1943</v>
      </c>
      <c r="B347" s="10"/>
      <c r="C347" s="10"/>
      <c r="D347" s="11"/>
      <c r="E347" s="10"/>
      <c r="F347" s="10"/>
      <c r="G347" s="10"/>
      <c r="H347" s="10"/>
      <c r="I347" s="10"/>
      <c r="J347" s="10">
        <v>70</v>
      </c>
      <c r="K347" s="10">
        <v>112.5</v>
      </c>
      <c r="L347" s="10">
        <v>337.50029999999998</v>
      </c>
      <c r="M347" s="10">
        <v>520.00029999999992</v>
      </c>
    </row>
    <row r="348" spans="1:13" x14ac:dyDescent="0.25">
      <c r="A348" s="1603" t="s">
        <v>1944</v>
      </c>
      <c r="B348" s="10"/>
      <c r="C348" s="10"/>
      <c r="D348" s="11"/>
      <c r="E348" s="10"/>
      <c r="F348" s="10"/>
      <c r="G348" s="10"/>
      <c r="H348" s="10"/>
      <c r="I348" s="10"/>
      <c r="J348" s="10"/>
      <c r="K348" s="10"/>
      <c r="L348" s="10">
        <v>600</v>
      </c>
      <c r="M348" s="10">
        <v>600</v>
      </c>
    </row>
    <row r="349" spans="1:13" x14ac:dyDescent="0.25">
      <c r="A349" s="1603" t="s">
        <v>1945</v>
      </c>
      <c r="B349" s="10"/>
      <c r="C349" s="10">
        <v>343.75</v>
      </c>
      <c r="D349" s="11"/>
      <c r="E349" s="10">
        <v>225</v>
      </c>
      <c r="F349" s="10">
        <v>0</v>
      </c>
      <c r="G349" s="10"/>
      <c r="H349" s="10">
        <v>15</v>
      </c>
      <c r="I349" s="10">
        <v>120</v>
      </c>
      <c r="J349" s="10">
        <v>37.5</v>
      </c>
      <c r="K349" s="10"/>
      <c r="L349" s="10"/>
      <c r="M349" s="10">
        <v>741.25</v>
      </c>
    </row>
    <row r="350" spans="1:13" x14ac:dyDescent="0.25">
      <c r="A350" s="1603" t="s">
        <v>1946</v>
      </c>
      <c r="B350" s="10">
        <v>555</v>
      </c>
      <c r="C350" s="10">
        <v>2282.25</v>
      </c>
      <c r="D350" s="11">
        <v>105</v>
      </c>
      <c r="E350" s="10">
        <v>315</v>
      </c>
      <c r="F350" s="10"/>
      <c r="G350" s="10">
        <v>1972.5</v>
      </c>
      <c r="H350" s="10"/>
      <c r="I350" s="10"/>
      <c r="J350" s="10"/>
      <c r="K350" s="10"/>
      <c r="L350" s="10"/>
      <c r="M350" s="10">
        <v>5229.75</v>
      </c>
    </row>
    <row r="351" spans="1:13" x14ac:dyDescent="0.25">
      <c r="A351" s="1603" t="s">
        <v>1947</v>
      </c>
      <c r="B351" s="10"/>
      <c r="C351" s="10"/>
      <c r="D351" s="11"/>
      <c r="E351" s="10"/>
      <c r="F351" s="10"/>
      <c r="G351" s="10"/>
      <c r="H351" s="10"/>
      <c r="I351" s="10"/>
      <c r="J351" s="10"/>
      <c r="K351" s="10">
        <v>1000</v>
      </c>
      <c r="L351" s="10"/>
      <c r="M351" s="10">
        <v>1000</v>
      </c>
    </row>
    <row r="352" spans="1:13" x14ac:dyDescent="0.25">
      <c r="A352" s="1603" t="s">
        <v>1948</v>
      </c>
      <c r="B352" s="10"/>
      <c r="C352" s="10"/>
      <c r="D352" s="11"/>
      <c r="E352" s="10"/>
      <c r="F352" s="10">
        <v>67.5</v>
      </c>
      <c r="G352" s="10">
        <v>412.5</v>
      </c>
      <c r="H352" s="10"/>
      <c r="I352" s="10">
        <v>30</v>
      </c>
      <c r="J352" s="10"/>
      <c r="K352" s="10"/>
      <c r="L352" s="10"/>
      <c r="M352" s="10">
        <v>510</v>
      </c>
    </row>
    <row r="353" spans="1:13" x14ac:dyDescent="0.25">
      <c r="A353" s="1603" t="s">
        <v>1949</v>
      </c>
      <c r="B353" s="10"/>
      <c r="C353" s="10"/>
      <c r="D353" s="11"/>
      <c r="E353" s="10">
        <v>229.5</v>
      </c>
      <c r="F353" s="10">
        <v>1039.5</v>
      </c>
      <c r="G353" s="10">
        <v>4012.5</v>
      </c>
      <c r="H353" s="10">
        <v>735</v>
      </c>
      <c r="I353" s="10">
        <v>225</v>
      </c>
      <c r="J353" s="10"/>
      <c r="K353" s="10"/>
      <c r="L353" s="10"/>
      <c r="M353" s="10">
        <v>6241.5</v>
      </c>
    </row>
    <row r="354" spans="1:13" x14ac:dyDescent="0.25">
      <c r="A354" s="1603" t="s">
        <v>1950</v>
      </c>
      <c r="B354" s="10">
        <v>2077.5</v>
      </c>
      <c r="C354" s="10">
        <v>3667</v>
      </c>
      <c r="D354" s="11">
        <v>3097.5</v>
      </c>
      <c r="E354" s="10">
        <v>180</v>
      </c>
      <c r="F354" s="10">
        <v>547.5</v>
      </c>
      <c r="G354" s="10"/>
      <c r="H354" s="10"/>
      <c r="I354" s="10"/>
      <c r="J354" s="10"/>
      <c r="K354" s="10"/>
      <c r="L354" s="10"/>
      <c r="M354" s="10">
        <v>9569.5</v>
      </c>
    </row>
    <row r="355" spans="1:13" x14ac:dyDescent="0.25">
      <c r="A355" s="1603" t="s">
        <v>1951</v>
      </c>
      <c r="B355" s="10"/>
      <c r="C355" s="10"/>
      <c r="D355" s="11"/>
      <c r="E355" s="10">
        <v>375</v>
      </c>
      <c r="F355" s="10"/>
      <c r="G355" s="10"/>
      <c r="H355" s="10"/>
      <c r="I355" s="10"/>
      <c r="J355" s="10"/>
      <c r="K355" s="10"/>
      <c r="L355" s="10"/>
      <c r="M355" s="10">
        <v>375</v>
      </c>
    </row>
    <row r="356" spans="1:13" x14ac:dyDescent="0.25">
      <c r="A356" s="1603" t="s">
        <v>1952</v>
      </c>
      <c r="B356" s="10">
        <v>633.75</v>
      </c>
      <c r="C356" s="10">
        <v>1089.75</v>
      </c>
      <c r="D356" s="11">
        <v>75</v>
      </c>
      <c r="E356" s="10">
        <v>157.5</v>
      </c>
      <c r="F356" s="10">
        <v>112.5</v>
      </c>
      <c r="G356" s="10">
        <v>150.006</v>
      </c>
      <c r="H356" s="10">
        <v>337.5</v>
      </c>
      <c r="I356" s="10"/>
      <c r="J356" s="10"/>
      <c r="K356" s="10"/>
      <c r="L356" s="10"/>
      <c r="M356" s="10">
        <v>2556.0059999999999</v>
      </c>
    </row>
    <row r="357" spans="1:13" x14ac:dyDescent="0.25">
      <c r="A357" s="1603" t="s">
        <v>1953</v>
      </c>
      <c r="B357" s="10"/>
      <c r="C357" s="10"/>
      <c r="D357" s="11"/>
      <c r="E357" s="10"/>
      <c r="F357" s="10"/>
      <c r="G357" s="10"/>
      <c r="H357" s="10"/>
      <c r="I357" s="10">
        <v>100</v>
      </c>
      <c r="J357" s="10">
        <v>790</v>
      </c>
      <c r="K357" s="10">
        <v>60.5</v>
      </c>
      <c r="L357" s="10">
        <v>255</v>
      </c>
      <c r="M357" s="10">
        <v>1205.5</v>
      </c>
    </row>
    <row r="358" spans="1:13" x14ac:dyDescent="0.25">
      <c r="A358" s="1603" t="s">
        <v>1954</v>
      </c>
      <c r="B358" s="10">
        <v>30</v>
      </c>
      <c r="C358" s="10"/>
      <c r="D358" s="11"/>
      <c r="E358" s="10"/>
      <c r="F358" s="10"/>
      <c r="G358" s="10"/>
      <c r="H358" s="10"/>
      <c r="I358" s="10"/>
      <c r="J358" s="10"/>
      <c r="K358" s="10"/>
      <c r="L358" s="10"/>
      <c r="M358" s="10">
        <v>30</v>
      </c>
    </row>
    <row r="359" spans="1:13" x14ac:dyDescent="0.25">
      <c r="A359" s="1603" t="s">
        <v>1955</v>
      </c>
      <c r="B359" s="10">
        <v>262.5</v>
      </c>
      <c r="C359" s="10">
        <v>487.5</v>
      </c>
      <c r="D359" s="11">
        <v>1087.5</v>
      </c>
      <c r="E359" s="10">
        <v>2527.5</v>
      </c>
      <c r="F359" s="10">
        <v>2565</v>
      </c>
      <c r="G359" s="10">
        <v>2577.5</v>
      </c>
      <c r="H359" s="10">
        <v>1215</v>
      </c>
      <c r="I359" s="10">
        <v>1135.5</v>
      </c>
      <c r="J359" s="10">
        <v>11660</v>
      </c>
      <c r="K359" s="10">
        <v>420</v>
      </c>
      <c r="L359" s="10">
        <v>3405</v>
      </c>
      <c r="M359" s="10">
        <v>27343</v>
      </c>
    </row>
    <row r="360" spans="1:13" x14ac:dyDescent="0.25">
      <c r="A360" s="1603" t="s">
        <v>1956</v>
      </c>
      <c r="B360" s="10">
        <v>150</v>
      </c>
      <c r="C360" s="10"/>
      <c r="D360" s="11"/>
      <c r="E360" s="10"/>
      <c r="F360" s="10"/>
      <c r="G360" s="10"/>
      <c r="H360" s="10"/>
      <c r="I360" s="10"/>
      <c r="J360" s="10"/>
      <c r="K360" s="10"/>
      <c r="L360" s="10"/>
      <c r="M360" s="10">
        <v>150</v>
      </c>
    </row>
    <row r="361" spans="1:13" ht="15.75" thickBot="1" x14ac:dyDescent="0.3">
      <c r="A361" s="1603" t="s">
        <v>1957</v>
      </c>
      <c r="B361" s="10"/>
      <c r="C361" s="10"/>
      <c r="D361" s="11"/>
      <c r="E361" s="10"/>
      <c r="F361" s="10"/>
      <c r="G361" s="10"/>
      <c r="H361" s="10">
        <v>412.5</v>
      </c>
      <c r="I361" s="10">
        <v>780</v>
      </c>
      <c r="J361" s="10">
        <v>397.5</v>
      </c>
      <c r="K361" s="10">
        <v>435</v>
      </c>
      <c r="L361" s="10">
        <v>525</v>
      </c>
      <c r="M361" s="10">
        <v>2550</v>
      </c>
    </row>
    <row r="362" spans="1:13" ht="15.75" thickBot="1" x14ac:dyDescent="0.3">
      <c r="A362" s="1602"/>
      <c r="B362" s="2">
        <v>2004</v>
      </c>
      <c r="C362" s="2">
        <v>2005</v>
      </c>
      <c r="D362" s="3">
        <v>2006</v>
      </c>
      <c r="E362" s="2">
        <v>2007</v>
      </c>
      <c r="F362" s="2">
        <v>2008</v>
      </c>
      <c r="G362" s="2">
        <v>2009</v>
      </c>
      <c r="H362" s="2">
        <v>2010</v>
      </c>
      <c r="I362" s="2">
        <v>2011</v>
      </c>
      <c r="J362" s="2">
        <v>2012</v>
      </c>
      <c r="K362" s="2">
        <v>2013</v>
      </c>
      <c r="L362" s="2">
        <v>2014</v>
      </c>
      <c r="M362" s="2" t="s">
        <v>1</v>
      </c>
    </row>
    <row r="363" spans="1:13" x14ac:dyDescent="0.25">
      <c r="A363" s="1603" t="s">
        <v>1958</v>
      </c>
      <c r="B363" s="10"/>
      <c r="C363" s="10">
        <v>180</v>
      </c>
      <c r="D363" s="11"/>
      <c r="E363" s="10">
        <v>100</v>
      </c>
      <c r="F363" s="10"/>
      <c r="G363" s="10"/>
      <c r="H363" s="10"/>
      <c r="I363" s="10"/>
      <c r="J363" s="10"/>
      <c r="K363" s="10"/>
      <c r="L363" s="10"/>
      <c r="M363" s="10">
        <v>280</v>
      </c>
    </row>
    <row r="364" spans="1:13" x14ac:dyDescent="0.25">
      <c r="A364" s="1619" t="s">
        <v>1959</v>
      </c>
      <c r="B364" s="1423"/>
      <c r="C364" s="1423"/>
      <c r="D364" s="1605"/>
      <c r="E364" s="1423"/>
      <c r="F364" s="1423"/>
      <c r="G364" s="1423"/>
      <c r="H364" s="1423">
        <v>30</v>
      </c>
      <c r="I364" s="1423"/>
      <c r="J364" s="1423"/>
      <c r="K364" s="1423"/>
      <c r="L364" s="1423"/>
      <c r="M364" s="1865">
        <v>30</v>
      </c>
    </row>
    <row r="365" spans="1:13" x14ac:dyDescent="0.25">
      <c r="A365" s="1618" t="s">
        <v>1960</v>
      </c>
      <c r="B365" s="1054"/>
      <c r="C365" s="1054"/>
      <c r="D365" s="1055"/>
      <c r="E365" s="1054"/>
      <c r="F365" s="1054"/>
      <c r="G365" s="1054"/>
      <c r="H365" s="1054"/>
      <c r="I365" s="1054"/>
      <c r="J365" s="1054">
        <v>937.5</v>
      </c>
      <c r="K365" s="1054">
        <v>60</v>
      </c>
      <c r="L365" s="1054"/>
      <c r="M365" s="1866">
        <v>997.5</v>
      </c>
    </row>
    <row r="366" spans="1:13" x14ac:dyDescent="0.25">
      <c r="A366" s="1603" t="s">
        <v>966</v>
      </c>
      <c r="B366" s="10">
        <v>1012.5</v>
      </c>
      <c r="C366" s="10">
        <v>487.5</v>
      </c>
      <c r="D366" s="11">
        <v>1297.5</v>
      </c>
      <c r="E366" s="10">
        <v>982.5</v>
      </c>
      <c r="F366" s="10">
        <v>240</v>
      </c>
      <c r="G366" s="10"/>
      <c r="H366" s="10">
        <v>240</v>
      </c>
      <c r="I366" s="10"/>
      <c r="J366" s="10"/>
      <c r="K366" s="10"/>
      <c r="L366" s="10"/>
      <c r="M366" s="10">
        <v>4260</v>
      </c>
    </row>
    <row r="367" spans="1:13" x14ac:dyDescent="0.25">
      <c r="A367" s="1603" t="s">
        <v>1961</v>
      </c>
      <c r="B367" s="10"/>
      <c r="C367" s="10"/>
      <c r="D367" s="11">
        <v>0.02</v>
      </c>
      <c r="E367" s="10"/>
      <c r="F367" s="10"/>
      <c r="G367" s="10"/>
      <c r="H367" s="10"/>
      <c r="I367" s="10"/>
      <c r="J367" s="10"/>
      <c r="K367" s="10"/>
      <c r="L367" s="10"/>
      <c r="M367" s="10">
        <v>0.02</v>
      </c>
    </row>
    <row r="368" spans="1:13" x14ac:dyDescent="0.25">
      <c r="A368" s="1603" t="s">
        <v>1962</v>
      </c>
      <c r="B368" s="10"/>
      <c r="C368" s="10"/>
      <c r="D368" s="11"/>
      <c r="E368" s="10">
        <v>750</v>
      </c>
      <c r="F368" s="10">
        <v>82.5</v>
      </c>
      <c r="G368" s="10">
        <v>1200</v>
      </c>
      <c r="H368" s="10">
        <v>662.5</v>
      </c>
      <c r="I368" s="10">
        <v>1042.5</v>
      </c>
      <c r="J368" s="10">
        <v>640</v>
      </c>
      <c r="K368" s="10">
        <v>517.5</v>
      </c>
      <c r="L368" s="10">
        <v>793.75</v>
      </c>
      <c r="M368" s="10">
        <v>5688.75</v>
      </c>
    </row>
    <row r="369" spans="1:13" x14ac:dyDescent="0.25">
      <c r="A369" s="1603" t="s">
        <v>1963</v>
      </c>
      <c r="B369" s="10"/>
      <c r="C369" s="10"/>
      <c r="D369" s="11"/>
      <c r="E369" s="10"/>
      <c r="F369" s="10"/>
      <c r="G369" s="10"/>
      <c r="H369" s="10">
        <v>60</v>
      </c>
      <c r="I369" s="10"/>
      <c r="J369" s="10"/>
      <c r="K369" s="10"/>
      <c r="L369" s="10"/>
      <c r="M369" s="10">
        <v>60</v>
      </c>
    </row>
    <row r="370" spans="1:13" x14ac:dyDescent="0.25">
      <c r="A370" s="1603" t="s">
        <v>1964</v>
      </c>
      <c r="B370" s="10"/>
      <c r="C370" s="10">
        <v>225</v>
      </c>
      <c r="D370" s="11"/>
      <c r="E370" s="10"/>
      <c r="F370" s="10"/>
      <c r="G370" s="10"/>
      <c r="H370" s="10"/>
      <c r="I370" s="10"/>
      <c r="J370" s="10"/>
      <c r="K370" s="10"/>
      <c r="L370" s="10"/>
      <c r="M370" s="10">
        <v>225</v>
      </c>
    </row>
    <row r="371" spans="1:13" x14ac:dyDescent="0.25">
      <c r="A371" s="1603" t="s">
        <v>1965</v>
      </c>
      <c r="B371" s="10"/>
      <c r="C371" s="10"/>
      <c r="D371" s="11"/>
      <c r="E371" s="10"/>
      <c r="F371" s="10"/>
      <c r="G371" s="10"/>
      <c r="H371" s="10"/>
      <c r="I371" s="10"/>
      <c r="J371" s="10">
        <v>375</v>
      </c>
      <c r="K371" s="10"/>
      <c r="L371" s="10"/>
      <c r="M371" s="10">
        <v>375</v>
      </c>
    </row>
    <row r="372" spans="1:13" x14ac:dyDescent="0.25">
      <c r="A372" s="1603" t="s">
        <v>1966</v>
      </c>
      <c r="B372" s="10"/>
      <c r="C372" s="10"/>
      <c r="D372" s="11"/>
      <c r="E372" s="10"/>
      <c r="F372" s="10"/>
      <c r="G372" s="10"/>
      <c r="H372" s="10">
        <v>510</v>
      </c>
      <c r="I372" s="10">
        <v>1395</v>
      </c>
      <c r="J372" s="10">
        <v>3540</v>
      </c>
      <c r="K372" s="10">
        <v>1087.5</v>
      </c>
      <c r="L372" s="10">
        <v>855.00059999999996</v>
      </c>
      <c r="M372" s="10">
        <v>7387.5006000000003</v>
      </c>
    </row>
    <row r="373" spans="1:13" x14ac:dyDescent="0.25">
      <c r="A373" s="1603" t="s">
        <v>1967</v>
      </c>
      <c r="B373" s="10"/>
      <c r="C373" s="10"/>
      <c r="D373" s="11">
        <v>525</v>
      </c>
      <c r="E373" s="10"/>
      <c r="F373" s="10"/>
      <c r="G373" s="10">
        <v>566.5</v>
      </c>
      <c r="H373" s="10">
        <v>210</v>
      </c>
      <c r="I373" s="10"/>
      <c r="J373" s="10"/>
      <c r="K373" s="10"/>
      <c r="L373" s="10"/>
      <c r="M373" s="10">
        <v>1301.5</v>
      </c>
    </row>
    <row r="374" spans="1:13" x14ac:dyDescent="0.25">
      <c r="A374" s="1603" t="s">
        <v>1968</v>
      </c>
      <c r="B374" s="10"/>
      <c r="C374" s="10"/>
      <c r="D374" s="11"/>
      <c r="E374" s="10">
        <v>90</v>
      </c>
      <c r="F374" s="10"/>
      <c r="G374" s="10"/>
      <c r="H374" s="10"/>
      <c r="I374" s="10"/>
      <c r="J374" s="10"/>
      <c r="K374" s="10"/>
      <c r="L374" s="10"/>
      <c r="M374" s="10">
        <v>90</v>
      </c>
    </row>
    <row r="375" spans="1:13" x14ac:dyDescent="0.25">
      <c r="A375" s="1603" t="s">
        <v>1969</v>
      </c>
      <c r="B375" s="10"/>
      <c r="C375" s="10"/>
      <c r="D375" s="11"/>
      <c r="E375" s="10"/>
      <c r="F375" s="10"/>
      <c r="G375" s="10"/>
      <c r="H375" s="10"/>
      <c r="I375" s="10"/>
      <c r="J375" s="10">
        <v>1530</v>
      </c>
      <c r="K375" s="10"/>
      <c r="L375" s="10">
        <v>217.5</v>
      </c>
      <c r="M375" s="10">
        <v>1747.5</v>
      </c>
    </row>
    <row r="376" spans="1:13" x14ac:dyDescent="0.25">
      <c r="A376" s="1603" t="s">
        <v>1970</v>
      </c>
      <c r="B376" s="10"/>
      <c r="C376" s="10"/>
      <c r="D376" s="11"/>
      <c r="E376" s="10"/>
      <c r="F376" s="10"/>
      <c r="G376" s="10"/>
      <c r="H376" s="10"/>
      <c r="I376" s="10"/>
      <c r="J376" s="10">
        <v>135</v>
      </c>
      <c r="K376" s="10">
        <v>45</v>
      </c>
      <c r="L376" s="10"/>
      <c r="M376" s="10">
        <v>180</v>
      </c>
    </row>
    <row r="377" spans="1:13" x14ac:dyDescent="0.25">
      <c r="A377" s="1603" t="s">
        <v>1971</v>
      </c>
      <c r="B377" s="10"/>
      <c r="C377" s="10"/>
      <c r="D377" s="11"/>
      <c r="E377" s="10"/>
      <c r="F377" s="10">
        <v>52.5</v>
      </c>
      <c r="G377" s="10">
        <v>75</v>
      </c>
      <c r="H377" s="10"/>
      <c r="I377" s="10"/>
      <c r="J377" s="10"/>
      <c r="K377" s="10">
        <v>56.25</v>
      </c>
      <c r="L377" s="10"/>
      <c r="M377" s="10">
        <v>183.75</v>
      </c>
    </row>
    <row r="378" spans="1:13" x14ac:dyDescent="0.25">
      <c r="A378" s="1603" t="s">
        <v>1972</v>
      </c>
      <c r="B378" s="10">
        <v>112.5</v>
      </c>
      <c r="C378" s="10"/>
      <c r="D378" s="11"/>
      <c r="E378" s="10">
        <v>112.5</v>
      </c>
      <c r="F378" s="10">
        <v>1200</v>
      </c>
      <c r="G378" s="10">
        <v>1707.5</v>
      </c>
      <c r="H378" s="10">
        <v>202.2</v>
      </c>
      <c r="I378" s="10">
        <v>600</v>
      </c>
      <c r="J378" s="10"/>
      <c r="K378" s="10">
        <v>30</v>
      </c>
      <c r="L378" s="10"/>
      <c r="M378" s="10">
        <v>3964.7</v>
      </c>
    </row>
    <row r="379" spans="1:13" x14ac:dyDescent="0.25">
      <c r="A379" s="1603" t="s">
        <v>1973</v>
      </c>
      <c r="B379" s="10">
        <v>2220</v>
      </c>
      <c r="C379" s="10">
        <v>30</v>
      </c>
      <c r="D379" s="11"/>
      <c r="E379" s="10"/>
      <c r="F379" s="10"/>
      <c r="G379" s="10"/>
      <c r="H379" s="10"/>
      <c r="I379" s="10"/>
      <c r="J379" s="10"/>
      <c r="K379" s="10"/>
      <c r="L379" s="10"/>
      <c r="M379" s="10">
        <v>2250</v>
      </c>
    </row>
    <row r="380" spans="1:13" x14ac:dyDescent="0.25">
      <c r="A380" s="1603" t="s">
        <v>1974</v>
      </c>
      <c r="B380" s="10"/>
      <c r="C380" s="10"/>
      <c r="D380" s="11">
        <v>210</v>
      </c>
      <c r="E380" s="10">
        <v>842</v>
      </c>
      <c r="F380" s="10">
        <v>832.5</v>
      </c>
      <c r="G380" s="10">
        <v>675</v>
      </c>
      <c r="H380" s="10"/>
      <c r="I380" s="10">
        <v>953.5</v>
      </c>
      <c r="J380" s="10">
        <v>390</v>
      </c>
      <c r="K380" s="10">
        <v>225</v>
      </c>
      <c r="L380" s="10">
        <v>117.5</v>
      </c>
      <c r="M380" s="10">
        <v>4245.5</v>
      </c>
    </row>
    <row r="381" spans="1:13" x14ac:dyDescent="0.25">
      <c r="A381" s="1603" t="s">
        <v>1975</v>
      </c>
      <c r="B381" s="10"/>
      <c r="C381" s="10"/>
      <c r="D381" s="11">
        <v>867.5</v>
      </c>
      <c r="E381" s="10">
        <v>15</v>
      </c>
      <c r="F381" s="10">
        <v>15</v>
      </c>
      <c r="G381" s="10"/>
      <c r="H381" s="10"/>
      <c r="I381" s="10"/>
      <c r="J381" s="10"/>
      <c r="K381" s="10"/>
      <c r="L381" s="10"/>
      <c r="M381" s="10">
        <v>897.5</v>
      </c>
    </row>
    <row r="382" spans="1:13" x14ac:dyDescent="0.25">
      <c r="A382" s="1603" t="s">
        <v>1976</v>
      </c>
      <c r="B382" s="10"/>
      <c r="C382" s="10">
        <v>3645</v>
      </c>
      <c r="D382" s="11">
        <v>255</v>
      </c>
      <c r="E382" s="10"/>
      <c r="F382" s="10"/>
      <c r="G382" s="10"/>
      <c r="H382" s="10"/>
      <c r="I382" s="10"/>
      <c r="J382" s="10"/>
      <c r="K382" s="10"/>
      <c r="L382" s="10"/>
      <c r="M382" s="10">
        <v>3900</v>
      </c>
    </row>
    <row r="383" spans="1:13" x14ac:dyDescent="0.25">
      <c r="A383" s="1603" t="s">
        <v>1977</v>
      </c>
      <c r="B383" s="10"/>
      <c r="C383" s="10"/>
      <c r="D383" s="11">
        <v>855</v>
      </c>
      <c r="E383" s="10"/>
      <c r="F383" s="10">
        <v>67.5</v>
      </c>
      <c r="G383" s="10"/>
      <c r="H383" s="10"/>
      <c r="I383" s="10"/>
      <c r="J383" s="10">
        <v>255</v>
      </c>
      <c r="K383" s="10">
        <v>525</v>
      </c>
      <c r="L383" s="10"/>
      <c r="M383" s="10">
        <v>1702.5</v>
      </c>
    </row>
    <row r="384" spans="1:13" x14ac:dyDescent="0.25">
      <c r="A384" s="1603" t="s">
        <v>1978</v>
      </c>
      <c r="B384" s="10"/>
      <c r="C384" s="10"/>
      <c r="D384" s="11"/>
      <c r="E384" s="10"/>
      <c r="F384" s="10"/>
      <c r="G384" s="10"/>
      <c r="H384" s="10"/>
      <c r="I384" s="10"/>
      <c r="J384" s="10">
        <v>2965.9</v>
      </c>
      <c r="K384" s="10">
        <v>195</v>
      </c>
      <c r="L384" s="10"/>
      <c r="M384" s="10">
        <v>3160.9</v>
      </c>
    </row>
    <row r="385" spans="1:13" x14ac:dyDescent="0.25">
      <c r="A385" s="1603" t="s">
        <v>1979</v>
      </c>
      <c r="B385" s="10"/>
      <c r="C385" s="10"/>
      <c r="D385" s="11">
        <v>45</v>
      </c>
      <c r="E385" s="10"/>
      <c r="F385" s="10"/>
      <c r="G385" s="10"/>
      <c r="H385" s="10">
        <v>390</v>
      </c>
      <c r="I385" s="10"/>
      <c r="J385" s="10"/>
      <c r="K385" s="10"/>
      <c r="L385" s="10"/>
      <c r="M385" s="10">
        <v>435</v>
      </c>
    </row>
    <row r="386" spans="1:13" x14ac:dyDescent="0.25">
      <c r="A386" s="1603" t="s">
        <v>1980</v>
      </c>
      <c r="B386" s="10">
        <v>1110</v>
      </c>
      <c r="C386" s="10">
        <v>1425</v>
      </c>
      <c r="D386" s="11">
        <v>1230.02</v>
      </c>
      <c r="E386" s="10">
        <v>565</v>
      </c>
      <c r="F386" s="10">
        <v>1162.5</v>
      </c>
      <c r="G386" s="10"/>
      <c r="H386" s="10"/>
      <c r="I386" s="10"/>
      <c r="J386" s="10"/>
      <c r="K386" s="10"/>
      <c r="L386" s="10"/>
      <c r="M386" s="10">
        <v>380477.52</v>
      </c>
    </row>
    <row r="387" spans="1:13" x14ac:dyDescent="0.25">
      <c r="A387" s="1603" t="s">
        <v>1981</v>
      </c>
      <c r="B387" s="10"/>
      <c r="C387" s="10"/>
      <c r="D387" s="11"/>
      <c r="E387" s="10"/>
      <c r="F387" s="10">
        <v>3245</v>
      </c>
      <c r="G387" s="10">
        <v>450</v>
      </c>
      <c r="H387" s="10"/>
      <c r="I387" s="10"/>
      <c r="J387" s="10"/>
      <c r="K387" s="10"/>
      <c r="L387" s="10"/>
      <c r="M387" s="10">
        <v>3695</v>
      </c>
    </row>
    <row r="388" spans="1:13" x14ac:dyDescent="0.25">
      <c r="A388" s="1603" t="s">
        <v>1331</v>
      </c>
      <c r="B388" s="10">
        <v>1020</v>
      </c>
      <c r="C388" s="10"/>
      <c r="D388" s="11"/>
      <c r="E388" s="10"/>
      <c r="F388" s="10"/>
      <c r="G388" s="10"/>
      <c r="H388" s="10"/>
      <c r="I388" s="10"/>
      <c r="J388" s="10"/>
      <c r="K388" s="10"/>
      <c r="L388" s="10"/>
      <c r="M388" s="10">
        <v>1020</v>
      </c>
    </row>
    <row r="389" spans="1:13" x14ac:dyDescent="0.25">
      <c r="A389" s="1603" t="s">
        <v>1982</v>
      </c>
      <c r="B389" s="10"/>
      <c r="C389" s="10"/>
      <c r="D389" s="11"/>
      <c r="E389" s="10"/>
      <c r="F389" s="10"/>
      <c r="G389" s="10"/>
      <c r="H389" s="10"/>
      <c r="I389" s="10">
        <v>240</v>
      </c>
      <c r="J389" s="10">
        <v>300</v>
      </c>
      <c r="K389" s="10"/>
      <c r="L389" s="10">
        <v>124.50000000000001</v>
      </c>
      <c r="M389" s="10">
        <v>664.5</v>
      </c>
    </row>
    <row r="390" spans="1:13" x14ac:dyDescent="0.25">
      <c r="A390" s="1603" t="s">
        <v>1983</v>
      </c>
      <c r="B390" s="10"/>
      <c r="C390" s="10"/>
      <c r="D390" s="11"/>
      <c r="E390" s="10"/>
      <c r="F390" s="10"/>
      <c r="G390" s="10"/>
      <c r="H390" s="10"/>
      <c r="I390" s="10"/>
      <c r="J390" s="10"/>
      <c r="K390" s="10">
        <v>6000</v>
      </c>
      <c r="L390" s="10"/>
      <c r="M390" s="10">
        <v>6000</v>
      </c>
    </row>
    <row r="391" spans="1:13" x14ac:dyDescent="0.25">
      <c r="A391" s="1603" t="s">
        <v>1984</v>
      </c>
      <c r="B391" s="10"/>
      <c r="C391" s="10"/>
      <c r="D391" s="11"/>
      <c r="E391" s="10"/>
      <c r="F391" s="10"/>
      <c r="G391" s="10"/>
      <c r="H391" s="10"/>
      <c r="I391" s="10"/>
      <c r="J391" s="10">
        <v>22.5</v>
      </c>
      <c r="K391" s="10"/>
      <c r="L391" s="10"/>
      <c r="M391" s="10">
        <v>22.5</v>
      </c>
    </row>
    <row r="392" spans="1:13" x14ac:dyDescent="0.25">
      <c r="A392" s="1603" t="s">
        <v>1985</v>
      </c>
      <c r="B392" s="10">
        <v>67.5</v>
      </c>
      <c r="C392" s="10">
        <v>22.5</v>
      </c>
      <c r="D392" s="11">
        <v>37.5</v>
      </c>
      <c r="E392" s="10"/>
      <c r="F392" s="10"/>
      <c r="G392" s="10">
        <v>2315</v>
      </c>
      <c r="H392" s="10">
        <v>1155</v>
      </c>
      <c r="I392" s="10">
        <v>435</v>
      </c>
      <c r="J392" s="10">
        <v>307.5</v>
      </c>
      <c r="K392" s="10">
        <v>412.5</v>
      </c>
      <c r="L392" s="10"/>
      <c r="M392" s="10">
        <v>4752.5</v>
      </c>
    </row>
    <row r="393" spans="1:13" x14ac:dyDescent="0.25">
      <c r="A393" s="1603" t="s">
        <v>1986</v>
      </c>
      <c r="B393" s="10"/>
      <c r="C393" s="10"/>
      <c r="D393" s="11"/>
      <c r="E393" s="10"/>
      <c r="F393" s="10"/>
      <c r="G393" s="10"/>
      <c r="H393" s="10"/>
      <c r="I393" s="10"/>
      <c r="J393" s="10"/>
      <c r="K393" s="10">
        <v>375</v>
      </c>
      <c r="L393" s="10"/>
      <c r="M393" s="10">
        <v>375</v>
      </c>
    </row>
    <row r="394" spans="1:13" ht="15.75" thickBot="1" x14ac:dyDescent="0.3">
      <c r="A394" s="1603" t="s">
        <v>1987</v>
      </c>
      <c r="B394" s="10"/>
      <c r="C394" s="10"/>
      <c r="D394" s="11"/>
      <c r="E394" s="10"/>
      <c r="F394" s="10"/>
      <c r="G394" s="10"/>
      <c r="H394" s="10"/>
      <c r="I394" s="10"/>
      <c r="J394" s="10"/>
      <c r="K394" s="10"/>
      <c r="L394" s="10">
        <v>15</v>
      </c>
      <c r="M394" s="10">
        <v>15</v>
      </c>
    </row>
    <row r="395" spans="1:13" ht="15.75" thickBot="1" x14ac:dyDescent="0.3">
      <c r="A395" s="1602"/>
      <c r="B395" s="2">
        <v>2004</v>
      </c>
      <c r="C395" s="2">
        <v>2005</v>
      </c>
      <c r="D395" s="3">
        <v>2006</v>
      </c>
      <c r="E395" s="2">
        <v>2007</v>
      </c>
      <c r="F395" s="2">
        <v>2008</v>
      </c>
      <c r="G395" s="2">
        <v>2009</v>
      </c>
      <c r="H395" s="2">
        <v>2010</v>
      </c>
      <c r="I395" s="2">
        <v>2011</v>
      </c>
      <c r="J395" s="2">
        <v>2012</v>
      </c>
      <c r="K395" s="2">
        <v>2013</v>
      </c>
      <c r="L395" s="2">
        <v>2014</v>
      </c>
      <c r="M395" s="2" t="s">
        <v>1</v>
      </c>
    </row>
    <row r="396" spans="1:13" x14ac:dyDescent="0.25">
      <c r="A396" s="1603" t="s">
        <v>1988</v>
      </c>
      <c r="B396" s="10"/>
      <c r="C396" s="10"/>
      <c r="D396" s="11"/>
      <c r="E396" s="10"/>
      <c r="F396" s="10"/>
      <c r="G396" s="10"/>
      <c r="H396" s="10"/>
      <c r="I396" s="10"/>
      <c r="J396" s="10">
        <v>90</v>
      </c>
      <c r="K396" s="10"/>
      <c r="L396" s="10"/>
      <c r="M396" s="10">
        <v>90</v>
      </c>
    </row>
    <row r="397" spans="1:13" x14ac:dyDescent="0.25">
      <c r="A397" s="1619" t="s">
        <v>1989</v>
      </c>
      <c r="B397" s="1423"/>
      <c r="C397" s="1423"/>
      <c r="D397" s="1605"/>
      <c r="E397" s="1423"/>
      <c r="F397" s="1423"/>
      <c r="G397" s="1423"/>
      <c r="H397" s="1423"/>
      <c r="I397" s="1423">
        <v>150</v>
      </c>
      <c r="J397" s="1423">
        <v>1500</v>
      </c>
      <c r="K397" s="1423">
        <v>45</v>
      </c>
      <c r="L397" s="1423"/>
      <c r="M397" s="10">
        <v>1695</v>
      </c>
    </row>
    <row r="398" spans="1:13" x14ac:dyDescent="0.25">
      <c r="A398" s="1618" t="s">
        <v>1990</v>
      </c>
      <c r="B398" s="1054"/>
      <c r="C398" s="1054"/>
      <c r="D398" s="1055"/>
      <c r="E398" s="1054"/>
      <c r="F398" s="1054"/>
      <c r="G398" s="1054"/>
      <c r="H398" s="1054"/>
      <c r="I398" s="1054"/>
      <c r="J398" s="1054"/>
      <c r="K398" s="1054"/>
      <c r="L398" s="1054">
        <v>4150</v>
      </c>
      <c r="M398" s="10">
        <v>4150</v>
      </c>
    </row>
    <row r="399" spans="1:13" x14ac:dyDescent="0.25">
      <c r="A399" s="1603" t="s">
        <v>1991</v>
      </c>
      <c r="B399" s="10"/>
      <c r="C399" s="10"/>
      <c r="D399" s="11"/>
      <c r="E399" s="10"/>
      <c r="F399" s="10"/>
      <c r="G399" s="10"/>
      <c r="H399" s="10">
        <v>750</v>
      </c>
      <c r="I399" s="10">
        <v>157.5</v>
      </c>
      <c r="J399" s="10"/>
      <c r="K399" s="10"/>
      <c r="L399" s="10"/>
      <c r="M399" s="10">
        <v>907.5</v>
      </c>
    </row>
    <row r="400" spans="1:13" x14ac:dyDescent="0.25">
      <c r="A400" s="1603" t="s">
        <v>1992</v>
      </c>
      <c r="B400" s="10"/>
      <c r="C400" s="10"/>
      <c r="D400" s="11"/>
      <c r="E400" s="10"/>
      <c r="F400" s="10"/>
      <c r="G400" s="10"/>
      <c r="H400" s="10"/>
      <c r="I400" s="10">
        <v>60</v>
      </c>
      <c r="J400" s="10"/>
      <c r="K400" s="10"/>
      <c r="L400" s="10"/>
      <c r="M400" s="10">
        <v>60</v>
      </c>
    </row>
    <row r="401" spans="1:13" x14ac:dyDescent="0.25">
      <c r="A401" s="1603" t="s">
        <v>1993</v>
      </c>
      <c r="B401" s="10"/>
      <c r="C401" s="10"/>
      <c r="D401" s="11"/>
      <c r="E401" s="10">
        <v>112.5</v>
      </c>
      <c r="F401" s="10"/>
      <c r="G401" s="10">
        <v>465</v>
      </c>
      <c r="H401" s="10"/>
      <c r="I401" s="10">
        <v>60</v>
      </c>
      <c r="J401" s="10"/>
      <c r="K401" s="10"/>
      <c r="L401" s="10"/>
      <c r="M401" s="10">
        <v>637.5</v>
      </c>
    </row>
    <row r="402" spans="1:13" x14ac:dyDescent="0.25">
      <c r="A402" s="1603" t="s">
        <v>1994</v>
      </c>
      <c r="B402" s="10"/>
      <c r="C402" s="10"/>
      <c r="D402" s="11"/>
      <c r="E402" s="10"/>
      <c r="F402" s="10"/>
      <c r="G402" s="10"/>
      <c r="H402" s="10"/>
      <c r="I402" s="10">
        <v>352.5</v>
      </c>
      <c r="J402" s="10">
        <v>3112.5</v>
      </c>
      <c r="K402" s="10">
        <v>412.5</v>
      </c>
      <c r="L402" s="10">
        <v>375</v>
      </c>
      <c r="M402" s="10">
        <v>4252.5</v>
      </c>
    </row>
    <row r="403" spans="1:13" x14ac:dyDescent="0.25">
      <c r="A403" s="1603" t="s">
        <v>1995</v>
      </c>
      <c r="B403" s="10"/>
      <c r="C403" s="10"/>
      <c r="D403" s="11"/>
      <c r="E403" s="10"/>
      <c r="F403" s="10"/>
      <c r="G403" s="10"/>
      <c r="H403" s="10"/>
      <c r="I403" s="10">
        <v>1012.5</v>
      </c>
      <c r="J403" s="10">
        <v>247.5</v>
      </c>
      <c r="K403" s="10">
        <v>112.5</v>
      </c>
      <c r="L403" s="10">
        <v>48</v>
      </c>
      <c r="M403" s="10">
        <v>1420.5</v>
      </c>
    </row>
    <row r="404" spans="1:13" x14ac:dyDescent="0.25">
      <c r="A404" s="1603" t="s">
        <v>1996</v>
      </c>
      <c r="B404" s="10"/>
      <c r="C404" s="10"/>
      <c r="D404" s="11"/>
      <c r="E404" s="10"/>
      <c r="F404" s="10"/>
      <c r="G404" s="10"/>
      <c r="H404" s="10"/>
      <c r="I404" s="10"/>
      <c r="J404" s="10">
        <v>720</v>
      </c>
      <c r="K404" s="10"/>
      <c r="L404" s="10"/>
      <c r="M404" s="10">
        <v>720</v>
      </c>
    </row>
    <row r="405" spans="1:13" x14ac:dyDescent="0.25">
      <c r="A405" s="1603" t="s">
        <v>1997</v>
      </c>
      <c r="B405" s="10"/>
      <c r="C405" s="10"/>
      <c r="D405" s="11"/>
      <c r="E405" s="10"/>
      <c r="F405" s="10"/>
      <c r="G405" s="10"/>
      <c r="H405" s="10"/>
      <c r="I405" s="10"/>
      <c r="J405" s="10">
        <v>240</v>
      </c>
      <c r="K405" s="10"/>
      <c r="L405" s="10"/>
      <c r="M405" s="10">
        <v>240</v>
      </c>
    </row>
    <row r="406" spans="1:13" x14ac:dyDescent="0.25">
      <c r="A406" s="1603" t="s">
        <v>1520</v>
      </c>
      <c r="B406" s="10">
        <v>1609.88</v>
      </c>
      <c r="C406" s="10">
        <v>2427.8000000000002</v>
      </c>
      <c r="D406" s="11">
        <v>110.35</v>
      </c>
      <c r="E406" s="10">
        <v>142.5</v>
      </c>
      <c r="F406" s="10">
        <v>112.5</v>
      </c>
      <c r="G406" s="10"/>
      <c r="H406" s="10">
        <v>300</v>
      </c>
      <c r="I406" s="10"/>
      <c r="J406" s="10">
        <v>15</v>
      </c>
      <c r="K406" s="10"/>
      <c r="L406" s="10"/>
      <c r="M406" s="10">
        <v>4718.0300000000007</v>
      </c>
    </row>
    <row r="407" spans="1:13" x14ac:dyDescent="0.25">
      <c r="A407" s="1603" t="s">
        <v>1998</v>
      </c>
      <c r="B407" s="10"/>
      <c r="C407" s="10"/>
      <c r="D407" s="11"/>
      <c r="E407" s="10">
        <v>10</v>
      </c>
      <c r="F407" s="10">
        <v>1306.56</v>
      </c>
      <c r="G407" s="10"/>
      <c r="H407" s="10"/>
      <c r="I407" s="10"/>
      <c r="J407" s="10">
        <v>163.5</v>
      </c>
      <c r="K407" s="10"/>
      <c r="L407" s="10"/>
      <c r="M407" s="10">
        <v>1480.06</v>
      </c>
    </row>
    <row r="408" spans="1:13" x14ac:dyDescent="0.25">
      <c r="A408" s="1603" t="s">
        <v>1999</v>
      </c>
      <c r="B408" s="10">
        <v>2467.8000000000002</v>
      </c>
      <c r="C408" s="10">
        <v>450</v>
      </c>
      <c r="D408" s="11">
        <v>375</v>
      </c>
      <c r="E408" s="10"/>
      <c r="F408" s="10"/>
      <c r="G408" s="10"/>
      <c r="H408" s="10"/>
      <c r="I408" s="10"/>
      <c r="J408" s="10"/>
      <c r="K408" s="10"/>
      <c r="L408" s="10"/>
      <c r="M408" s="10">
        <v>3292.8</v>
      </c>
    </row>
    <row r="409" spans="1:13" x14ac:dyDescent="0.25">
      <c r="A409" s="1603" t="s">
        <v>2000</v>
      </c>
      <c r="B409" s="10">
        <v>360</v>
      </c>
      <c r="C409" s="10">
        <v>502.5</v>
      </c>
      <c r="D409" s="11"/>
      <c r="E409" s="10">
        <v>217.5</v>
      </c>
      <c r="F409" s="10"/>
      <c r="G409" s="10">
        <v>22.5</v>
      </c>
      <c r="H409" s="10">
        <v>15</v>
      </c>
      <c r="I409" s="10">
        <v>1012.5</v>
      </c>
      <c r="J409" s="10"/>
      <c r="K409" s="10">
        <v>450</v>
      </c>
      <c r="L409" s="10">
        <v>4124.5</v>
      </c>
      <c r="M409" s="10">
        <v>6704.5</v>
      </c>
    </row>
    <row r="410" spans="1:13" x14ac:dyDescent="0.25">
      <c r="A410" s="1603" t="s">
        <v>2001</v>
      </c>
      <c r="B410" s="10">
        <v>37.5</v>
      </c>
      <c r="C410" s="10"/>
      <c r="D410" s="11"/>
      <c r="E410" s="10"/>
      <c r="F410" s="10"/>
      <c r="G410" s="10"/>
      <c r="H410" s="10"/>
      <c r="I410" s="10"/>
      <c r="J410" s="10"/>
      <c r="K410" s="10"/>
      <c r="L410" s="10"/>
      <c r="M410" s="10">
        <v>37.5</v>
      </c>
    </row>
    <row r="411" spans="1:13" x14ac:dyDescent="0.25">
      <c r="A411" s="1603" t="s">
        <v>2002</v>
      </c>
      <c r="B411" s="10"/>
      <c r="C411" s="10"/>
      <c r="D411" s="11"/>
      <c r="E411" s="10"/>
      <c r="F411" s="10"/>
      <c r="G411" s="10"/>
      <c r="H411" s="10"/>
      <c r="I411" s="10">
        <v>712.5</v>
      </c>
      <c r="J411" s="10"/>
      <c r="K411" s="10"/>
      <c r="L411" s="10">
        <v>825</v>
      </c>
      <c r="M411" s="10">
        <v>1537.5</v>
      </c>
    </row>
    <row r="412" spans="1:13" x14ac:dyDescent="0.25">
      <c r="A412" s="1603" t="s">
        <v>2003</v>
      </c>
      <c r="B412" s="10">
        <v>2290.5</v>
      </c>
      <c r="C412" s="10">
        <v>637.5</v>
      </c>
      <c r="D412" s="11"/>
      <c r="E412" s="10">
        <v>200</v>
      </c>
      <c r="F412" s="10"/>
      <c r="G412" s="10"/>
      <c r="H412" s="10"/>
      <c r="I412" s="10"/>
      <c r="J412" s="10"/>
      <c r="K412" s="10"/>
      <c r="L412" s="10"/>
      <c r="M412" s="10">
        <v>3128</v>
      </c>
    </row>
    <row r="413" spans="1:13" x14ac:dyDescent="0.25">
      <c r="A413" s="1603" t="s">
        <v>2004</v>
      </c>
      <c r="B413" s="10">
        <v>3209.8</v>
      </c>
      <c r="C413" s="10">
        <v>2494.5</v>
      </c>
      <c r="D413" s="11">
        <v>52.5</v>
      </c>
      <c r="E413" s="10">
        <v>206.25</v>
      </c>
      <c r="F413" s="10">
        <v>262.5</v>
      </c>
      <c r="G413" s="10"/>
      <c r="H413" s="10"/>
      <c r="I413" s="10"/>
      <c r="J413" s="10"/>
      <c r="K413" s="10"/>
      <c r="L413" s="10"/>
      <c r="M413" s="10">
        <v>6225.55</v>
      </c>
    </row>
    <row r="414" spans="1:13" x14ac:dyDescent="0.25">
      <c r="A414" s="1603" t="s">
        <v>2005</v>
      </c>
      <c r="B414" s="10"/>
      <c r="C414" s="10"/>
      <c r="D414" s="11"/>
      <c r="E414" s="10"/>
      <c r="F414" s="10"/>
      <c r="G414" s="10"/>
      <c r="H414" s="10"/>
      <c r="I414" s="10"/>
      <c r="J414" s="10"/>
      <c r="K414" s="10"/>
      <c r="L414" s="10">
        <v>500</v>
      </c>
      <c r="M414" s="10">
        <v>500</v>
      </c>
    </row>
    <row r="415" spans="1:13" x14ac:dyDescent="0.25">
      <c r="A415" s="1603" t="s">
        <v>2006</v>
      </c>
      <c r="B415" s="10"/>
      <c r="C415" s="10"/>
      <c r="D415" s="11"/>
      <c r="E415" s="10">
        <v>750</v>
      </c>
      <c r="F415" s="10">
        <v>862.5</v>
      </c>
      <c r="G415" s="10">
        <v>900</v>
      </c>
      <c r="H415" s="10">
        <v>525</v>
      </c>
      <c r="I415" s="10">
        <v>450</v>
      </c>
      <c r="J415" s="10">
        <v>261.75</v>
      </c>
      <c r="K415" s="10">
        <v>945</v>
      </c>
      <c r="L415" s="10">
        <v>1290</v>
      </c>
      <c r="M415" s="10">
        <v>5984.25</v>
      </c>
    </row>
    <row r="416" spans="1:13" x14ac:dyDescent="0.25">
      <c r="A416" s="1603" t="s">
        <v>2007</v>
      </c>
      <c r="B416" s="10">
        <v>37.5</v>
      </c>
      <c r="C416" s="10"/>
      <c r="D416" s="11"/>
      <c r="E416" s="10"/>
      <c r="F416" s="10"/>
      <c r="G416" s="10">
        <v>4</v>
      </c>
      <c r="H416" s="10"/>
      <c r="I416" s="10"/>
      <c r="J416" s="10"/>
      <c r="K416" s="10"/>
      <c r="L416" s="10">
        <v>20</v>
      </c>
      <c r="M416" s="10">
        <v>61.5</v>
      </c>
    </row>
    <row r="417" spans="1:13" x14ac:dyDescent="0.25">
      <c r="A417" s="1603" t="s">
        <v>2008</v>
      </c>
      <c r="B417" s="10">
        <v>420.5</v>
      </c>
      <c r="C417" s="10"/>
      <c r="D417" s="11"/>
      <c r="E417" s="10"/>
      <c r="F417" s="10"/>
      <c r="G417" s="10"/>
      <c r="H417" s="10">
        <v>7</v>
      </c>
      <c r="I417" s="10">
        <v>107</v>
      </c>
      <c r="J417" s="10">
        <v>581</v>
      </c>
      <c r="K417" s="10">
        <v>232.5</v>
      </c>
      <c r="L417" s="10">
        <v>1063.5</v>
      </c>
      <c r="M417" s="10">
        <v>2411.5</v>
      </c>
    </row>
    <row r="418" spans="1:13" ht="22.5" x14ac:dyDescent="0.25">
      <c r="A418" s="1620" t="s">
        <v>2009</v>
      </c>
      <c r="B418" s="10"/>
      <c r="C418" s="10">
        <v>149</v>
      </c>
      <c r="D418" s="11">
        <v>90</v>
      </c>
      <c r="E418" s="10">
        <v>25</v>
      </c>
      <c r="F418" s="10">
        <v>34.5</v>
      </c>
      <c r="G418" s="10">
        <v>651.5</v>
      </c>
      <c r="H418" s="10">
        <v>30</v>
      </c>
      <c r="I418" s="10">
        <v>24</v>
      </c>
      <c r="J418" s="10">
        <v>338</v>
      </c>
      <c r="K418" s="10">
        <v>225</v>
      </c>
      <c r="L418" s="10">
        <v>13</v>
      </c>
      <c r="M418" s="10">
        <v>1580</v>
      </c>
    </row>
    <row r="419" spans="1:13" x14ac:dyDescent="0.25">
      <c r="A419" s="1603" t="s">
        <v>2010</v>
      </c>
      <c r="B419" s="10"/>
      <c r="C419" s="10"/>
      <c r="D419" s="11"/>
      <c r="E419" s="10"/>
      <c r="F419" s="10"/>
      <c r="G419" s="10"/>
      <c r="H419" s="10"/>
      <c r="I419" s="10"/>
      <c r="J419" s="10"/>
      <c r="K419" s="10"/>
      <c r="L419" s="10">
        <v>135</v>
      </c>
      <c r="M419" s="10">
        <v>135</v>
      </c>
    </row>
    <row r="420" spans="1:13" x14ac:dyDescent="0.25">
      <c r="A420" s="1603" t="s">
        <v>2011</v>
      </c>
      <c r="B420" s="10"/>
      <c r="C420" s="10"/>
      <c r="D420" s="11"/>
      <c r="E420" s="10"/>
      <c r="F420" s="10"/>
      <c r="G420" s="10"/>
      <c r="H420" s="10">
        <v>420</v>
      </c>
      <c r="I420" s="10">
        <v>407.5</v>
      </c>
      <c r="J420" s="10"/>
      <c r="K420" s="10"/>
      <c r="L420" s="10"/>
      <c r="M420" s="10">
        <v>827.5</v>
      </c>
    </row>
    <row r="421" spans="1:13" x14ac:dyDescent="0.25">
      <c r="A421" s="1603" t="s">
        <v>1524</v>
      </c>
      <c r="B421" s="10"/>
      <c r="C421" s="10"/>
      <c r="D421" s="11"/>
      <c r="E421" s="10"/>
      <c r="F421" s="10"/>
      <c r="G421" s="10"/>
      <c r="H421" s="10"/>
      <c r="I421" s="10"/>
      <c r="J421" s="10"/>
      <c r="K421" s="10"/>
      <c r="L421" s="10">
        <v>15000</v>
      </c>
      <c r="M421" s="10">
        <v>15000</v>
      </c>
    </row>
    <row r="422" spans="1:13" x14ac:dyDescent="0.25">
      <c r="A422" s="1603" t="s">
        <v>2012</v>
      </c>
      <c r="B422" s="10"/>
      <c r="C422" s="10"/>
      <c r="D422" s="11"/>
      <c r="E422" s="10"/>
      <c r="F422" s="10"/>
      <c r="G422" s="10"/>
      <c r="H422" s="10"/>
      <c r="I422" s="10">
        <v>112.5</v>
      </c>
      <c r="J422" s="10"/>
      <c r="K422" s="10"/>
      <c r="L422" s="10"/>
      <c r="M422" s="10">
        <v>112.5</v>
      </c>
    </row>
    <row r="423" spans="1:13" x14ac:dyDescent="0.25">
      <c r="A423" s="1603" t="s">
        <v>2013</v>
      </c>
      <c r="B423" s="10">
        <v>795</v>
      </c>
      <c r="C423" s="10">
        <v>197.3</v>
      </c>
      <c r="D423" s="11">
        <v>462.5</v>
      </c>
      <c r="E423" s="10">
        <v>75</v>
      </c>
      <c r="F423" s="10"/>
      <c r="G423" s="10"/>
      <c r="H423" s="10"/>
      <c r="I423" s="10"/>
      <c r="J423" s="10"/>
      <c r="K423" s="10"/>
      <c r="L423" s="10"/>
      <c r="M423" s="10">
        <v>1529.8</v>
      </c>
    </row>
    <row r="424" spans="1:13" x14ac:dyDescent="0.25">
      <c r="A424" s="1603" t="s">
        <v>2014</v>
      </c>
      <c r="B424" s="10"/>
      <c r="C424" s="10"/>
      <c r="D424" s="11"/>
      <c r="E424" s="10"/>
      <c r="F424" s="10"/>
      <c r="G424" s="10">
        <v>150</v>
      </c>
      <c r="H424" s="10"/>
      <c r="I424" s="10"/>
      <c r="J424" s="10"/>
      <c r="K424" s="10"/>
      <c r="L424" s="10"/>
      <c r="M424" s="10">
        <v>150</v>
      </c>
    </row>
    <row r="425" spans="1:13" x14ac:dyDescent="0.25">
      <c r="A425" s="1603" t="s">
        <v>2015</v>
      </c>
      <c r="B425" s="10">
        <v>311.25</v>
      </c>
      <c r="C425" s="10">
        <v>202.5</v>
      </c>
      <c r="D425" s="11"/>
      <c r="E425" s="10"/>
      <c r="F425" s="10"/>
      <c r="G425" s="10"/>
      <c r="H425" s="10"/>
      <c r="I425" s="10"/>
      <c r="J425" s="10"/>
      <c r="K425" s="10"/>
      <c r="L425" s="10"/>
      <c r="M425" s="10">
        <v>513.75</v>
      </c>
    </row>
    <row r="426" spans="1:13" ht="15.75" thickBot="1" x14ac:dyDescent="0.3">
      <c r="A426" s="1603" t="s">
        <v>2016</v>
      </c>
      <c r="B426" s="10"/>
      <c r="C426" s="10"/>
      <c r="D426" s="11"/>
      <c r="E426" s="10"/>
      <c r="F426" s="10">
        <v>22.5</v>
      </c>
      <c r="G426" s="10"/>
      <c r="H426" s="10"/>
      <c r="I426" s="10"/>
      <c r="J426" s="10"/>
      <c r="K426" s="10"/>
      <c r="L426" s="10"/>
      <c r="M426" s="10">
        <v>22.5</v>
      </c>
    </row>
    <row r="427" spans="1:13" ht="15.75" thickBot="1" x14ac:dyDescent="0.3">
      <c r="A427" s="1602"/>
      <c r="B427" s="2">
        <v>2004</v>
      </c>
      <c r="C427" s="2">
        <v>2005</v>
      </c>
      <c r="D427" s="3">
        <v>2006</v>
      </c>
      <c r="E427" s="2">
        <v>2007</v>
      </c>
      <c r="F427" s="2">
        <v>2008</v>
      </c>
      <c r="G427" s="2">
        <v>2009</v>
      </c>
      <c r="H427" s="2">
        <v>2010</v>
      </c>
      <c r="I427" s="2">
        <v>2011</v>
      </c>
      <c r="J427" s="2">
        <v>2012</v>
      </c>
      <c r="K427" s="2">
        <v>2013</v>
      </c>
      <c r="L427" s="2">
        <v>2014</v>
      </c>
      <c r="M427" s="2" t="s">
        <v>1</v>
      </c>
    </row>
    <row r="428" spans="1:13" x14ac:dyDescent="0.25">
      <c r="A428" s="1603" t="s">
        <v>2017</v>
      </c>
      <c r="B428" s="10"/>
      <c r="C428" s="10"/>
      <c r="D428" s="11"/>
      <c r="E428" s="10"/>
      <c r="F428" s="10"/>
      <c r="G428" s="10"/>
      <c r="H428" s="10">
        <v>112.5</v>
      </c>
      <c r="I428" s="10">
        <v>11.4</v>
      </c>
      <c r="J428" s="10"/>
      <c r="K428" s="10"/>
      <c r="L428" s="10"/>
      <c r="M428" s="10">
        <v>123.9</v>
      </c>
    </row>
    <row r="429" spans="1:13" x14ac:dyDescent="0.25">
      <c r="A429" s="1603" t="s">
        <v>2018</v>
      </c>
      <c r="B429" s="10"/>
      <c r="C429" s="10"/>
      <c r="D429" s="11"/>
      <c r="E429" s="10"/>
      <c r="F429" s="10"/>
      <c r="G429" s="10">
        <v>75</v>
      </c>
      <c r="H429" s="10"/>
      <c r="I429" s="10">
        <v>6180</v>
      </c>
      <c r="J429" s="10"/>
      <c r="K429" s="10"/>
      <c r="L429" s="10"/>
      <c r="M429" s="10">
        <v>6255</v>
      </c>
    </row>
    <row r="430" spans="1:13" x14ac:dyDescent="0.25">
      <c r="A430" s="1619" t="s">
        <v>2019</v>
      </c>
      <c r="B430" s="10"/>
      <c r="C430" s="10"/>
      <c r="D430" s="11"/>
      <c r="E430" s="10"/>
      <c r="F430" s="10"/>
      <c r="G430" s="10"/>
      <c r="H430" s="10"/>
      <c r="I430" s="10"/>
      <c r="J430" s="10">
        <v>75</v>
      </c>
      <c r="K430" s="10"/>
      <c r="L430" s="10">
        <v>15</v>
      </c>
      <c r="M430" s="10">
        <v>90</v>
      </c>
    </row>
    <row r="431" spans="1:13" x14ac:dyDescent="0.25">
      <c r="A431" s="1618" t="s">
        <v>2020</v>
      </c>
      <c r="B431" s="10"/>
      <c r="C431" s="10"/>
      <c r="D431" s="11"/>
      <c r="E431" s="10"/>
      <c r="F431" s="10"/>
      <c r="G431" s="10"/>
      <c r="H431" s="10"/>
      <c r="I431" s="10"/>
      <c r="J431" s="10">
        <v>120</v>
      </c>
      <c r="K431" s="10"/>
      <c r="L431" s="10"/>
      <c r="M431" s="10">
        <v>120</v>
      </c>
    </row>
    <row r="432" spans="1:13" x14ac:dyDescent="0.25">
      <c r="A432" s="1603" t="s">
        <v>2021</v>
      </c>
      <c r="B432" s="10"/>
      <c r="C432" s="10"/>
      <c r="D432" s="11"/>
      <c r="E432" s="10"/>
      <c r="F432" s="10"/>
      <c r="G432" s="10"/>
      <c r="H432" s="10"/>
      <c r="I432" s="10">
        <v>347.5</v>
      </c>
      <c r="J432" s="10">
        <v>150</v>
      </c>
      <c r="K432" s="10">
        <v>900</v>
      </c>
      <c r="L432" s="10">
        <v>52.5</v>
      </c>
      <c r="M432" s="10">
        <v>1450</v>
      </c>
    </row>
    <row r="433" spans="1:13" x14ac:dyDescent="0.25">
      <c r="A433" s="1603" t="s">
        <v>2022</v>
      </c>
      <c r="B433" s="10"/>
      <c r="C433" s="10"/>
      <c r="D433" s="11"/>
      <c r="E433" s="10"/>
      <c r="F433" s="10"/>
      <c r="G433" s="10">
        <v>30685.5</v>
      </c>
      <c r="H433" s="10"/>
      <c r="I433" s="10">
        <v>15</v>
      </c>
      <c r="J433" s="10"/>
      <c r="K433" s="10"/>
      <c r="L433" s="10"/>
      <c r="M433" s="10">
        <v>30700.5</v>
      </c>
    </row>
    <row r="434" spans="1:13" x14ac:dyDescent="0.25">
      <c r="A434" s="1603" t="s">
        <v>2023</v>
      </c>
      <c r="B434" s="10"/>
      <c r="C434" s="10"/>
      <c r="D434" s="11"/>
      <c r="E434" s="10"/>
      <c r="F434" s="10">
        <v>15</v>
      </c>
      <c r="G434" s="10">
        <v>75</v>
      </c>
      <c r="H434" s="10">
        <v>713.5</v>
      </c>
      <c r="I434" s="10">
        <v>1440</v>
      </c>
      <c r="J434" s="10">
        <v>510</v>
      </c>
      <c r="K434" s="10"/>
      <c r="L434" s="10"/>
      <c r="M434" s="10">
        <v>2753.5</v>
      </c>
    </row>
    <row r="435" spans="1:13" x14ac:dyDescent="0.25">
      <c r="A435" s="1603" t="s">
        <v>2024</v>
      </c>
      <c r="B435" s="10"/>
      <c r="C435" s="10"/>
      <c r="D435" s="11"/>
      <c r="E435" s="10"/>
      <c r="F435" s="10"/>
      <c r="G435" s="10"/>
      <c r="H435" s="10"/>
      <c r="I435" s="10"/>
      <c r="J435" s="10">
        <v>1860</v>
      </c>
      <c r="K435" s="10"/>
      <c r="L435" s="10"/>
      <c r="M435" s="10">
        <v>1860</v>
      </c>
    </row>
    <row r="436" spans="1:13" x14ac:dyDescent="0.25">
      <c r="A436" s="1603" t="s">
        <v>2025</v>
      </c>
      <c r="B436" s="10"/>
      <c r="C436" s="10"/>
      <c r="D436" s="11"/>
      <c r="E436" s="10"/>
      <c r="F436" s="10"/>
      <c r="G436" s="10"/>
      <c r="H436" s="10"/>
      <c r="I436" s="10"/>
      <c r="J436" s="10">
        <v>120</v>
      </c>
      <c r="K436" s="10"/>
      <c r="L436" s="10"/>
      <c r="M436" s="10">
        <v>120</v>
      </c>
    </row>
    <row r="437" spans="1:13" x14ac:dyDescent="0.25">
      <c r="A437" s="1603" t="s">
        <v>2026</v>
      </c>
      <c r="B437" s="10"/>
      <c r="C437" s="10"/>
      <c r="D437" s="11"/>
      <c r="E437" s="10"/>
      <c r="F437" s="10">
        <v>57</v>
      </c>
      <c r="G437" s="10"/>
      <c r="H437" s="10"/>
      <c r="I437" s="10"/>
      <c r="J437" s="10"/>
      <c r="K437" s="10"/>
      <c r="L437" s="10"/>
      <c r="M437" s="10">
        <v>57</v>
      </c>
    </row>
    <row r="438" spans="1:13" x14ac:dyDescent="0.25">
      <c r="A438" s="1603" t="s">
        <v>2027</v>
      </c>
      <c r="B438" s="10"/>
      <c r="C438" s="10"/>
      <c r="D438" s="11"/>
      <c r="E438" s="10"/>
      <c r="F438" s="10"/>
      <c r="G438" s="10"/>
      <c r="H438" s="10"/>
      <c r="I438" s="10">
        <v>7.5</v>
      </c>
      <c r="J438" s="10"/>
      <c r="K438" s="10"/>
      <c r="L438" s="10">
        <v>225</v>
      </c>
      <c r="M438" s="10">
        <v>232.5</v>
      </c>
    </row>
    <row r="439" spans="1:13" x14ac:dyDescent="0.25">
      <c r="A439" s="1603" t="s">
        <v>2028</v>
      </c>
      <c r="B439" s="10"/>
      <c r="C439" s="10"/>
      <c r="D439" s="11"/>
      <c r="E439" s="10"/>
      <c r="F439" s="10"/>
      <c r="G439" s="10">
        <v>390</v>
      </c>
      <c r="H439" s="10">
        <v>112.5</v>
      </c>
      <c r="I439" s="10">
        <v>112.5</v>
      </c>
      <c r="J439" s="10">
        <v>240</v>
      </c>
      <c r="K439" s="10">
        <v>45</v>
      </c>
      <c r="L439" s="10">
        <v>5627.5</v>
      </c>
      <c r="M439" s="10">
        <v>6527.5</v>
      </c>
    </row>
    <row r="440" spans="1:13" x14ac:dyDescent="0.25">
      <c r="A440" s="1603" t="s">
        <v>2029</v>
      </c>
      <c r="B440" s="10"/>
      <c r="C440" s="10"/>
      <c r="D440" s="11"/>
      <c r="E440" s="10"/>
      <c r="F440" s="10"/>
      <c r="G440" s="10"/>
      <c r="H440" s="10"/>
      <c r="I440" s="10"/>
      <c r="J440" s="10"/>
      <c r="K440" s="10"/>
      <c r="L440" s="10">
        <v>140</v>
      </c>
      <c r="M440" s="10">
        <v>140</v>
      </c>
    </row>
    <row r="441" spans="1:13" x14ac:dyDescent="0.25">
      <c r="A441" s="1603" t="s">
        <v>2030</v>
      </c>
      <c r="B441" s="10"/>
      <c r="C441" s="10"/>
      <c r="D441" s="11"/>
      <c r="E441" s="10"/>
      <c r="F441" s="10">
        <v>150</v>
      </c>
      <c r="G441" s="10"/>
      <c r="H441" s="10">
        <v>300</v>
      </c>
      <c r="I441" s="10">
        <v>495</v>
      </c>
      <c r="J441" s="10">
        <v>240</v>
      </c>
      <c r="K441" s="10">
        <v>684</v>
      </c>
      <c r="L441" s="10"/>
      <c r="M441" s="10">
        <v>1869</v>
      </c>
    </row>
    <row r="442" spans="1:13" x14ac:dyDescent="0.25">
      <c r="A442" s="1603" t="s">
        <v>2031</v>
      </c>
      <c r="B442" s="10"/>
      <c r="C442" s="10"/>
      <c r="D442" s="11"/>
      <c r="E442" s="10"/>
      <c r="F442" s="10"/>
      <c r="G442" s="10"/>
      <c r="H442" s="10"/>
      <c r="I442" s="10"/>
      <c r="J442" s="10"/>
      <c r="K442" s="10"/>
      <c r="L442" s="10">
        <v>11</v>
      </c>
      <c r="M442" s="10">
        <v>11</v>
      </c>
    </row>
    <row r="443" spans="1:13" x14ac:dyDescent="0.25">
      <c r="A443" s="1603" t="s">
        <v>2032</v>
      </c>
      <c r="B443" s="10"/>
      <c r="C443" s="10"/>
      <c r="D443" s="11"/>
      <c r="E443" s="10"/>
      <c r="F443" s="10"/>
      <c r="G443" s="10"/>
      <c r="H443" s="10"/>
      <c r="I443" s="10"/>
      <c r="J443" s="10"/>
      <c r="K443" s="10"/>
      <c r="L443" s="10">
        <v>667.5</v>
      </c>
      <c r="M443" s="10">
        <v>667.5</v>
      </c>
    </row>
    <row r="444" spans="1:13" x14ac:dyDescent="0.25">
      <c r="A444" s="1603" t="s">
        <v>2033</v>
      </c>
      <c r="B444" s="10"/>
      <c r="C444" s="10"/>
      <c r="D444" s="11"/>
      <c r="E444" s="10"/>
      <c r="F444" s="10"/>
      <c r="G444" s="10"/>
      <c r="H444" s="10"/>
      <c r="I444" s="10"/>
      <c r="J444" s="10">
        <v>45</v>
      </c>
      <c r="K444" s="10"/>
      <c r="L444" s="10"/>
      <c r="M444" s="10">
        <v>45</v>
      </c>
    </row>
    <row r="445" spans="1:13" x14ac:dyDescent="0.25">
      <c r="A445" s="1603" t="s">
        <v>2034</v>
      </c>
      <c r="B445" s="10"/>
      <c r="C445" s="10"/>
      <c r="D445" s="11"/>
      <c r="E445" s="10"/>
      <c r="F445" s="10">
        <v>760.7</v>
      </c>
      <c r="G445" s="10"/>
      <c r="H445" s="10"/>
      <c r="I445" s="10"/>
      <c r="J445" s="10"/>
      <c r="K445" s="10"/>
      <c r="L445" s="10"/>
      <c r="M445" s="10">
        <v>760.7</v>
      </c>
    </row>
    <row r="446" spans="1:13" x14ac:dyDescent="0.25">
      <c r="A446" s="1603" t="s">
        <v>2035</v>
      </c>
      <c r="B446" s="10"/>
      <c r="C446" s="10">
        <v>150</v>
      </c>
      <c r="D446" s="11"/>
      <c r="E446" s="10"/>
      <c r="F446" s="10"/>
      <c r="G446" s="10"/>
      <c r="H446" s="10"/>
      <c r="I446" s="10"/>
      <c r="J446" s="10"/>
      <c r="K446" s="10"/>
      <c r="L446" s="10"/>
      <c r="M446" s="10">
        <v>150</v>
      </c>
    </row>
    <row r="447" spans="1:13" x14ac:dyDescent="0.25">
      <c r="A447" s="1603" t="s">
        <v>2036</v>
      </c>
      <c r="B447" s="10">
        <v>225</v>
      </c>
      <c r="C447" s="10">
        <v>150</v>
      </c>
      <c r="D447" s="11"/>
      <c r="E447" s="10"/>
      <c r="F447" s="10"/>
      <c r="G447" s="10"/>
      <c r="H447" s="10"/>
      <c r="I447" s="10"/>
      <c r="J447" s="10"/>
      <c r="K447" s="10"/>
      <c r="L447" s="10"/>
      <c r="M447" s="10">
        <v>375</v>
      </c>
    </row>
    <row r="448" spans="1:13" x14ac:dyDescent="0.25">
      <c r="A448" s="1603" t="s">
        <v>2037</v>
      </c>
      <c r="B448" s="10"/>
      <c r="C448" s="10"/>
      <c r="D448" s="11"/>
      <c r="E448" s="10">
        <v>112.5</v>
      </c>
      <c r="F448" s="10">
        <v>375</v>
      </c>
      <c r="G448" s="10">
        <v>150</v>
      </c>
      <c r="H448" s="10"/>
      <c r="I448" s="10"/>
      <c r="J448" s="10"/>
      <c r="K448" s="10"/>
      <c r="L448" s="10"/>
      <c r="M448" s="10">
        <v>637.5</v>
      </c>
    </row>
    <row r="449" spans="1:13" x14ac:dyDescent="0.25">
      <c r="A449" s="1603" t="s">
        <v>2038</v>
      </c>
      <c r="B449" s="10">
        <v>1830</v>
      </c>
      <c r="C449" s="10">
        <v>997.5</v>
      </c>
      <c r="D449" s="11">
        <v>1377.5</v>
      </c>
      <c r="E449" s="10">
        <v>405</v>
      </c>
      <c r="F449" s="10">
        <v>440</v>
      </c>
      <c r="G449" s="10">
        <v>157.5</v>
      </c>
      <c r="H449" s="10"/>
      <c r="I449" s="10"/>
      <c r="J449" s="10"/>
      <c r="K449" s="10"/>
      <c r="L449" s="10"/>
      <c r="M449" s="10">
        <v>5207.5</v>
      </c>
    </row>
    <row r="450" spans="1:13" x14ac:dyDescent="0.25">
      <c r="A450" s="1603" t="s">
        <v>2039</v>
      </c>
      <c r="B450" s="10"/>
      <c r="C450" s="10"/>
      <c r="D450" s="11"/>
      <c r="E450" s="10"/>
      <c r="F450" s="10">
        <v>30000</v>
      </c>
      <c r="G450" s="10"/>
      <c r="H450" s="10"/>
      <c r="I450" s="10"/>
      <c r="J450" s="10"/>
      <c r="K450" s="10"/>
      <c r="L450" s="10"/>
      <c r="M450" s="10">
        <v>30000</v>
      </c>
    </row>
    <row r="451" spans="1:13" x14ac:dyDescent="0.25">
      <c r="A451" s="1603" t="s">
        <v>2040</v>
      </c>
      <c r="B451" s="10">
        <v>900</v>
      </c>
      <c r="C451" s="10">
        <v>105</v>
      </c>
      <c r="D451" s="11"/>
      <c r="E451" s="10"/>
      <c r="F451" s="10"/>
      <c r="G451" s="10">
        <v>1800</v>
      </c>
      <c r="H451" s="10"/>
      <c r="I451" s="10"/>
      <c r="J451" s="10"/>
      <c r="K451" s="10"/>
      <c r="L451" s="10"/>
      <c r="M451" s="10">
        <v>2805</v>
      </c>
    </row>
    <row r="452" spans="1:13" x14ac:dyDescent="0.25">
      <c r="A452" s="1603" t="s">
        <v>2041</v>
      </c>
      <c r="B452" s="10">
        <v>547.5</v>
      </c>
      <c r="C452" s="10">
        <v>1373.9</v>
      </c>
      <c r="D452" s="11">
        <v>300</v>
      </c>
      <c r="E452" s="10">
        <v>682.5</v>
      </c>
      <c r="F452" s="10">
        <v>2295</v>
      </c>
      <c r="G452" s="10">
        <v>900</v>
      </c>
      <c r="H452" s="10">
        <v>600</v>
      </c>
      <c r="I452" s="10"/>
      <c r="J452" s="10"/>
      <c r="K452" s="10"/>
      <c r="L452" s="10"/>
      <c r="M452" s="10">
        <v>6698.9</v>
      </c>
    </row>
    <row r="453" spans="1:13" x14ac:dyDescent="0.25">
      <c r="A453" s="1603" t="s">
        <v>2042</v>
      </c>
      <c r="B453" s="10">
        <v>495</v>
      </c>
      <c r="C453" s="10"/>
      <c r="D453" s="11"/>
      <c r="E453" s="10"/>
      <c r="F453" s="10">
        <v>210</v>
      </c>
      <c r="G453" s="10"/>
      <c r="H453" s="10"/>
      <c r="I453" s="10"/>
      <c r="J453" s="10"/>
      <c r="K453" s="10"/>
      <c r="L453" s="10"/>
      <c r="M453" s="10">
        <v>705</v>
      </c>
    </row>
    <row r="454" spans="1:13" x14ac:dyDescent="0.25">
      <c r="A454" s="1603" t="s">
        <v>2043</v>
      </c>
      <c r="B454" s="10">
        <v>532.5</v>
      </c>
      <c r="C454" s="10">
        <v>210</v>
      </c>
      <c r="D454" s="11">
        <v>0</v>
      </c>
      <c r="E454" s="10">
        <v>180</v>
      </c>
      <c r="F454" s="10">
        <v>6000</v>
      </c>
      <c r="G454" s="10"/>
      <c r="H454" s="10"/>
      <c r="I454" s="10"/>
      <c r="J454" s="10"/>
      <c r="K454" s="10"/>
      <c r="L454" s="10"/>
      <c r="M454" s="10">
        <v>6922.5</v>
      </c>
    </row>
    <row r="455" spans="1:13" x14ac:dyDescent="0.25">
      <c r="A455" s="1603" t="s">
        <v>2044</v>
      </c>
      <c r="B455" s="10"/>
      <c r="C455" s="10"/>
      <c r="D455" s="11"/>
      <c r="E455" s="10"/>
      <c r="F455" s="10"/>
      <c r="G455" s="10"/>
      <c r="H455" s="10"/>
      <c r="I455" s="10"/>
      <c r="J455" s="10">
        <v>1597.5</v>
      </c>
      <c r="K455" s="10"/>
      <c r="L455" s="10"/>
      <c r="M455" s="10">
        <v>1597.5</v>
      </c>
    </row>
    <row r="456" spans="1:13" x14ac:dyDescent="0.25">
      <c r="A456" s="1603" t="s">
        <v>2045</v>
      </c>
      <c r="B456" s="10"/>
      <c r="C456" s="10"/>
      <c r="D456" s="11"/>
      <c r="E456" s="10"/>
      <c r="F456" s="10">
        <v>75</v>
      </c>
      <c r="G456" s="10">
        <v>195</v>
      </c>
      <c r="H456" s="10"/>
      <c r="I456" s="10"/>
      <c r="J456" s="10"/>
      <c r="K456" s="10"/>
      <c r="L456" s="10"/>
      <c r="M456" s="10">
        <v>270</v>
      </c>
    </row>
    <row r="457" spans="1:13" x14ac:dyDescent="0.25">
      <c r="A457" s="1603" t="s">
        <v>2046</v>
      </c>
      <c r="B457" s="10">
        <v>8881.5</v>
      </c>
      <c r="C457" s="10"/>
      <c r="D457" s="11"/>
      <c r="E457" s="10"/>
      <c r="F457" s="10"/>
      <c r="G457" s="10"/>
      <c r="H457" s="10"/>
      <c r="I457" s="10"/>
      <c r="J457" s="10"/>
      <c r="K457" s="10"/>
      <c r="L457" s="10"/>
      <c r="M457" s="10">
        <v>8881.5</v>
      </c>
    </row>
    <row r="458" spans="1:13" x14ac:dyDescent="0.25">
      <c r="A458" s="1603" t="s">
        <v>2047</v>
      </c>
      <c r="B458" s="10"/>
      <c r="C458" s="10"/>
      <c r="D458" s="11"/>
      <c r="E458" s="10"/>
      <c r="F458" s="10"/>
      <c r="G458" s="10"/>
      <c r="H458" s="10"/>
      <c r="I458" s="10"/>
      <c r="J458" s="10"/>
      <c r="K458" s="10">
        <v>5</v>
      </c>
      <c r="L458" s="10"/>
      <c r="M458" s="10">
        <v>5</v>
      </c>
    </row>
    <row r="459" spans="1:13" ht="15.75" thickBot="1" x14ac:dyDescent="0.3">
      <c r="A459" s="1603" t="s">
        <v>2048</v>
      </c>
      <c r="B459" s="10">
        <v>112.5</v>
      </c>
      <c r="C459" s="10"/>
      <c r="D459" s="11"/>
      <c r="E459" s="10"/>
      <c r="F459" s="10"/>
      <c r="G459" s="10"/>
      <c r="H459" s="10"/>
      <c r="I459" s="10"/>
      <c r="J459" s="10">
        <v>232.5</v>
      </c>
      <c r="K459" s="10"/>
      <c r="L459" s="10"/>
      <c r="M459" s="10">
        <v>345</v>
      </c>
    </row>
    <row r="460" spans="1:13" ht="15.75" thickBot="1" x14ac:dyDescent="0.3">
      <c r="A460" s="1602"/>
      <c r="B460" s="2">
        <v>2004</v>
      </c>
      <c r="C460" s="2">
        <v>2005</v>
      </c>
      <c r="D460" s="3">
        <v>2006</v>
      </c>
      <c r="E460" s="2">
        <v>2007</v>
      </c>
      <c r="F460" s="2">
        <v>2008</v>
      </c>
      <c r="G460" s="2">
        <v>2009</v>
      </c>
      <c r="H460" s="2">
        <v>2010</v>
      </c>
      <c r="I460" s="2">
        <v>2011</v>
      </c>
      <c r="J460" s="2">
        <v>2012</v>
      </c>
      <c r="K460" s="2">
        <v>2013</v>
      </c>
      <c r="L460" s="2">
        <v>2014</v>
      </c>
      <c r="M460" s="2" t="s">
        <v>1</v>
      </c>
    </row>
    <row r="461" spans="1:13" x14ac:dyDescent="0.25">
      <c r="A461" s="1603" t="s">
        <v>2049</v>
      </c>
      <c r="B461" s="10"/>
      <c r="C461" s="10">
        <v>45</v>
      </c>
      <c r="D461" s="11"/>
      <c r="E461" s="10"/>
      <c r="F461" s="10">
        <v>150</v>
      </c>
      <c r="G461" s="10">
        <v>15</v>
      </c>
      <c r="H461" s="10"/>
      <c r="I461" s="10"/>
      <c r="J461" s="10"/>
      <c r="K461" s="10"/>
      <c r="L461" s="10"/>
      <c r="M461" s="10">
        <v>210</v>
      </c>
    </row>
    <row r="462" spans="1:13" x14ac:dyDescent="0.25">
      <c r="A462" s="1603" t="s">
        <v>2050</v>
      </c>
      <c r="B462" s="10"/>
      <c r="C462" s="10"/>
      <c r="D462" s="11"/>
      <c r="E462" s="10">
        <v>15</v>
      </c>
      <c r="F462" s="10"/>
      <c r="G462" s="10"/>
      <c r="H462" s="10">
        <v>135</v>
      </c>
      <c r="I462" s="10"/>
      <c r="J462" s="10">
        <v>30</v>
      </c>
      <c r="K462" s="10"/>
      <c r="L462" s="10"/>
      <c r="M462" s="10">
        <v>180</v>
      </c>
    </row>
    <row r="463" spans="1:13" x14ac:dyDescent="0.25">
      <c r="A463" s="1619" t="s">
        <v>2051</v>
      </c>
      <c r="B463" s="10">
        <v>225</v>
      </c>
      <c r="C463" s="10">
        <v>1582.5</v>
      </c>
      <c r="D463" s="11">
        <v>660</v>
      </c>
      <c r="E463" s="10">
        <v>1367.5</v>
      </c>
      <c r="F463" s="10">
        <v>1000</v>
      </c>
      <c r="G463" s="10">
        <v>412.5</v>
      </c>
      <c r="H463" s="10"/>
      <c r="I463" s="10"/>
      <c r="J463" s="10"/>
      <c r="K463" s="10"/>
      <c r="L463" s="10"/>
      <c r="M463" s="10">
        <v>5247.5</v>
      </c>
    </row>
    <row r="464" spans="1:13" x14ac:dyDescent="0.25">
      <c r="A464" s="1618" t="s">
        <v>2052</v>
      </c>
      <c r="B464" s="10">
        <v>45</v>
      </c>
      <c r="C464" s="10"/>
      <c r="D464" s="11"/>
      <c r="E464" s="10"/>
      <c r="F464" s="10"/>
      <c r="G464" s="10"/>
      <c r="H464" s="10"/>
      <c r="I464" s="10"/>
      <c r="J464" s="10"/>
      <c r="K464" s="10"/>
      <c r="L464" s="10"/>
      <c r="M464" s="10">
        <v>45</v>
      </c>
    </row>
    <row r="465" spans="1:13" x14ac:dyDescent="0.25">
      <c r="A465" s="1603" t="s">
        <v>2053</v>
      </c>
      <c r="B465" s="10"/>
      <c r="C465" s="10"/>
      <c r="D465" s="11"/>
      <c r="E465" s="10"/>
      <c r="F465" s="10">
        <v>52.5</v>
      </c>
      <c r="G465" s="10">
        <v>45</v>
      </c>
      <c r="H465" s="10"/>
      <c r="I465" s="10"/>
      <c r="J465" s="10"/>
      <c r="K465" s="10"/>
      <c r="L465" s="10"/>
      <c r="M465" s="10">
        <v>97.5</v>
      </c>
    </row>
    <row r="466" spans="1:13" x14ac:dyDescent="0.25">
      <c r="A466" s="1603" t="s">
        <v>2054</v>
      </c>
      <c r="B466" s="10"/>
      <c r="C466" s="10"/>
      <c r="D466" s="11"/>
      <c r="E466" s="10"/>
      <c r="F466" s="10"/>
      <c r="G466" s="10">
        <v>0</v>
      </c>
      <c r="H466" s="10"/>
      <c r="I466" s="10"/>
      <c r="J466" s="10">
        <v>165</v>
      </c>
      <c r="K466" s="10"/>
      <c r="L466" s="10"/>
      <c r="M466" s="10">
        <v>165</v>
      </c>
    </row>
    <row r="467" spans="1:13" x14ac:dyDescent="0.25">
      <c r="A467" s="1603" t="s">
        <v>2055</v>
      </c>
      <c r="B467" s="10"/>
      <c r="C467" s="10"/>
      <c r="D467" s="11"/>
      <c r="E467" s="10"/>
      <c r="F467" s="10"/>
      <c r="G467" s="10"/>
      <c r="H467" s="10"/>
      <c r="I467" s="10"/>
      <c r="J467" s="10"/>
      <c r="K467" s="10">
        <v>30</v>
      </c>
      <c r="L467" s="10"/>
      <c r="M467" s="10">
        <v>30</v>
      </c>
    </row>
    <row r="468" spans="1:13" x14ac:dyDescent="0.25">
      <c r="A468" s="1603" t="s">
        <v>2056</v>
      </c>
      <c r="B468" s="10"/>
      <c r="C468" s="10"/>
      <c r="D468" s="11"/>
      <c r="E468" s="10"/>
      <c r="F468" s="10">
        <v>4075</v>
      </c>
      <c r="G468" s="10">
        <v>3832.5129999999999</v>
      </c>
      <c r="H468" s="10">
        <v>18144</v>
      </c>
      <c r="I468" s="10">
        <v>11035.1</v>
      </c>
      <c r="J468" s="10">
        <v>20407.599999999999</v>
      </c>
      <c r="K468" s="10">
        <v>16354</v>
      </c>
      <c r="L468" s="10">
        <v>81513</v>
      </c>
      <c r="M468" s="10">
        <v>155361.21299999999</v>
      </c>
    </row>
    <row r="469" spans="1:13" x14ac:dyDescent="0.25">
      <c r="A469" s="1603" t="s">
        <v>2057</v>
      </c>
      <c r="B469" s="10"/>
      <c r="C469" s="10"/>
      <c r="D469" s="11"/>
      <c r="E469" s="10"/>
      <c r="F469" s="10"/>
      <c r="G469" s="10"/>
      <c r="H469" s="10">
        <v>172.5</v>
      </c>
      <c r="I469" s="10"/>
      <c r="J469" s="10"/>
      <c r="K469" s="10"/>
      <c r="L469" s="10"/>
      <c r="M469" s="10">
        <v>172.5</v>
      </c>
    </row>
    <row r="470" spans="1:13" x14ac:dyDescent="0.25">
      <c r="A470" s="1603" t="s">
        <v>2058</v>
      </c>
      <c r="B470" s="10"/>
      <c r="C470" s="10"/>
      <c r="D470" s="11"/>
      <c r="E470" s="10">
        <v>585</v>
      </c>
      <c r="F470" s="10">
        <v>1146</v>
      </c>
      <c r="G470" s="10">
        <v>375</v>
      </c>
      <c r="H470" s="10"/>
      <c r="I470" s="10">
        <v>15</v>
      </c>
      <c r="J470" s="10"/>
      <c r="K470" s="10"/>
      <c r="L470" s="10">
        <v>225</v>
      </c>
      <c r="M470" s="10">
        <v>2346</v>
      </c>
    </row>
    <row r="471" spans="1:13" x14ac:dyDescent="0.25">
      <c r="A471" s="1603" t="s">
        <v>2059</v>
      </c>
      <c r="B471" s="10"/>
      <c r="C471" s="10"/>
      <c r="D471" s="11"/>
      <c r="E471" s="10"/>
      <c r="F471" s="10"/>
      <c r="G471" s="10">
        <v>881.2</v>
      </c>
      <c r="H471" s="10"/>
      <c r="I471" s="10">
        <v>2572.5</v>
      </c>
      <c r="J471" s="10">
        <v>5262.5</v>
      </c>
      <c r="K471" s="10">
        <v>1335</v>
      </c>
      <c r="L471" s="10">
        <v>2400</v>
      </c>
      <c r="M471" s="10">
        <v>12451.2</v>
      </c>
    </row>
    <row r="472" spans="1:13" x14ac:dyDescent="0.25">
      <c r="A472" s="1603" t="s">
        <v>2060</v>
      </c>
      <c r="B472" s="10"/>
      <c r="C472" s="10"/>
      <c r="D472" s="11"/>
      <c r="E472" s="10">
        <v>157.5</v>
      </c>
      <c r="F472" s="10">
        <v>1836.9</v>
      </c>
      <c r="G472" s="10"/>
      <c r="H472" s="10">
        <v>772.5</v>
      </c>
      <c r="I472" s="10"/>
      <c r="J472" s="10"/>
      <c r="K472" s="10"/>
      <c r="L472" s="10"/>
      <c r="M472" s="10">
        <v>2766.9</v>
      </c>
    </row>
    <row r="473" spans="1:13" x14ac:dyDescent="0.25">
      <c r="A473" s="1603" t="s">
        <v>2061</v>
      </c>
      <c r="B473" s="10"/>
      <c r="C473" s="10"/>
      <c r="D473" s="11"/>
      <c r="E473" s="10"/>
      <c r="F473" s="10">
        <v>30</v>
      </c>
      <c r="G473" s="10">
        <v>150</v>
      </c>
      <c r="H473" s="10">
        <v>337.5</v>
      </c>
      <c r="I473" s="10">
        <v>832.5</v>
      </c>
      <c r="J473" s="10">
        <v>120</v>
      </c>
      <c r="K473" s="10"/>
      <c r="L473" s="10"/>
      <c r="M473" s="10">
        <v>1470</v>
      </c>
    </row>
    <row r="474" spans="1:13" x14ac:dyDescent="0.25">
      <c r="A474" s="1603" t="s">
        <v>2062</v>
      </c>
      <c r="B474" s="10"/>
      <c r="C474" s="10"/>
      <c r="D474" s="11"/>
      <c r="E474" s="10"/>
      <c r="F474" s="10"/>
      <c r="G474" s="10"/>
      <c r="H474" s="10"/>
      <c r="I474" s="10"/>
      <c r="J474" s="10">
        <v>7.5</v>
      </c>
      <c r="K474" s="10"/>
      <c r="L474" s="10"/>
      <c r="M474" s="10">
        <v>7.5</v>
      </c>
    </row>
    <row r="475" spans="1:13" x14ac:dyDescent="0.25">
      <c r="A475" s="1603" t="s">
        <v>2063</v>
      </c>
      <c r="B475" s="10"/>
      <c r="C475" s="10"/>
      <c r="D475" s="11"/>
      <c r="E475" s="10"/>
      <c r="F475" s="10"/>
      <c r="G475" s="10">
        <v>2152.5</v>
      </c>
      <c r="H475" s="10">
        <v>3281</v>
      </c>
      <c r="I475" s="10">
        <v>4080.3999999999996</v>
      </c>
      <c r="J475" s="10">
        <v>1597.5</v>
      </c>
      <c r="K475" s="10">
        <v>307.5</v>
      </c>
      <c r="L475" s="10">
        <v>798</v>
      </c>
      <c r="M475" s="10">
        <v>12216.9</v>
      </c>
    </row>
    <row r="476" spans="1:13" x14ac:dyDescent="0.25">
      <c r="A476" s="1603" t="s">
        <v>2064</v>
      </c>
      <c r="B476" s="10"/>
      <c r="C476" s="10"/>
      <c r="D476" s="11"/>
      <c r="E476" s="10"/>
      <c r="F476" s="10"/>
      <c r="G476" s="10"/>
      <c r="H476" s="10">
        <v>322.5</v>
      </c>
      <c r="I476" s="10">
        <v>300</v>
      </c>
      <c r="J476" s="10">
        <v>150</v>
      </c>
      <c r="K476" s="10">
        <v>375</v>
      </c>
      <c r="L476" s="10"/>
      <c r="M476" s="10">
        <v>1147.5</v>
      </c>
    </row>
    <row r="477" spans="1:13" x14ac:dyDescent="0.25">
      <c r="A477" s="1603" t="s">
        <v>2065</v>
      </c>
      <c r="B477" s="10">
        <v>375</v>
      </c>
      <c r="C477" s="10"/>
      <c r="D477" s="11">
        <v>112.5</v>
      </c>
      <c r="E477" s="10">
        <v>1402.5</v>
      </c>
      <c r="F477" s="10">
        <v>3165</v>
      </c>
      <c r="G477" s="10">
        <v>2356.5</v>
      </c>
      <c r="H477" s="10">
        <v>4382.5</v>
      </c>
      <c r="I477" s="10">
        <v>5501.25</v>
      </c>
      <c r="J477" s="10">
        <v>5212.5</v>
      </c>
      <c r="K477" s="10">
        <v>6094.5</v>
      </c>
      <c r="L477" s="10">
        <v>3725</v>
      </c>
      <c r="M477" s="10">
        <v>32327.25</v>
      </c>
    </row>
    <row r="478" spans="1:13" x14ac:dyDescent="0.25">
      <c r="A478" s="1603" t="s">
        <v>2066</v>
      </c>
      <c r="B478" s="10"/>
      <c r="C478" s="10"/>
      <c r="D478" s="11"/>
      <c r="E478" s="10">
        <v>225</v>
      </c>
      <c r="F478" s="10"/>
      <c r="G478" s="10">
        <v>127.5</v>
      </c>
      <c r="H478" s="10"/>
      <c r="I478" s="10"/>
      <c r="J478" s="10"/>
      <c r="K478" s="10"/>
      <c r="L478" s="10"/>
      <c r="M478" s="10">
        <v>352.5</v>
      </c>
    </row>
    <row r="479" spans="1:13" x14ac:dyDescent="0.25">
      <c r="A479" s="1603" t="s">
        <v>2067</v>
      </c>
      <c r="B479" s="10"/>
      <c r="C479" s="10">
        <v>22.5</v>
      </c>
      <c r="D479" s="11"/>
      <c r="E479" s="10"/>
      <c r="F479" s="10"/>
      <c r="G479" s="10"/>
      <c r="H479" s="10"/>
      <c r="I479" s="10"/>
      <c r="J479" s="10"/>
      <c r="K479" s="10"/>
      <c r="L479" s="10"/>
      <c r="M479" s="10">
        <v>22.5</v>
      </c>
    </row>
    <row r="480" spans="1:13" ht="40.5" customHeight="1" x14ac:dyDescent="0.25">
      <c r="A480" s="1620" t="s">
        <v>2068</v>
      </c>
      <c r="B480" s="10"/>
      <c r="C480" s="10"/>
      <c r="D480" s="11"/>
      <c r="E480" s="10"/>
      <c r="F480" s="10"/>
      <c r="G480" s="10"/>
      <c r="H480" s="10"/>
      <c r="I480" s="10">
        <v>1.25</v>
      </c>
      <c r="J480" s="10"/>
      <c r="K480" s="10">
        <v>1</v>
      </c>
      <c r="L480" s="10">
        <v>6</v>
      </c>
      <c r="M480" s="10">
        <v>8.25</v>
      </c>
    </row>
    <row r="481" spans="1:13" ht="30" customHeight="1" x14ac:dyDescent="0.25">
      <c r="A481" s="1620" t="s">
        <v>2069</v>
      </c>
      <c r="B481" s="10">
        <v>2</v>
      </c>
      <c r="C481" s="10">
        <v>55</v>
      </c>
      <c r="D481" s="11"/>
      <c r="E481" s="10"/>
      <c r="F481" s="10"/>
      <c r="G481" s="10"/>
      <c r="H481" s="10">
        <v>11</v>
      </c>
      <c r="I481" s="10"/>
      <c r="J481" s="10"/>
      <c r="K481" s="10"/>
      <c r="L481" s="10"/>
      <c r="M481" s="10">
        <v>68</v>
      </c>
    </row>
    <row r="482" spans="1:13" ht="28.5" customHeight="1" x14ac:dyDescent="0.25">
      <c r="A482" s="1620" t="s">
        <v>2070</v>
      </c>
      <c r="B482" s="10"/>
      <c r="C482" s="10"/>
      <c r="D482" s="11"/>
      <c r="E482" s="10"/>
      <c r="F482" s="10"/>
      <c r="G482" s="10"/>
      <c r="H482" s="10"/>
      <c r="I482" s="10">
        <v>7.5</v>
      </c>
      <c r="J482" s="10"/>
      <c r="K482" s="10"/>
      <c r="L482" s="10"/>
      <c r="M482" s="10">
        <v>7.5</v>
      </c>
    </row>
    <row r="483" spans="1:13" x14ac:dyDescent="0.25">
      <c r="A483" s="1603" t="s">
        <v>2071</v>
      </c>
      <c r="B483" s="10"/>
      <c r="C483" s="10"/>
      <c r="D483" s="11"/>
      <c r="E483" s="10"/>
      <c r="F483" s="10"/>
      <c r="G483" s="10"/>
      <c r="H483" s="10"/>
      <c r="I483" s="10"/>
      <c r="J483" s="10"/>
      <c r="K483" s="10"/>
      <c r="L483" s="10">
        <v>750</v>
      </c>
      <c r="M483" s="10">
        <v>750</v>
      </c>
    </row>
    <row r="484" spans="1:13" x14ac:dyDescent="0.25">
      <c r="A484" s="1603" t="s">
        <v>2072</v>
      </c>
      <c r="B484" s="10">
        <v>540</v>
      </c>
      <c r="C484" s="10">
        <v>62.5</v>
      </c>
      <c r="D484" s="11"/>
      <c r="E484" s="10"/>
      <c r="F484" s="10"/>
      <c r="G484" s="10"/>
      <c r="H484" s="10"/>
      <c r="I484" s="10"/>
      <c r="J484" s="10"/>
      <c r="K484" s="10"/>
      <c r="L484" s="10"/>
      <c r="M484" s="10">
        <v>602.5</v>
      </c>
    </row>
    <row r="485" spans="1:13" x14ac:dyDescent="0.25">
      <c r="A485" s="1603" t="s">
        <v>2073</v>
      </c>
      <c r="B485" s="10"/>
      <c r="C485" s="10"/>
      <c r="D485" s="11"/>
      <c r="E485" s="10"/>
      <c r="F485" s="10"/>
      <c r="G485" s="10">
        <v>15</v>
      </c>
      <c r="H485" s="10">
        <v>0</v>
      </c>
      <c r="I485" s="10"/>
      <c r="J485" s="10"/>
      <c r="K485" s="10"/>
      <c r="L485" s="10"/>
      <c r="M485" s="10">
        <v>15</v>
      </c>
    </row>
    <row r="486" spans="1:13" x14ac:dyDescent="0.25">
      <c r="A486" s="1603" t="s">
        <v>2074</v>
      </c>
      <c r="B486" s="10">
        <v>262.5</v>
      </c>
      <c r="C486" s="10"/>
      <c r="D486" s="11"/>
      <c r="E486" s="10">
        <v>0</v>
      </c>
      <c r="F486" s="10">
        <v>0</v>
      </c>
      <c r="G486" s="10"/>
      <c r="H486" s="10"/>
      <c r="I486" s="10"/>
      <c r="J486" s="10"/>
      <c r="K486" s="10"/>
      <c r="L486" s="10"/>
      <c r="M486" s="10">
        <v>262.5</v>
      </c>
    </row>
    <row r="487" spans="1:13" x14ac:dyDescent="0.25">
      <c r="A487" s="1603" t="s">
        <v>2075</v>
      </c>
      <c r="B487" s="10"/>
      <c r="C487" s="10"/>
      <c r="D487" s="11"/>
      <c r="E487" s="10"/>
      <c r="F487" s="10"/>
      <c r="G487" s="10"/>
      <c r="H487" s="10"/>
      <c r="I487" s="10"/>
      <c r="J487" s="10">
        <v>9750</v>
      </c>
      <c r="K487" s="10"/>
      <c r="L487" s="10"/>
      <c r="M487" s="10">
        <v>9750</v>
      </c>
    </row>
    <row r="488" spans="1:13" ht="15.75" thickBot="1" x14ac:dyDescent="0.3">
      <c r="A488" s="1603" t="s">
        <v>2076</v>
      </c>
      <c r="B488" s="10">
        <v>30</v>
      </c>
      <c r="C488" s="10"/>
      <c r="D488" s="11"/>
      <c r="E488" s="10">
        <v>212.5</v>
      </c>
      <c r="F488" s="10">
        <v>10</v>
      </c>
      <c r="G488" s="10">
        <v>90</v>
      </c>
      <c r="H488" s="10">
        <v>6100</v>
      </c>
      <c r="I488" s="10"/>
      <c r="J488" s="10"/>
      <c r="K488" s="10"/>
      <c r="L488" s="10"/>
      <c r="M488" s="10">
        <v>6442.5</v>
      </c>
    </row>
    <row r="489" spans="1:13" ht="15.75" thickBot="1" x14ac:dyDescent="0.3">
      <c r="A489" s="1602"/>
      <c r="B489" s="2">
        <v>2004</v>
      </c>
      <c r="C489" s="2">
        <v>2005</v>
      </c>
      <c r="D489" s="3">
        <v>2006</v>
      </c>
      <c r="E489" s="2">
        <v>2007</v>
      </c>
      <c r="F489" s="2">
        <v>2008</v>
      </c>
      <c r="G489" s="2">
        <v>2009</v>
      </c>
      <c r="H489" s="2">
        <v>2010</v>
      </c>
      <c r="I489" s="2">
        <v>2011</v>
      </c>
      <c r="J489" s="2">
        <v>2012</v>
      </c>
      <c r="K489" s="2">
        <v>2013</v>
      </c>
      <c r="L489" s="2">
        <v>2014</v>
      </c>
      <c r="M489" s="2" t="s">
        <v>1</v>
      </c>
    </row>
    <row r="490" spans="1:13" ht="24.75" customHeight="1" x14ac:dyDescent="0.25">
      <c r="A490" s="1620" t="s">
        <v>2077</v>
      </c>
      <c r="B490" s="6"/>
      <c r="C490" s="6"/>
      <c r="D490" s="7"/>
      <c r="E490" s="6"/>
      <c r="F490" s="6"/>
      <c r="G490" s="6"/>
      <c r="H490" s="6"/>
      <c r="I490" s="6">
        <v>5</v>
      </c>
      <c r="J490" s="6"/>
      <c r="K490" s="6"/>
      <c r="L490" s="6"/>
      <c r="M490" s="6">
        <v>5</v>
      </c>
    </row>
    <row r="491" spans="1:13" x14ac:dyDescent="0.25">
      <c r="A491" s="8" t="s">
        <v>2078</v>
      </c>
      <c r="B491" s="12">
        <v>922.5</v>
      </c>
      <c r="C491" s="10"/>
      <c r="D491" s="11"/>
      <c r="E491" s="10"/>
      <c r="F491" s="10"/>
      <c r="G491" s="10"/>
      <c r="H491" s="10"/>
      <c r="I491" s="10"/>
      <c r="J491" s="10"/>
      <c r="K491" s="10"/>
      <c r="L491" s="10"/>
      <c r="M491" s="10">
        <v>922.5</v>
      </c>
    </row>
    <row r="492" spans="1:13" x14ac:dyDescent="0.25">
      <c r="A492" s="8" t="s">
        <v>2079</v>
      </c>
      <c r="B492" s="9"/>
      <c r="C492" s="10"/>
      <c r="D492" s="11"/>
      <c r="E492" s="10"/>
      <c r="F492" s="10"/>
      <c r="G492" s="10"/>
      <c r="H492" s="10"/>
      <c r="I492" s="10">
        <v>3</v>
      </c>
      <c r="J492" s="10"/>
      <c r="K492" s="10">
        <v>375.5</v>
      </c>
      <c r="L492" s="10">
        <v>355</v>
      </c>
      <c r="M492" s="10">
        <v>733.5</v>
      </c>
    </row>
    <row r="493" spans="1:13" ht="22.5" x14ac:dyDescent="0.25">
      <c r="A493" s="21" t="s">
        <v>2080</v>
      </c>
      <c r="B493" s="12"/>
      <c r="C493" s="10"/>
      <c r="D493" s="11"/>
      <c r="E493" s="10">
        <v>75</v>
      </c>
      <c r="F493" s="10"/>
      <c r="G493" s="10"/>
      <c r="H493" s="20"/>
      <c r="I493" s="10">
        <v>9</v>
      </c>
      <c r="J493" s="10"/>
      <c r="K493" s="10">
        <v>18</v>
      </c>
      <c r="L493" s="10">
        <v>77.5</v>
      </c>
      <c r="M493" s="10">
        <v>179.5</v>
      </c>
    </row>
    <row r="494" spans="1:13" x14ac:dyDescent="0.25">
      <c r="A494" s="8" t="s">
        <v>2081</v>
      </c>
      <c r="B494" s="12"/>
      <c r="C494" s="10">
        <v>15</v>
      </c>
      <c r="D494" s="11"/>
      <c r="E494" s="10"/>
      <c r="F494" s="10"/>
      <c r="G494" s="10"/>
      <c r="H494" s="20"/>
      <c r="I494" s="10">
        <v>18.75</v>
      </c>
      <c r="J494" s="10">
        <v>2</v>
      </c>
      <c r="K494" s="10">
        <v>50</v>
      </c>
      <c r="L494" s="10">
        <v>81</v>
      </c>
      <c r="M494" s="10">
        <v>166.75</v>
      </c>
    </row>
    <row r="495" spans="1:13" x14ac:dyDescent="0.25">
      <c r="A495" s="1621" t="s">
        <v>2082</v>
      </c>
      <c r="B495" s="10"/>
      <c r="C495" s="10"/>
      <c r="D495" s="11"/>
      <c r="E495" s="10"/>
      <c r="F495" s="10"/>
      <c r="G495" s="10"/>
      <c r="H495" s="10"/>
      <c r="I495" s="10"/>
      <c r="J495" s="10"/>
      <c r="K495" s="10">
        <v>151890</v>
      </c>
      <c r="L495" s="10">
        <v>9435</v>
      </c>
      <c r="M495" s="10">
        <v>161325</v>
      </c>
    </row>
    <row r="496" spans="1:13" x14ac:dyDescent="0.25">
      <c r="A496" s="1621" t="s">
        <v>2083</v>
      </c>
      <c r="B496" s="10"/>
      <c r="C496" s="10"/>
      <c r="D496" s="11"/>
      <c r="E496" s="10"/>
      <c r="F496" s="10"/>
      <c r="G496" s="10"/>
      <c r="H496" s="10"/>
      <c r="I496" s="10">
        <v>230</v>
      </c>
      <c r="J496" s="10"/>
      <c r="K496" s="10"/>
      <c r="L496" s="10"/>
      <c r="M496" s="10">
        <v>230</v>
      </c>
    </row>
    <row r="497" spans="1:13" x14ac:dyDescent="0.25">
      <c r="A497" s="1621" t="s">
        <v>2084</v>
      </c>
      <c r="B497" s="10"/>
      <c r="C497" s="10"/>
      <c r="D497" s="11"/>
      <c r="E497" s="10"/>
      <c r="F497" s="10"/>
      <c r="G497" s="10"/>
      <c r="H497" s="10"/>
      <c r="I497" s="10"/>
      <c r="J497" s="10"/>
      <c r="K497" s="10"/>
      <c r="L497" s="10">
        <v>1012.5</v>
      </c>
      <c r="M497" s="10">
        <v>1012.5</v>
      </c>
    </row>
    <row r="498" spans="1:13" x14ac:dyDescent="0.25">
      <c r="A498" s="1621" t="s">
        <v>2085</v>
      </c>
      <c r="B498" s="10"/>
      <c r="C498" s="10"/>
      <c r="D498" s="11"/>
      <c r="E498" s="10"/>
      <c r="F498" s="10"/>
      <c r="G498" s="10"/>
      <c r="H498" s="10"/>
      <c r="I498" s="10"/>
      <c r="J498" s="10"/>
      <c r="K498" s="10">
        <v>562.5</v>
      </c>
      <c r="L498" s="10">
        <v>750</v>
      </c>
      <c r="M498" s="10">
        <v>1312.5</v>
      </c>
    </row>
    <row r="499" spans="1:13" x14ac:dyDescent="0.25">
      <c r="A499" s="1621" t="s">
        <v>2086</v>
      </c>
      <c r="B499" s="10"/>
      <c r="C499" s="10"/>
      <c r="D499" s="11"/>
      <c r="E499" s="10"/>
      <c r="F499" s="10"/>
      <c r="G499" s="10"/>
      <c r="H499" s="10"/>
      <c r="I499" s="10"/>
      <c r="J499" s="10">
        <v>80</v>
      </c>
      <c r="K499" s="10"/>
      <c r="L499" s="10"/>
      <c r="M499" s="10">
        <v>80</v>
      </c>
    </row>
    <row r="500" spans="1:13" x14ac:dyDescent="0.25">
      <c r="A500" s="1621" t="s">
        <v>2087</v>
      </c>
      <c r="B500" s="10"/>
      <c r="C500" s="10"/>
      <c r="D500" s="11"/>
      <c r="E500" s="10"/>
      <c r="F500" s="10"/>
      <c r="G500" s="10"/>
      <c r="H500" s="10"/>
      <c r="I500" s="10">
        <v>112.5</v>
      </c>
      <c r="J500" s="10"/>
      <c r="K500" s="10"/>
      <c r="L500" s="10"/>
      <c r="M500" s="10">
        <v>112.5</v>
      </c>
    </row>
    <row r="501" spans="1:13" x14ac:dyDescent="0.25">
      <c r="A501" s="1621" t="s">
        <v>2088</v>
      </c>
      <c r="B501" s="10"/>
      <c r="C501" s="10"/>
      <c r="D501" s="11"/>
      <c r="E501" s="10"/>
      <c r="F501" s="10"/>
      <c r="G501" s="10"/>
      <c r="H501" s="10">
        <v>262.5</v>
      </c>
      <c r="I501" s="10">
        <v>744.4</v>
      </c>
      <c r="J501" s="10">
        <v>15562.5</v>
      </c>
      <c r="K501" s="10">
        <v>15898.75</v>
      </c>
      <c r="L501" s="10">
        <v>10257</v>
      </c>
      <c r="M501" s="10">
        <v>42725.15</v>
      </c>
    </row>
    <row r="502" spans="1:13" x14ac:dyDescent="0.25">
      <c r="A502" s="1621" t="s">
        <v>2089</v>
      </c>
      <c r="B502" s="10"/>
      <c r="C502" s="10"/>
      <c r="D502" s="11"/>
      <c r="E502" s="10"/>
      <c r="F502" s="10"/>
      <c r="G502" s="10"/>
      <c r="H502" s="10"/>
      <c r="I502" s="10"/>
      <c r="J502" s="10"/>
      <c r="K502" s="10"/>
      <c r="L502" s="10">
        <v>91</v>
      </c>
      <c r="M502" s="10">
        <v>91</v>
      </c>
    </row>
    <row r="503" spans="1:13" x14ac:dyDescent="0.25">
      <c r="A503" s="1621" t="s">
        <v>2090</v>
      </c>
      <c r="B503" s="10"/>
      <c r="C503" s="10"/>
      <c r="D503" s="11"/>
      <c r="E503" s="10"/>
      <c r="F503" s="10"/>
      <c r="G503" s="10"/>
      <c r="H503" s="10"/>
      <c r="I503" s="10">
        <v>675</v>
      </c>
      <c r="J503" s="10"/>
      <c r="K503" s="10"/>
      <c r="L503" s="10"/>
      <c r="M503" s="10">
        <v>675</v>
      </c>
    </row>
    <row r="504" spans="1:13" x14ac:dyDescent="0.25">
      <c r="A504" s="1621" t="s">
        <v>2091</v>
      </c>
      <c r="B504" s="10"/>
      <c r="C504" s="10"/>
      <c r="D504" s="11"/>
      <c r="E504" s="10"/>
      <c r="F504" s="10"/>
      <c r="G504" s="10"/>
      <c r="H504" s="10"/>
      <c r="I504" s="10"/>
      <c r="J504" s="10">
        <v>120</v>
      </c>
      <c r="K504" s="10">
        <v>7.5</v>
      </c>
      <c r="L504" s="10">
        <v>210</v>
      </c>
      <c r="M504" s="10">
        <v>337.5</v>
      </c>
    </row>
    <row r="505" spans="1:13" x14ac:dyDescent="0.25">
      <c r="A505" s="1621" t="s">
        <v>2092</v>
      </c>
      <c r="B505" s="10"/>
      <c r="C505" s="10"/>
      <c r="D505" s="11"/>
      <c r="E505" s="10"/>
      <c r="F505" s="10"/>
      <c r="G505" s="10"/>
      <c r="H505" s="10"/>
      <c r="I505" s="10"/>
      <c r="J505" s="10">
        <v>2250</v>
      </c>
      <c r="K505" s="10"/>
      <c r="L505" s="10"/>
      <c r="M505" s="10">
        <v>2250</v>
      </c>
    </row>
    <row r="506" spans="1:13" x14ac:dyDescent="0.25">
      <c r="A506" s="1621" t="s">
        <v>2093</v>
      </c>
      <c r="B506" s="10"/>
      <c r="C506" s="10"/>
      <c r="D506" s="11"/>
      <c r="E506" s="10"/>
      <c r="F506" s="10"/>
      <c r="G506" s="10"/>
      <c r="H506" s="10"/>
      <c r="I506" s="10"/>
      <c r="J506" s="10"/>
      <c r="K506" s="10">
        <v>61</v>
      </c>
      <c r="L506" s="10">
        <v>840</v>
      </c>
      <c r="M506" s="10">
        <v>901</v>
      </c>
    </row>
    <row r="507" spans="1:13" x14ac:dyDescent="0.25">
      <c r="A507" s="1621" t="s">
        <v>2094</v>
      </c>
      <c r="B507" s="10"/>
      <c r="C507" s="10"/>
      <c r="D507" s="11"/>
      <c r="E507" s="10"/>
      <c r="F507" s="10"/>
      <c r="G507" s="10"/>
      <c r="H507" s="10">
        <v>5372.5</v>
      </c>
      <c r="I507" s="10">
        <v>6046.9</v>
      </c>
      <c r="J507" s="10">
        <v>2460</v>
      </c>
      <c r="K507" s="10">
        <v>206.25</v>
      </c>
      <c r="L507" s="10"/>
      <c r="M507" s="10">
        <v>14085.65</v>
      </c>
    </row>
    <row r="508" spans="1:13" x14ac:dyDescent="0.25">
      <c r="A508" s="1621" t="s">
        <v>2095</v>
      </c>
      <c r="B508" s="10"/>
      <c r="C508" s="10"/>
      <c r="D508" s="11"/>
      <c r="E508" s="10"/>
      <c r="F508" s="10"/>
      <c r="G508" s="10"/>
      <c r="H508" s="10"/>
      <c r="I508" s="10"/>
      <c r="J508" s="10">
        <v>7837.5</v>
      </c>
      <c r="K508" s="10">
        <v>3938.3999999999996</v>
      </c>
      <c r="L508" s="10">
        <v>26784.5</v>
      </c>
      <c r="M508" s="10">
        <v>38560.400000000001</v>
      </c>
    </row>
    <row r="509" spans="1:13" x14ac:dyDescent="0.25">
      <c r="A509" s="1621" t="s">
        <v>2096</v>
      </c>
      <c r="B509" s="10"/>
      <c r="C509" s="10"/>
      <c r="D509" s="11"/>
      <c r="E509" s="10"/>
      <c r="F509" s="10"/>
      <c r="G509" s="10"/>
      <c r="H509" s="10"/>
      <c r="I509" s="10"/>
      <c r="J509" s="10"/>
      <c r="K509" s="10"/>
      <c r="L509" s="10">
        <v>8107.5</v>
      </c>
      <c r="M509" s="10">
        <v>8107.5</v>
      </c>
    </row>
    <row r="510" spans="1:13" x14ac:dyDescent="0.25">
      <c r="A510" s="1621" t="s">
        <v>2097</v>
      </c>
      <c r="B510" s="10"/>
      <c r="C510" s="10"/>
      <c r="D510" s="11"/>
      <c r="E510" s="10"/>
      <c r="F510" s="10"/>
      <c r="G510" s="10"/>
      <c r="H510" s="10"/>
      <c r="I510" s="10"/>
      <c r="J510" s="10"/>
      <c r="K510" s="10">
        <v>885</v>
      </c>
      <c r="L510" s="10"/>
      <c r="M510" s="10">
        <v>885</v>
      </c>
    </row>
    <row r="511" spans="1:13" x14ac:dyDescent="0.25">
      <c r="A511" s="1621" t="s">
        <v>2098</v>
      </c>
      <c r="B511" s="10"/>
      <c r="C511" s="10"/>
      <c r="D511" s="11"/>
      <c r="E511" s="10"/>
      <c r="F511" s="10"/>
      <c r="G511" s="10"/>
      <c r="H511" s="10"/>
      <c r="I511" s="10"/>
      <c r="J511" s="10"/>
      <c r="K511" s="10">
        <v>67.5</v>
      </c>
      <c r="L511" s="10">
        <v>600</v>
      </c>
      <c r="M511" s="10">
        <v>667.5</v>
      </c>
    </row>
    <row r="512" spans="1:13" x14ac:dyDescent="0.25">
      <c r="A512" s="1621" t="s">
        <v>2099</v>
      </c>
      <c r="B512" s="10"/>
      <c r="C512" s="10"/>
      <c r="D512" s="11"/>
      <c r="E512" s="10"/>
      <c r="F512" s="10"/>
      <c r="G512" s="10"/>
      <c r="H512" s="10">
        <v>682.5</v>
      </c>
      <c r="I512" s="10">
        <v>8512.5</v>
      </c>
      <c r="J512" s="10">
        <v>28732.5</v>
      </c>
      <c r="K512" s="10">
        <v>25739.600000000002</v>
      </c>
      <c r="L512" s="10">
        <v>32657.5</v>
      </c>
      <c r="M512" s="10">
        <v>96324.6</v>
      </c>
    </row>
    <row r="513" spans="1:13" x14ac:dyDescent="0.25">
      <c r="A513" s="1621" t="s">
        <v>2100</v>
      </c>
      <c r="B513" s="10"/>
      <c r="C513" s="10"/>
      <c r="D513" s="11"/>
      <c r="E513" s="10"/>
      <c r="F513" s="10"/>
      <c r="G513" s="10"/>
      <c r="H513" s="10"/>
      <c r="I513" s="10"/>
      <c r="J513" s="10">
        <v>14630.5</v>
      </c>
      <c r="K513" s="10">
        <v>11543.65</v>
      </c>
      <c r="L513" s="10">
        <v>14785</v>
      </c>
      <c r="M513" s="10">
        <v>40959.15</v>
      </c>
    </row>
    <row r="514" spans="1:13" x14ac:dyDescent="0.25">
      <c r="A514" s="1621" t="s">
        <v>2101</v>
      </c>
      <c r="B514" s="10"/>
      <c r="C514" s="10"/>
      <c r="D514" s="11"/>
      <c r="E514" s="10"/>
      <c r="F514" s="10"/>
      <c r="G514" s="10"/>
      <c r="H514" s="10"/>
      <c r="I514" s="10"/>
      <c r="J514" s="10"/>
      <c r="K514" s="10"/>
      <c r="L514" s="10">
        <v>5500</v>
      </c>
      <c r="M514" s="10">
        <v>5500</v>
      </c>
    </row>
    <row r="515" spans="1:13" x14ac:dyDescent="0.25">
      <c r="A515" s="1621" t="s">
        <v>2102</v>
      </c>
      <c r="B515" s="10">
        <v>216</v>
      </c>
      <c r="C515" s="10"/>
      <c r="D515" s="11"/>
      <c r="E515" s="10"/>
      <c r="F515" s="10"/>
      <c r="G515" s="10"/>
      <c r="H515" s="10"/>
      <c r="I515" s="10"/>
      <c r="J515" s="10"/>
      <c r="K515" s="10"/>
      <c r="L515" s="10"/>
      <c r="M515" s="10">
        <v>216</v>
      </c>
    </row>
    <row r="516" spans="1:13" x14ac:dyDescent="0.25">
      <c r="A516" s="1621" t="s">
        <v>2103</v>
      </c>
      <c r="B516" s="10">
        <v>465</v>
      </c>
      <c r="C516" s="10">
        <v>1050</v>
      </c>
      <c r="D516" s="11">
        <v>112.5</v>
      </c>
      <c r="E516" s="10"/>
      <c r="F516" s="10"/>
      <c r="G516" s="10"/>
      <c r="H516" s="10"/>
      <c r="I516" s="10"/>
      <c r="J516" s="10"/>
      <c r="K516" s="10"/>
      <c r="L516" s="10"/>
      <c r="M516" s="10">
        <v>1627.5</v>
      </c>
    </row>
    <row r="517" spans="1:13" x14ac:dyDescent="0.25">
      <c r="A517" s="1621" t="s">
        <v>2104</v>
      </c>
      <c r="B517" s="10">
        <v>900</v>
      </c>
      <c r="C517" s="10"/>
      <c r="D517" s="11"/>
      <c r="E517" s="10">
        <v>128</v>
      </c>
      <c r="F517" s="10">
        <v>300</v>
      </c>
      <c r="G517" s="10"/>
      <c r="H517" s="10"/>
      <c r="I517" s="10"/>
      <c r="J517" s="10"/>
      <c r="K517" s="10"/>
      <c r="L517" s="10"/>
      <c r="M517" s="10">
        <v>1328</v>
      </c>
    </row>
    <row r="518" spans="1:13" x14ac:dyDescent="0.25">
      <c r="A518" s="1621" t="s">
        <v>2105</v>
      </c>
      <c r="B518" s="10">
        <v>1220</v>
      </c>
      <c r="C518" s="10">
        <v>1712.5</v>
      </c>
      <c r="D518" s="11"/>
      <c r="E518" s="10"/>
      <c r="F518" s="10"/>
      <c r="G518" s="10"/>
      <c r="H518" s="10"/>
      <c r="I518" s="10"/>
      <c r="J518" s="10"/>
      <c r="K518" s="10"/>
      <c r="L518" s="10"/>
      <c r="M518" s="10">
        <v>2932.5</v>
      </c>
    </row>
    <row r="519" spans="1:13" ht="15.75" thickBot="1" x14ac:dyDescent="0.3">
      <c r="A519" s="1621" t="s">
        <v>2106</v>
      </c>
      <c r="B519" s="10">
        <v>375</v>
      </c>
      <c r="C519" s="10"/>
      <c r="D519" s="11"/>
      <c r="E519" s="10">
        <v>177</v>
      </c>
      <c r="F519" s="10"/>
      <c r="G519" s="10"/>
      <c r="H519" s="10"/>
      <c r="I519" s="10"/>
      <c r="J519" s="10"/>
      <c r="K519" s="10"/>
      <c r="L519" s="10"/>
      <c r="M519" s="10">
        <v>552</v>
      </c>
    </row>
    <row r="520" spans="1:13" ht="15.75" thickBot="1" x14ac:dyDescent="0.3">
      <c r="A520" s="1602"/>
      <c r="B520" s="2">
        <v>2004</v>
      </c>
      <c r="C520" s="2">
        <v>2005</v>
      </c>
      <c r="D520" s="3">
        <v>2006</v>
      </c>
      <c r="E520" s="2">
        <v>2007</v>
      </c>
      <c r="F520" s="2">
        <v>2008</v>
      </c>
      <c r="G520" s="2">
        <v>2009</v>
      </c>
      <c r="H520" s="2">
        <v>2010</v>
      </c>
      <c r="I520" s="2">
        <v>2011</v>
      </c>
      <c r="J520" s="2">
        <v>2012</v>
      </c>
      <c r="K520" s="2">
        <v>2013</v>
      </c>
      <c r="L520" s="2">
        <v>2014</v>
      </c>
      <c r="M520" s="2" t="s">
        <v>1</v>
      </c>
    </row>
    <row r="521" spans="1:13" x14ac:dyDescent="0.25">
      <c r="A521" s="1621" t="s">
        <v>196</v>
      </c>
      <c r="B521" s="10">
        <v>160</v>
      </c>
      <c r="C521" s="10"/>
      <c r="D521" s="11"/>
      <c r="E521" s="10"/>
      <c r="F521" s="10"/>
      <c r="G521" s="10"/>
      <c r="H521" s="10"/>
      <c r="I521" s="10">
        <v>200</v>
      </c>
      <c r="J521" s="10"/>
      <c r="K521" s="10"/>
      <c r="L521" s="10"/>
      <c r="M521" s="10">
        <v>360</v>
      </c>
    </row>
    <row r="522" spans="1:13" x14ac:dyDescent="0.25">
      <c r="A522" s="1621" t="s">
        <v>2107</v>
      </c>
      <c r="B522" s="10"/>
      <c r="C522" s="10"/>
      <c r="D522" s="11">
        <v>45</v>
      </c>
      <c r="E522" s="10"/>
      <c r="F522" s="10"/>
      <c r="G522" s="10"/>
      <c r="H522" s="10"/>
      <c r="I522" s="10"/>
      <c r="J522" s="10"/>
      <c r="K522" s="10"/>
      <c r="L522" s="10"/>
      <c r="M522" s="10">
        <v>45</v>
      </c>
    </row>
    <row r="523" spans="1:13" x14ac:dyDescent="0.25">
      <c r="A523" s="1621" t="s">
        <v>2108</v>
      </c>
      <c r="B523" s="10"/>
      <c r="C523" s="10"/>
      <c r="D523" s="11"/>
      <c r="E523" s="10"/>
      <c r="F523" s="10"/>
      <c r="G523" s="10"/>
      <c r="H523" s="10">
        <v>240</v>
      </c>
      <c r="I523" s="10">
        <v>720</v>
      </c>
      <c r="J523" s="10"/>
      <c r="K523" s="10">
        <v>225</v>
      </c>
      <c r="L523" s="10">
        <v>75</v>
      </c>
      <c r="M523" s="10">
        <v>1185</v>
      </c>
    </row>
    <row r="524" spans="1:13" ht="22.5" x14ac:dyDescent="0.25">
      <c r="A524" s="1622" t="s">
        <v>2109</v>
      </c>
      <c r="B524" s="10"/>
      <c r="C524" s="10"/>
      <c r="D524" s="11"/>
      <c r="E524" s="10"/>
      <c r="F524" s="10"/>
      <c r="G524" s="10"/>
      <c r="H524" s="10"/>
      <c r="I524" s="10">
        <v>8.6</v>
      </c>
      <c r="J524" s="10"/>
      <c r="K524" s="10"/>
      <c r="L524" s="10">
        <v>260</v>
      </c>
      <c r="M524" s="10">
        <v>268.60000000000002</v>
      </c>
    </row>
    <row r="525" spans="1:13" ht="22.5" x14ac:dyDescent="0.25">
      <c r="A525" s="1622" t="s">
        <v>2110</v>
      </c>
      <c r="B525" s="10"/>
      <c r="C525" s="10"/>
      <c r="D525" s="11"/>
      <c r="E525" s="10"/>
      <c r="F525" s="10"/>
      <c r="G525" s="10"/>
      <c r="H525" s="10"/>
      <c r="I525" s="10">
        <v>6</v>
      </c>
      <c r="J525" s="10">
        <v>12</v>
      </c>
      <c r="K525" s="10"/>
      <c r="L525" s="10"/>
      <c r="M525" s="10">
        <v>18</v>
      </c>
    </row>
    <row r="526" spans="1:13" x14ac:dyDescent="0.25">
      <c r="A526" s="1621" t="s">
        <v>2111</v>
      </c>
      <c r="B526" s="10">
        <v>225</v>
      </c>
      <c r="C526" s="10">
        <v>157.5</v>
      </c>
      <c r="D526" s="11"/>
      <c r="E526" s="10"/>
      <c r="F526" s="10"/>
      <c r="G526" s="10"/>
      <c r="H526" s="10"/>
      <c r="I526" s="10"/>
      <c r="J526" s="10"/>
      <c r="K526" s="10"/>
      <c r="L526" s="10"/>
      <c r="M526" s="10">
        <v>382.5</v>
      </c>
    </row>
    <row r="527" spans="1:13" x14ac:dyDescent="0.25">
      <c r="A527" s="1621" t="s">
        <v>2112</v>
      </c>
      <c r="B527" s="10">
        <v>67.5</v>
      </c>
      <c r="C527" s="10"/>
      <c r="D527" s="11"/>
      <c r="E527" s="10"/>
      <c r="F527" s="10"/>
      <c r="G527" s="10"/>
      <c r="H527" s="10"/>
      <c r="I527" s="10"/>
      <c r="J527" s="10"/>
      <c r="K527" s="10"/>
      <c r="L527" s="10"/>
      <c r="M527" s="10">
        <v>67.5</v>
      </c>
    </row>
    <row r="528" spans="1:13" x14ac:dyDescent="0.25">
      <c r="A528" s="1621" t="s">
        <v>2113</v>
      </c>
      <c r="B528" s="10">
        <v>150</v>
      </c>
      <c r="C528" s="10"/>
      <c r="D528" s="11"/>
      <c r="E528" s="10"/>
      <c r="F528" s="10">
        <v>105</v>
      </c>
      <c r="G528" s="10">
        <v>150</v>
      </c>
      <c r="H528" s="10"/>
      <c r="I528" s="10"/>
      <c r="J528" s="10"/>
      <c r="K528" s="10"/>
      <c r="L528" s="10"/>
      <c r="M528" s="10">
        <v>405</v>
      </c>
    </row>
    <row r="529" spans="1:13" x14ac:dyDescent="0.25">
      <c r="A529" s="1621" t="s">
        <v>2114</v>
      </c>
      <c r="B529" s="10"/>
      <c r="C529" s="10">
        <v>75</v>
      </c>
      <c r="D529" s="11">
        <v>1162.5</v>
      </c>
      <c r="E529" s="10">
        <v>30</v>
      </c>
      <c r="F529" s="10">
        <v>1762.5</v>
      </c>
      <c r="G529" s="10">
        <v>562.5</v>
      </c>
      <c r="H529" s="10">
        <v>1337.5</v>
      </c>
      <c r="I529" s="10">
        <v>1612.5</v>
      </c>
      <c r="J529" s="10">
        <v>6000</v>
      </c>
      <c r="K529" s="10">
        <v>2407.5</v>
      </c>
      <c r="L529" s="10">
        <v>67.5</v>
      </c>
      <c r="M529" s="10">
        <v>15017.5</v>
      </c>
    </row>
    <row r="530" spans="1:13" x14ac:dyDescent="0.25">
      <c r="A530" s="1621" t="s">
        <v>2115</v>
      </c>
      <c r="B530" s="10">
        <v>337.5</v>
      </c>
      <c r="C530" s="10">
        <v>3365</v>
      </c>
      <c r="D530" s="11">
        <v>40</v>
      </c>
      <c r="E530" s="10"/>
      <c r="F530" s="10"/>
      <c r="G530" s="10"/>
      <c r="H530" s="10"/>
      <c r="I530" s="10"/>
      <c r="J530" s="10"/>
      <c r="K530" s="10"/>
      <c r="L530" s="10"/>
      <c r="M530" s="10">
        <v>3742.5</v>
      </c>
    </row>
    <row r="531" spans="1:13" x14ac:dyDescent="0.25">
      <c r="A531" s="1621" t="s">
        <v>2116</v>
      </c>
      <c r="B531" s="10">
        <v>300</v>
      </c>
      <c r="C531" s="10"/>
      <c r="D531" s="11">
        <v>300</v>
      </c>
      <c r="E531" s="10"/>
      <c r="F531" s="10"/>
      <c r="G531" s="10"/>
      <c r="H531" s="10"/>
      <c r="I531" s="10"/>
      <c r="J531" s="10"/>
      <c r="K531" s="10"/>
      <c r="L531" s="10"/>
      <c r="M531" s="10">
        <v>600</v>
      </c>
    </row>
    <row r="532" spans="1:13" x14ac:dyDescent="0.25">
      <c r="A532" s="1621" t="s">
        <v>2117</v>
      </c>
      <c r="B532" s="10"/>
      <c r="C532" s="10">
        <v>750</v>
      </c>
      <c r="D532" s="11"/>
      <c r="E532" s="10"/>
      <c r="F532" s="10"/>
      <c r="G532" s="10"/>
      <c r="H532" s="10"/>
      <c r="I532" s="10"/>
      <c r="J532" s="10"/>
      <c r="K532" s="10"/>
      <c r="L532" s="10"/>
      <c r="M532" s="10">
        <v>750</v>
      </c>
    </row>
    <row r="533" spans="1:13" x14ac:dyDescent="0.25">
      <c r="A533" s="1621" t="s">
        <v>2118</v>
      </c>
      <c r="B533" s="10"/>
      <c r="C533" s="10">
        <v>10</v>
      </c>
      <c r="D533" s="11"/>
      <c r="E533" s="10"/>
      <c r="F533" s="10"/>
      <c r="G533" s="10"/>
      <c r="H533" s="10"/>
      <c r="I533" s="10"/>
      <c r="J533" s="10"/>
      <c r="K533" s="10"/>
      <c r="L533" s="10"/>
      <c r="M533" s="10">
        <v>10</v>
      </c>
    </row>
    <row r="534" spans="1:13" x14ac:dyDescent="0.25">
      <c r="A534" s="1621" t="s">
        <v>2119</v>
      </c>
      <c r="B534" s="10"/>
      <c r="C534" s="10"/>
      <c r="D534" s="11"/>
      <c r="E534" s="10"/>
      <c r="F534" s="10"/>
      <c r="G534" s="10">
        <v>960</v>
      </c>
      <c r="H534" s="10">
        <v>7767.5</v>
      </c>
      <c r="I534" s="10">
        <v>8680</v>
      </c>
      <c r="J534" s="10">
        <v>11655</v>
      </c>
      <c r="K534" s="10">
        <v>17338.740000000002</v>
      </c>
      <c r="L534" s="10">
        <v>22917.065000000002</v>
      </c>
      <c r="M534" s="10">
        <v>69318.305000000008</v>
      </c>
    </row>
    <row r="535" spans="1:13" x14ac:dyDescent="0.25">
      <c r="A535" s="1621" t="s">
        <v>2120</v>
      </c>
      <c r="B535" s="10"/>
      <c r="C535" s="10"/>
      <c r="D535" s="11"/>
      <c r="E535" s="10"/>
      <c r="F535" s="10">
        <v>400</v>
      </c>
      <c r="G535" s="10">
        <v>849.7</v>
      </c>
      <c r="H535" s="10">
        <v>2550</v>
      </c>
      <c r="I535" s="10">
        <v>1125</v>
      </c>
      <c r="J535" s="10">
        <v>1680</v>
      </c>
      <c r="K535" s="10">
        <v>4097.5</v>
      </c>
      <c r="L535" s="10">
        <v>30830.39</v>
      </c>
      <c r="M535" s="10">
        <v>41532.589999999997</v>
      </c>
    </row>
    <row r="536" spans="1:13" x14ac:dyDescent="0.25">
      <c r="A536" s="1621" t="s">
        <v>2121</v>
      </c>
      <c r="B536" s="10">
        <v>2415</v>
      </c>
      <c r="C536" s="10">
        <v>480</v>
      </c>
      <c r="D536" s="11">
        <v>60</v>
      </c>
      <c r="E536" s="10">
        <v>765</v>
      </c>
      <c r="F536" s="10">
        <v>427.5</v>
      </c>
      <c r="G536" s="10"/>
      <c r="H536" s="10">
        <v>120</v>
      </c>
      <c r="I536" s="10">
        <v>640</v>
      </c>
      <c r="J536" s="10">
        <v>114.6</v>
      </c>
      <c r="K536" s="10">
        <v>490.5</v>
      </c>
      <c r="L536" s="10">
        <v>240</v>
      </c>
      <c r="M536" s="10">
        <v>5752.6</v>
      </c>
    </row>
    <row r="537" spans="1:13" x14ac:dyDescent="0.25">
      <c r="A537" s="1621" t="s">
        <v>2122</v>
      </c>
      <c r="B537" s="10">
        <v>1012.5</v>
      </c>
      <c r="C537" s="10">
        <v>2875</v>
      </c>
      <c r="D537" s="11">
        <v>3840</v>
      </c>
      <c r="E537" s="10">
        <v>15660</v>
      </c>
      <c r="F537" s="10">
        <v>20570</v>
      </c>
      <c r="G537" s="10">
        <v>11709.5</v>
      </c>
      <c r="H537" s="10">
        <v>397.5</v>
      </c>
      <c r="I537" s="10"/>
      <c r="J537" s="10">
        <v>3038.5</v>
      </c>
      <c r="K537" s="10">
        <v>1800</v>
      </c>
      <c r="L537" s="10"/>
      <c r="M537" s="10">
        <v>60903</v>
      </c>
    </row>
    <row r="538" spans="1:13" x14ac:dyDescent="0.25">
      <c r="A538" s="1621" t="s">
        <v>2123</v>
      </c>
      <c r="B538" s="10">
        <v>1620</v>
      </c>
      <c r="C538" s="10">
        <v>45</v>
      </c>
      <c r="D538" s="11">
        <v>1260</v>
      </c>
      <c r="E538" s="10">
        <v>0</v>
      </c>
      <c r="F538" s="10">
        <v>15892.1</v>
      </c>
      <c r="G538" s="10">
        <v>11232.7</v>
      </c>
      <c r="H538" s="10">
        <v>892.5</v>
      </c>
      <c r="I538" s="10"/>
      <c r="J538" s="10"/>
      <c r="K538" s="10"/>
      <c r="L538" s="10">
        <v>12000</v>
      </c>
      <c r="M538" s="10">
        <v>42942.3</v>
      </c>
    </row>
    <row r="539" spans="1:13" x14ac:dyDescent="0.25">
      <c r="A539" s="1621" t="s">
        <v>2124</v>
      </c>
      <c r="B539" s="10"/>
      <c r="C539" s="10"/>
      <c r="D539" s="11"/>
      <c r="E539" s="10"/>
      <c r="F539" s="10"/>
      <c r="G539" s="10">
        <v>600</v>
      </c>
      <c r="H539" s="10"/>
      <c r="I539" s="10">
        <v>5490</v>
      </c>
      <c r="J539" s="10"/>
      <c r="K539" s="10"/>
      <c r="L539" s="10"/>
      <c r="M539" s="10">
        <v>6090</v>
      </c>
    </row>
    <row r="540" spans="1:13" x14ac:dyDescent="0.25">
      <c r="A540" s="1621" t="s">
        <v>2125</v>
      </c>
      <c r="B540" s="10"/>
      <c r="C540" s="10"/>
      <c r="D540" s="11"/>
      <c r="E540" s="10"/>
      <c r="F540" s="10"/>
      <c r="G540" s="10"/>
      <c r="H540" s="10">
        <v>75</v>
      </c>
      <c r="I540" s="10"/>
      <c r="J540" s="10"/>
      <c r="K540" s="10"/>
      <c r="L540" s="10"/>
      <c r="M540" s="10">
        <v>75</v>
      </c>
    </row>
    <row r="541" spans="1:13" x14ac:dyDescent="0.25">
      <c r="A541" s="1621" t="s">
        <v>2126</v>
      </c>
      <c r="B541" s="10">
        <v>210</v>
      </c>
      <c r="C541" s="10">
        <v>487.5</v>
      </c>
      <c r="D541" s="11">
        <v>975</v>
      </c>
      <c r="E541" s="10">
        <v>450</v>
      </c>
      <c r="F541" s="10">
        <v>5225</v>
      </c>
      <c r="G541" s="10">
        <v>720</v>
      </c>
      <c r="H541" s="10">
        <v>922.5</v>
      </c>
      <c r="I541" s="10">
        <v>1392.5</v>
      </c>
      <c r="J541" s="10">
        <v>7807.5</v>
      </c>
      <c r="K541" s="10">
        <v>8899.65</v>
      </c>
      <c r="L541" s="10">
        <v>1815</v>
      </c>
      <c r="M541" s="10">
        <v>28904.65</v>
      </c>
    </row>
    <row r="542" spans="1:13" x14ac:dyDescent="0.25">
      <c r="A542" s="1621" t="s">
        <v>2127</v>
      </c>
      <c r="B542" s="10"/>
      <c r="C542" s="10"/>
      <c r="D542" s="11"/>
      <c r="E542" s="10"/>
      <c r="F542" s="10"/>
      <c r="G542" s="10"/>
      <c r="H542" s="10"/>
      <c r="I542" s="10"/>
      <c r="J542" s="10"/>
      <c r="K542" s="10">
        <v>60</v>
      </c>
      <c r="L542" s="10"/>
      <c r="M542" s="10">
        <v>60</v>
      </c>
    </row>
    <row r="543" spans="1:13" x14ac:dyDescent="0.25">
      <c r="A543" s="1621" t="s">
        <v>2128</v>
      </c>
      <c r="B543" s="10"/>
      <c r="C543" s="10"/>
      <c r="D543" s="11">
        <v>2400</v>
      </c>
      <c r="E543" s="10">
        <v>412.5</v>
      </c>
      <c r="F543" s="10"/>
      <c r="G543" s="10">
        <v>2617</v>
      </c>
      <c r="H543" s="10">
        <v>270</v>
      </c>
      <c r="I543" s="10"/>
      <c r="J543" s="10">
        <v>1387.5</v>
      </c>
      <c r="K543" s="10">
        <v>2790</v>
      </c>
      <c r="L543" s="10">
        <v>12282.5</v>
      </c>
      <c r="M543" s="10">
        <v>22159.5</v>
      </c>
    </row>
    <row r="544" spans="1:13" x14ac:dyDescent="0.25">
      <c r="A544" s="1621" t="s">
        <v>2129</v>
      </c>
      <c r="B544" s="10"/>
      <c r="C544" s="10"/>
      <c r="D544" s="11"/>
      <c r="E544" s="10"/>
      <c r="F544" s="10"/>
      <c r="G544" s="10">
        <v>825</v>
      </c>
      <c r="H544" s="10"/>
      <c r="I544" s="10"/>
      <c r="J544" s="10"/>
      <c r="K544" s="10"/>
      <c r="L544" s="10"/>
      <c r="M544" s="10">
        <v>825</v>
      </c>
    </row>
    <row r="545" spans="1:13" x14ac:dyDescent="0.25">
      <c r="A545" s="1621" t="s">
        <v>2130</v>
      </c>
      <c r="B545" s="10"/>
      <c r="C545" s="10"/>
      <c r="D545" s="11"/>
      <c r="E545" s="10"/>
      <c r="F545" s="10"/>
      <c r="G545" s="10">
        <v>135</v>
      </c>
      <c r="H545" s="10"/>
      <c r="I545" s="10"/>
      <c r="J545" s="10"/>
      <c r="K545" s="10"/>
      <c r="L545" s="10"/>
      <c r="M545" s="10">
        <v>135</v>
      </c>
    </row>
    <row r="546" spans="1:13" x14ac:dyDescent="0.25">
      <c r="A546" s="1621" t="s">
        <v>2131</v>
      </c>
      <c r="B546" s="10"/>
      <c r="C546" s="10"/>
      <c r="D546" s="11"/>
      <c r="E546" s="10">
        <v>2000</v>
      </c>
      <c r="F546" s="10"/>
      <c r="G546" s="10"/>
      <c r="H546" s="10"/>
      <c r="I546" s="10"/>
      <c r="J546" s="10"/>
      <c r="K546" s="10"/>
      <c r="L546" s="10"/>
      <c r="M546" s="10">
        <v>2000</v>
      </c>
    </row>
    <row r="547" spans="1:13" x14ac:dyDescent="0.25">
      <c r="A547" s="1621" t="s">
        <v>2132</v>
      </c>
      <c r="B547" s="10"/>
      <c r="C547" s="10"/>
      <c r="D547" s="11"/>
      <c r="E547" s="10">
        <v>2000</v>
      </c>
      <c r="F547" s="10"/>
      <c r="G547" s="10"/>
      <c r="H547" s="10"/>
      <c r="I547" s="10"/>
      <c r="J547" s="10"/>
      <c r="K547" s="10"/>
      <c r="L547" s="10"/>
      <c r="M547" s="10">
        <v>2000</v>
      </c>
    </row>
    <row r="548" spans="1:13" x14ac:dyDescent="0.25">
      <c r="A548" s="1621" t="s">
        <v>2133</v>
      </c>
      <c r="B548" s="10"/>
      <c r="C548" s="10"/>
      <c r="D548" s="11"/>
      <c r="E548" s="10"/>
      <c r="F548" s="10">
        <v>2000</v>
      </c>
      <c r="G548" s="10"/>
      <c r="H548" s="10"/>
      <c r="I548" s="10"/>
      <c r="J548" s="10"/>
      <c r="K548" s="10"/>
      <c r="L548" s="10"/>
      <c r="M548" s="10">
        <v>2000</v>
      </c>
    </row>
    <row r="549" spans="1:13" x14ac:dyDescent="0.25">
      <c r="A549" s="1621" t="s">
        <v>2134</v>
      </c>
      <c r="B549" s="10">
        <v>30</v>
      </c>
      <c r="C549" s="10"/>
      <c r="D549" s="11"/>
      <c r="E549" s="10"/>
      <c r="F549" s="10"/>
      <c r="G549" s="10"/>
      <c r="H549" s="10"/>
      <c r="I549" s="10"/>
      <c r="J549" s="10"/>
      <c r="K549" s="10"/>
      <c r="L549" s="10"/>
      <c r="M549" s="10">
        <v>30</v>
      </c>
    </row>
    <row r="550" spans="1:13" ht="15.75" thickBot="1" x14ac:dyDescent="0.3">
      <c r="A550" s="1621" t="s">
        <v>2135</v>
      </c>
      <c r="B550" s="10">
        <v>427.5</v>
      </c>
      <c r="C550" s="10">
        <v>1241.25</v>
      </c>
      <c r="D550" s="11">
        <v>675</v>
      </c>
      <c r="E550" s="10"/>
      <c r="F550" s="10"/>
      <c r="G550" s="10">
        <v>5377.5</v>
      </c>
      <c r="H550" s="10"/>
      <c r="I550" s="10">
        <v>810</v>
      </c>
      <c r="J550" s="10"/>
      <c r="K550" s="10"/>
      <c r="L550" s="10"/>
      <c r="M550" s="10">
        <v>8531.25</v>
      </c>
    </row>
    <row r="551" spans="1:13" ht="15.75" thickBot="1" x14ac:dyDescent="0.3">
      <c r="A551" s="1602"/>
      <c r="B551" s="2">
        <v>2004</v>
      </c>
      <c r="C551" s="2">
        <v>2005</v>
      </c>
      <c r="D551" s="3">
        <v>2006</v>
      </c>
      <c r="E551" s="2">
        <v>2007</v>
      </c>
      <c r="F551" s="2">
        <v>2008</v>
      </c>
      <c r="G551" s="2">
        <v>2009</v>
      </c>
      <c r="H551" s="2">
        <v>2010</v>
      </c>
      <c r="I551" s="2">
        <v>2011</v>
      </c>
      <c r="J551" s="2">
        <v>2012</v>
      </c>
      <c r="K551" s="2">
        <v>2013</v>
      </c>
      <c r="L551" s="2">
        <v>2014</v>
      </c>
      <c r="M551" s="2" t="s">
        <v>1</v>
      </c>
    </row>
    <row r="552" spans="1:13" x14ac:dyDescent="0.25">
      <c r="A552" s="1621" t="s">
        <v>2136</v>
      </c>
      <c r="B552" s="10">
        <v>1065</v>
      </c>
      <c r="C552" s="10">
        <v>112.5</v>
      </c>
      <c r="D552" s="11">
        <v>420</v>
      </c>
      <c r="E552" s="10">
        <v>30</v>
      </c>
      <c r="F552" s="10">
        <v>45</v>
      </c>
      <c r="G552" s="10"/>
      <c r="H552" s="10"/>
      <c r="I552" s="10"/>
      <c r="J552" s="10"/>
      <c r="K552" s="10"/>
      <c r="L552" s="10"/>
      <c r="M552" s="10">
        <v>1672.5</v>
      </c>
    </row>
    <row r="553" spans="1:13" x14ac:dyDescent="0.25">
      <c r="A553" s="1621" t="s">
        <v>2137</v>
      </c>
      <c r="B553" s="10"/>
      <c r="C553" s="10">
        <v>1080</v>
      </c>
      <c r="D553" s="11">
        <v>1252.5</v>
      </c>
      <c r="E553" s="10">
        <v>562.5</v>
      </c>
      <c r="F553" s="10"/>
      <c r="G553" s="10"/>
      <c r="H553" s="10"/>
      <c r="I553" s="10"/>
      <c r="J553" s="10"/>
      <c r="K553" s="10"/>
      <c r="L553" s="10"/>
      <c r="M553" s="10">
        <v>2895</v>
      </c>
    </row>
    <row r="554" spans="1:13" x14ac:dyDescent="0.25">
      <c r="A554" s="1621" t="s">
        <v>2138</v>
      </c>
      <c r="B554" s="10"/>
      <c r="C554" s="10"/>
      <c r="D554" s="11"/>
      <c r="E554" s="10"/>
      <c r="F554" s="10"/>
      <c r="G554" s="10"/>
      <c r="H554" s="10"/>
      <c r="I554" s="10">
        <v>1597.5</v>
      </c>
      <c r="J554" s="10"/>
      <c r="K554" s="10"/>
      <c r="L554" s="10"/>
      <c r="M554" s="10">
        <v>1597.5</v>
      </c>
    </row>
    <row r="555" spans="1:13" x14ac:dyDescent="0.25">
      <c r="A555" s="1621" t="s">
        <v>2139</v>
      </c>
      <c r="B555" s="10"/>
      <c r="C555" s="10"/>
      <c r="D555" s="11"/>
      <c r="E555" s="10"/>
      <c r="F555" s="10"/>
      <c r="G555" s="10">
        <v>705</v>
      </c>
      <c r="H555" s="10"/>
      <c r="I555" s="10">
        <v>8836.9</v>
      </c>
      <c r="J555" s="10">
        <v>10460</v>
      </c>
      <c r="K555" s="10">
        <v>12062.9</v>
      </c>
      <c r="L555" s="10">
        <v>1129650</v>
      </c>
      <c r="M555" s="10">
        <v>1161714.8</v>
      </c>
    </row>
    <row r="556" spans="1:13" x14ac:dyDescent="0.25">
      <c r="A556" s="1621" t="s">
        <v>2140</v>
      </c>
      <c r="B556" s="10"/>
      <c r="C556" s="10"/>
      <c r="D556" s="11"/>
      <c r="E556" s="10"/>
      <c r="F556" s="10"/>
      <c r="G556" s="10"/>
      <c r="H556" s="10"/>
      <c r="I556" s="10"/>
      <c r="J556" s="10"/>
      <c r="K556" s="10">
        <v>501.66</v>
      </c>
      <c r="L556" s="10"/>
      <c r="M556" s="10">
        <v>501.66</v>
      </c>
    </row>
    <row r="557" spans="1:13" x14ac:dyDescent="0.25">
      <c r="A557" s="1621" t="s">
        <v>2141</v>
      </c>
      <c r="B557" s="10"/>
      <c r="C557" s="10"/>
      <c r="D557" s="11"/>
      <c r="E557" s="10">
        <v>345</v>
      </c>
      <c r="F557" s="10">
        <v>195</v>
      </c>
      <c r="G557" s="10">
        <v>20097.5</v>
      </c>
      <c r="H557" s="10">
        <v>2622.5</v>
      </c>
      <c r="I557" s="10">
        <v>1216.9000000000001</v>
      </c>
      <c r="J557" s="10"/>
      <c r="K557" s="10">
        <v>22.5</v>
      </c>
      <c r="L557" s="10"/>
      <c r="M557" s="10">
        <v>24499.4</v>
      </c>
    </row>
    <row r="558" spans="1:13" x14ac:dyDescent="0.25">
      <c r="A558" s="1621" t="s">
        <v>2142</v>
      </c>
      <c r="B558" s="10"/>
      <c r="C558" s="10"/>
      <c r="D558" s="11"/>
      <c r="E558" s="10">
        <v>30</v>
      </c>
      <c r="F558" s="10"/>
      <c r="G558" s="10"/>
      <c r="H558" s="10"/>
      <c r="I558" s="10"/>
      <c r="J558" s="10"/>
      <c r="K558" s="10"/>
      <c r="L558" s="10"/>
      <c r="M558" s="10">
        <v>30</v>
      </c>
    </row>
    <row r="559" spans="1:13" x14ac:dyDescent="0.25">
      <c r="A559" s="1621" t="s">
        <v>2143</v>
      </c>
      <c r="B559" s="10"/>
      <c r="C559" s="10"/>
      <c r="D559" s="11">
        <v>15</v>
      </c>
      <c r="E559" s="10"/>
      <c r="F559" s="10"/>
      <c r="G559" s="10"/>
      <c r="H559" s="10"/>
      <c r="I559" s="10"/>
      <c r="J559" s="10"/>
      <c r="K559" s="10"/>
      <c r="L559" s="10"/>
      <c r="M559" s="10">
        <v>15</v>
      </c>
    </row>
    <row r="560" spans="1:13" x14ac:dyDescent="0.25">
      <c r="A560" s="1621" t="s">
        <v>2144</v>
      </c>
      <c r="B560" s="10"/>
      <c r="C560" s="10"/>
      <c r="D560" s="11">
        <v>300</v>
      </c>
      <c r="E560" s="10"/>
      <c r="F560" s="10"/>
      <c r="G560" s="10"/>
      <c r="H560" s="10">
        <v>135</v>
      </c>
      <c r="I560" s="10"/>
      <c r="J560" s="10"/>
      <c r="K560" s="10"/>
      <c r="L560" s="10"/>
      <c r="M560" s="10">
        <v>435</v>
      </c>
    </row>
    <row r="561" spans="1:13" x14ac:dyDescent="0.25">
      <c r="A561" s="1621" t="s">
        <v>2145</v>
      </c>
      <c r="B561" s="10"/>
      <c r="C561" s="10"/>
      <c r="D561" s="11"/>
      <c r="E561" s="10">
        <v>225</v>
      </c>
      <c r="F561" s="10">
        <v>225</v>
      </c>
      <c r="G561" s="10">
        <v>99.7</v>
      </c>
      <c r="H561" s="10">
        <v>225</v>
      </c>
      <c r="I561" s="10"/>
      <c r="J561" s="10"/>
      <c r="K561" s="10"/>
      <c r="L561" s="10"/>
      <c r="M561" s="10">
        <v>774.7</v>
      </c>
    </row>
    <row r="562" spans="1:13" x14ac:dyDescent="0.25">
      <c r="A562" s="1621" t="s">
        <v>2146</v>
      </c>
      <c r="B562" s="10"/>
      <c r="C562" s="10"/>
      <c r="D562" s="11"/>
      <c r="E562" s="10">
        <v>1560</v>
      </c>
      <c r="F562" s="10">
        <v>450</v>
      </c>
      <c r="G562" s="10">
        <v>900</v>
      </c>
      <c r="H562" s="10">
        <v>1635</v>
      </c>
      <c r="I562" s="10">
        <v>937.5</v>
      </c>
      <c r="J562" s="10">
        <v>1867.5</v>
      </c>
      <c r="K562" s="10">
        <v>419.46</v>
      </c>
      <c r="L562" s="10">
        <v>1545</v>
      </c>
      <c r="M562" s="10">
        <v>9314.4599999999991</v>
      </c>
    </row>
    <row r="563" spans="1:13" x14ac:dyDescent="0.25">
      <c r="A563" s="1621" t="s">
        <v>2147</v>
      </c>
      <c r="B563" s="10">
        <v>58.5</v>
      </c>
      <c r="C563" s="10"/>
      <c r="D563" s="11"/>
      <c r="E563" s="10"/>
      <c r="F563" s="10">
        <v>7687.5</v>
      </c>
      <c r="G563" s="10"/>
      <c r="H563" s="10"/>
      <c r="I563" s="10"/>
      <c r="J563" s="10"/>
      <c r="K563" s="10"/>
      <c r="L563" s="10"/>
      <c r="M563" s="10">
        <v>7746</v>
      </c>
    </row>
    <row r="564" spans="1:13" x14ac:dyDescent="0.25">
      <c r="A564" s="1621" t="s">
        <v>2148</v>
      </c>
      <c r="B564" s="10">
        <v>22.5</v>
      </c>
      <c r="C564" s="10"/>
      <c r="D564" s="11"/>
      <c r="E564" s="10"/>
      <c r="F564" s="10"/>
      <c r="G564" s="10"/>
      <c r="H564" s="10"/>
      <c r="I564" s="10"/>
      <c r="J564" s="10"/>
      <c r="K564" s="10"/>
      <c r="L564" s="10"/>
      <c r="M564" s="10">
        <v>22.5</v>
      </c>
    </row>
    <row r="565" spans="1:13" x14ac:dyDescent="0.25">
      <c r="A565" s="1621" t="s">
        <v>2149</v>
      </c>
      <c r="B565" s="10"/>
      <c r="C565" s="10">
        <v>60</v>
      </c>
      <c r="D565" s="11"/>
      <c r="E565" s="10"/>
      <c r="F565" s="10"/>
      <c r="G565" s="10"/>
      <c r="H565" s="10"/>
      <c r="I565" s="10"/>
      <c r="J565" s="10"/>
      <c r="K565" s="10"/>
      <c r="L565" s="10"/>
      <c r="M565" s="10">
        <v>60</v>
      </c>
    </row>
    <row r="566" spans="1:13" x14ac:dyDescent="0.25">
      <c r="A566" s="1621" t="s">
        <v>2150</v>
      </c>
      <c r="B566" s="10">
        <v>15</v>
      </c>
      <c r="C566" s="10"/>
      <c r="D566" s="11"/>
      <c r="E566" s="10"/>
      <c r="F566" s="10"/>
      <c r="G566" s="10"/>
      <c r="H566" s="10"/>
      <c r="I566" s="10"/>
      <c r="J566" s="10"/>
      <c r="K566" s="10"/>
      <c r="L566" s="10"/>
      <c r="M566" s="10">
        <v>15</v>
      </c>
    </row>
    <row r="567" spans="1:13" x14ac:dyDescent="0.25">
      <c r="A567" s="1621" t="s">
        <v>2151</v>
      </c>
      <c r="B567" s="10">
        <v>210</v>
      </c>
      <c r="C567" s="10"/>
      <c r="D567" s="11"/>
      <c r="E567" s="10"/>
      <c r="F567" s="10"/>
      <c r="G567" s="10"/>
      <c r="H567" s="10"/>
      <c r="I567" s="10"/>
      <c r="J567" s="10"/>
      <c r="K567" s="10"/>
      <c r="L567" s="10"/>
      <c r="M567" s="10">
        <v>210</v>
      </c>
    </row>
    <row r="568" spans="1:13" x14ac:dyDescent="0.25">
      <c r="A568" s="1621" t="s">
        <v>2152</v>
      </c>
      <c r="B568" s="10">
        <v>975</v>
      </c>
      <c r="C568" s="10"/>
      <c r="D568" s="11"/>
      <c r="E568" s="10"/>
      <c r="F568" s="10"/>
      <c r="G568" s="10"/>
      <c r="H568" s="10"/>
      <c r="I568" s="10"/>
      <c r="J568" s="10"/>
      <c r="K568" s="10"/>
      <c r="L568" s="10"/>
      <c r="M568" s="10">
        <v>975</v>
      </c>
    </row>
    <row r="569" spans="1:13" x14ac:dyDescent="0.25">
      <c r="A569" s="1621" t="s">
        <v>2153</v>
      </c>
      <c r="B569" s="10">
        <v>750</v>
      </c>
      <c r="C569" s="10">
        <v>1050</v>
      </c>
      <c r="D569" s="11"/>
      <c r="E569" s="10"/>
      <c r="F569" s="10">
        <v>97.5</v>
      </c>
      <c r="G569" s="10">
        <v>337.5</v>
      </c>
      <c r="H569" s="10">
        <v>7.5</v>
      </c>
      <c r="I569" s="10"/>
      <c r="J569" s="10"/>
      <c r="K569" s="10"/>
      <c r="L569" s="10"/>
      <c r="M569" s="10">
        <v>2242.5</v>
      </c>
    </row>
    <row r="570" spans="1:13" x14ac:dyDescent="0.25">
      <c r="A570" s="1621" t="s">
        <v>2154</v>
      </c>
      <c r="B570" s="10">
        <v>2722.5</v>
      </c>
      <c r="C570" s="10">
        <v>6381</v>
      </c>
      <c r="D570" s="11">
        <v>13552.65</v>
      </c>
      <c r="E570" s="10">
        <v>39104.25</v>
      </c>
      <c r="F570" s="10">
        <v>40463.5</v>
      </c>
      <c r="G570" s="10">
        <v>21090</v>
      </c>
      <c r="H570" s="10">
        <v>18875.002699999997</v>
      </c>
      <c r="I570" s="10">
        <v>2363.25</v>
      </c>
      <c r="J570" s="10">
        <v>3092.1</v>
      </c>
      <c r="K570" s="10">
        <v>2932.5</v>
      </c>
      <c r="L570" s="10">
        <v>1202.5</v>
      </c>
      <c r="M570" s="10">
        <v>151779.25269999998</v>
      </c>
    </row>
    <row r="571" spans="1:13" x14ac:dyDescent="0.25">
      <c r="A571" s="1621" t="s">
        <v>2155</v>
      </c>
      <c r="B571" s="10"/>
      <c r="C571" s="10">
        <v>540</v>
      </c>
      <c r="D571" s="11"/>
      <c r="E571" s="10"/>
      <c r="F571" s="10"/>
      <c r="G571" s="10"/>
      <c r="H571" s="10"/>
      <c r="I571" s="10"/>
      <c r="J571" s="10"/>
      <c r="K571" s="10"/>
      <c r="L571" s="10"/>
      <c r="M571" s="10">
        <v>540</v>
      </c>
    </row>
    <row r="572" spans="1:13" x14ac:dyDescent="0.25">
      <c r="A572" s="1621" t="s">
        <v>2156</v>
      </c>
      <c r="B572" s="10"/>
      <c r="C572" s="10">
        <v>225</v>
      </c>
      <c r="D572" s="11"/>
      <c r="E572" s="10"/>
      <c r="F572" s="10"/>
      <c r="G572" s="10"/>
      <c r="H572" s="10"/>
      <c r="I572" s="10"/>
      <c r="J572" s="10"/>
      <c r="K572" s="10"/>
      <c r="L572" s="10"/>
      <c r="M572" s="10">
        <v>225</v>
      </c>
    </row>
    <row r="573" spans="1:13" x14ac:dyDescent="0.25">
      <c r="A573" s="1621" t="s">
        <v>2157</v>
      </c>
      <c r="B573" s="10">
        <v>37.5</v>
      </c>
      <c r="C573" s="10"/>
      <c r="D573" s="11"/>
      <c r="E573" s="10"/>
      <c r="F573" s="10"/>
      <c r="G573" s="10"/>
      <c r="H573" s="10"/>
      <c r="I573" s="10"/>
      <c r="J573" s="10"/>
      <c r="K573" s="10"/>
      <c r="L573" s="10"/>
      <c r="M573" s="10">
        <v>37.5</v>
      </c>
    </row>
    <row r="574" spans="1:13" x14ac:dyDescent="0.25">
      <c r="A574" s="1621" t="s">
        <v>2158</v>
      </c>
      <c r="B574" s="10">
        <v>127.5</v>
      </c>
      <c r="C574" s="10">
        <v>570</v>
      </c>
      <c r="D574" s="11"/>
      <c r="E574" s="10"/>
      <c r="F574" s="10"/>
      <c r="G574" s="10"/>
      <c r="H574" s="10"/>
      <c r="I574" s="10"/>
      <c r="J574" s="10"/>
      <c r="K574" s="10"/>
      <c r="L574" s="10"/>
      <c r="M574" s="10">
        <v>697.5</v>
      </c>
    </row>
    <row r="575" spans="1:13" x14ac:dyDescent="0.25">
      <c r="A575" s="1621" t="s">
        <v>2159</v>
      </c>
      <c r="B575" s="10"/>
      <c r="C575" s="10"/>
      <c r="D575" s="11">
        <v>82.5</v>
      </c>
      <c r="E575" s="10">
        <v>67.5</v>
      </c>
      <c r="F575" s="10"/>
      <c r="G575" s="10"/>
      <c r="H575" s="10"/>
      <c r="I575" s="10"/>
      <c r="J575" s="10"/>
      <c r="K575" s="10"/>
      <c r="L575" s="10"/>
      <c r="M575" s="10">
        <v>150</v>
      </c>
    </row>
    <row r="576" spans="1:13" x14ac:dyDescent="0.25">
      <c r="A576" s="1621" t="s">
        <v>2160</v>
      </c>
      <c r="B576" s="10"/>
      <c r="C576" s="10"/>
      <c r="D576" s="11"/>
      <c r="E576" s="10"/>
      <c r="F576" s="10"/>
      <c r="G576" s="10">
        <v>309</v>
      </c>
      <c r="H576" s="10">
        <v>13863</v>
      </c>
      <c r="I576" s="10">
        <v>20238.5</v>
      </c>
      <c r="J576" s="10">
        <v>26161.5</v>
      </c>
      <c r="K576" s="10">
        <v>10078.75</v>
      </c>
      <c r="L576" s="10">
        <v>101785.5</v>
      </c>
      <c r="M576" s="10">
        <v>172436.25</v>
      </c>
    </row>
    <row r="577" spans="1:13" x14ac:dyDescent="0.25">
      <c r="A577" s="1621" t="s">
        <v>2161</v>
      </c>
      <c r="B577" s="10"/>
      <c r="C577" s="10"/>
      <c r="D577" s="11"/>
      <c r="E577" s="10"/>
      <c r="F577" s="10">
        <v>255</v>
      </c>
      <c r="G577" s="10"/>
      <c r="H577" s="10">
        <v>7823</v>
      </c>
      <c r="I577" s="10">
        <v>52.5</v>
      </c>
      <c r="J577" s="10">
        <v>2250</v>
      </c>
      <c r="K577" s="10"/>
      <c r="L577" s="10"/>
      <c r="M577" s="10">
        <v>10380.5</v>
      </c>
    </row>
    <row r="578" spans="1:13" x14ac:dyDescent="0.25">
      <c r="A578" s="1621" t="s">
        <v>2162</v>
      </c>
      <c r="B578" s="10"/>
      <c r="C578" s="10"/>
      <c r="D578" s="11"/>
      <c r="E578" s="10"/>
      <c r="F578" s="10"/>
      <c r="G578" s="10"/>
      <c r="H578" s="10">
        <v>0</v>
      </c>
      <c r="I578" s="10"/>
      <c r="J578" s="10"/>
      <c r="K578" s="10"/>
      <c r="L578" s="10"/>
      <c r="M578" s="10">
        <v>0</v>
      </c>
    </row>
    <row r="579" spans="1:13" x14ac:dyDescent="0.25">
      <c r="A579" s="1621" t="s">
        <v>2163</v>
      </c>
      <c r="B579" s="10"/>
      <c r="C579" s="10"/>
      <c r="D579" s="11">
        <v>4123.5</v>
      </c>
      <c r="E579" s="10">
        <v>2745</v>
      </c>
      <c r="F579" s="10">
        <v>8735</v>
      </c>
      <c r="G579" s="10">
        <v>67.5</v>
      </c>
      <c r="H579" s="10"/>
      <c r="I579" s="10">
        <v>75</v>
      </c>
      <c r="J579" s="10"/>
      <c r="K579" s="10"/>
      <c r="L579" s="10"/>
      <c r="M579" s="10">
        <v>15746</v>
      </c>
    </row>
    <row r="580" spans="1:13" x14ac:dyDescent="0.25">
      <c r="A580" s="1621" t="s">
        <v>2164</v>
      </c>
      <c r="B580" s="10">
        <v>4005</v>
      </c>
      <c r="C580" s="10">
        <v>390</v>
      </c>
      <c r="D580" s="11"/>
      <c r="E580" s="10"/>
      <c r="F580" s="10"/>
      <c r="G580" s="10"/>
      <c r="H580" s="10"/>
      <c r="I580" s="10"/>
      <c r="J580" s="10"/>
      <c r="K580" s="10"/>
      <c r="L580" s="10"/>
      <c r="M580" s="10">
        <v>4395</v>
      </c>
    </row>
    <row r="581" spans="1:13" x14ac:dyDescent="0.25">
      <c r="A581" s="1621" t="s">
        <v>2165</v>
      </c>
      <c r="B581" s="10">
        <v>2507.0500000000002</v>
      </c>
      <c r="C581" s="10">
        <v>2235</v>
      </c>
      <c r="D581" s="11"/>
      <c r="E581" s="10"/>
      <c r="F581" s="10"/>
      <c r="G581" s="10"/>
      <c r="H581" s="10"/>
      <c r="I581" s="10"/>
      <c r="J581" s="10"/>
      <c r="K581" s="10"/>
      <c r="L581" s="10"/>
      <c r="M581" s="10">
        <v>4742.05</v>
      </c>
    </row>
    <row r="582" spans="1:13" x14ac:dyDescent="0.25">
      <c r="A582" s="1621" t="s">
        <v>2166</v>
      </c>
      <c r="B582" s="10"/>
      <c r="C582" s="10">
        <v>3937.5</v>
      </c>
      <c r="D582" s="11">
        <v>150</v>
      </c>
      <c r="E582" s="10">
        <v>75</v>
      </c>
      <c r="F582" s="10"/>
      <c r="G582" s="10"/>
      <c r="H582" s="10"/>
      <c r="I582" s="10"/>
      <c r="J582" s="10"/>
      <c r="K582" s="10"/>
      <c r="L582" s="10"/>
      <c r="M582" s="10">
        <v>4162.5</v>
      </c>
    </row>
    <row r="583" spans="1:13" ht="15.75" thickBot="1" x14ac:dyDescent="0.3">
      <c r="A583" s="1621" t="s">
        <v>2167</v>
      </c>
      <c r="B583" s="10">
        <v>247.5</v>
      </c>
      <c r="C583" s="10"/>
      <c r="D583" s="11"/>
      <c r="E583" s="10">
        <v>75</v>
      </c>
      <c r="F583" s="10"/>
      <c r="G583" s="10"/>
      <c r="H583" s="10"/>
      <c r="I583" s="10"/>
      <c r="J583" s="10"/>
      <c r="K583" s="10"/>
      <c r="L583" s="10"/>
      <c r="M583" s="10">
        <v>322.5</v>
      </c>
    </row>
    <row r="584" spans="1:13" ht="15.75" thickBot="1" x14ac:dyDescent="0.3">
      <c r="A584" s="1602"/>
      <c r="B584" s="2">
        <v>2004</v>
      </c>
      <c r="C584" s="2">
        <v>2005</v>
      </c>
      <c r="D584" s="3">
        <v>2006</v>
      </c>
      <c r="E584" s="2">
        <v>2007</v>
      </c>
      <c r="F584" s="2">
        <v>2008</v>
      </c>
      <c r="G584" s="2">
        <v>2009</v>
      </c>
      <c r="H584" s="2">
        <v>2010</v>
      </c>
      <c r="I584" s="2">
        <v>2011</v>
      </c>
      <c r="J584" s="2">
        <v>2012</v>
      </c>
      <c r="K584" s="2">
        <v>2013</v>
      </c>
      <c r="L584" s="2">
        <v>2014</v>
      </c>
      <c r="M584" s="2" t="s">
        <v>1</v>
      </c>
    </row>
    <row r="585" spans="1:13" x14ac:dyDescent="0.25">
      <c r="A585" s="1621" t="s">
        <v>2168</v>
      </c>
      <c r="B585" s="10"/>
      <c r="C585" s="10"/>
      <c r="D585" s="11"/>
      <c r="E585" s="10"/>
      <c r="F585" s="10"/>
      <c r="G585" s="10">
        <v>450</v>
      </c>
      <c r="H585" s="10"/>
      <c r="I585" s="10"/>
      <c r="J585" s="10">
        <v>1387.5</v>
      </c>
      <c r="K585" s="10"/>
      <c r="L585" s="10"/>
      <c r="M585" s="10">
        <v>1837.5</v>
      </c>
    </row>
    <row r="586" spans="1:13" x14ac:dyDescent="0.25">
      <c r="A586" s="1621" t="s">
        <v>2169</v>
      </c>
      <c r="B586" s="10">
        <v>26138.5</v>
      </c>
      <c r="C586" s="10">
        <v>3534.5</v>
      </c>
      <c r="D586" s="11">
        <v>1337.5</v>
      </c>
      <c r="E586" s="10">
        <v>8262.5</v>
      </c>
      <c r="F586" s="10">
        <v>135</v>
      </c>
      <c r="G586" s="10">
        <v>175</v>
      </c>
      <c r="H586" s="10">
        <v>7.5</v>
      </c>
      <c r="I586" s="10">
        <v>307.5</v>
      </c>
      <c r="J586" s="10">
        <v>0</v>
      </c>
      <c r="K586" s="10"/>
      <c r="L586" s="10">
        <v>50</v>
      </c>
      <c r="M586" s="10">
        <v>39948</v>
      </c>
    </row>
    <row r="587" spans="1:13" x14ac:dyDescent="0.25">
      <c r="A587" s="1621" t="s">
        <v>2170</v>
      </c>
      <c r="B587" s="10">
        <v>225</v>
      </c>
      <c r="C587" s="10">
        <v>15</v>
      </c>
      <c r="D587" s="11">
        <v>22.5</v>
      </c>
      <c r="E587" s="10">
        <v>367.5</v>
      </c>
      <c r="F587" s="10">
        <v>1131</v>
      </c>
      <c r="G587" s="10">
        <v>5640</v>
      </c>
      <c r="H587" s="10">
        <v>1036</v>
      </c>
      <c r="I587" s="10">
        <v>750</v>
      </c>
      <c r="J587" s="10"/>
      <c r="K587" s="10">
        <v>2287.5</v>
      </c>
      <c r="L587" s="10">
        <v>450</v>
      </c>
      <c r="M587" s="10">
        <v>11924.5</v>
      </c>
    </row>
    <row r="588" spans="1:13" x14ac:dyDescent="0.25">
      <c r="A588" s="1621" t="s">
        <v>2171</v>
      </c>
      <c r="B588" s="10"/>
      <c r="C588" s="10"/>
      <c r="D588" s="11">
        <v>207.5</v>
      </c>
      <c r="E588" s="10">
        <v>8685</v>
      </c>
      <c r="F588" s="10">
        <v>450</v>
      </c>
      <c r="G588" s="10">
        <v>1620</v>
      </c>
      <c r="H588" s="10"/>
      <c r="I588" s="10"/>
      <c r="J588" s="10"/>
      <c r="K588" s="10"/>
      <c r="L588" s="10"/>
      <c r="M588" s="10">
        <v>10962.5</v>
      </c>
    </row>
    <row r="589" spans="1:13" x14ac:dyDescent="0.25">
      <c r="A589" s="1621" t="s">
        <v>2172</v>
      </c>
      <c r="B589" s="10"/>
      <c r="C589" s="10"/>
      <c r="D589" s="11"/>
      <c r="E589" s="10"/>
      <c r="F589" s="10"/>
      <c r="G589" s="10"/>
      <c r="H589" s="10"/>
      <c r="I589" s="10"/>
      <c r="J589" s="10">
        <v>225</v>
      </c>
      <c r="K589" s="10"/>
      <c r="L589" s="10"/>
      <c r="M589" s="10">
        <v>225</v>
      </c>
    </row>
    <row r="590" spans="1:13" x14ac:dyDescent="0.25">
      <c r="A590" s="1621" t="s">
        <v>2173</v>
      </c>
      <c r="B590" s="10"/>
      <c r="C590" s="10"/>
      <c r="D590" s="11"/>
      <c r="E590" s="10"/>
      <c r="F590" s="10"/>
      <c r="G590" s="10">
        <v>187.5</v>
      </c>
      <c r="H590" s="10">
        <v>487.5</v>
      </c>
      <c r="I590" s="10"/>
      <c r="J590" s="10">
        <v>277.5</v>
      </c>
      <c r="K590" s="10">
        <v>375</v>
      </c>
      <c r="L590" s="10"/>
      <c r="M590" s="10">
        <v>1327.5</v>
      </c>
    </row>
    <row r="591" spans="1:13" x14ac:dyDescent="0.25">
      <c r="A591" s="1621" t="s">
        <v>2174</v>
      </c>
      <c r="B591" s="10"/>
      <c r="C591" s="10"/>
      <c r="D591" s="11"/>
      <c r="E591" s="10"/>
      <c r="F591" s="10"/>
      <c r="G591" s="10"/>
      <c r="H591" s="10">
        <v>847.5</v>
      </c>
      <c r="I591" s="10"/>
      <c r="J591" s="10"/>
      <c r="K591" s="10"/>
      <c r="L591" s="10"/>
      <c r="M591" s="10">
        <v>847.5</v>
      </c>
    </row>
    <row r="592" spans="1:13" x14ac:dyDescent="0.25">
      <c r="A592" s="1621" t="s">
        <v>2175</v>
      </c>
      <c r="B592" s="10">
        <v>1375</v>
      </c>
      <c r="C592" s="10">
        <v>180</v>
      </c>
      <c r="D592" s="11">
        <v>2112.5</v>
      </c>
      <c r="E592" s="10">
        <v>2437.5</v>
      </c>
      <c r="F592" s="10">
        <v>450</v>
      </c>
      <c r="G592" s="10">
        <v>4710.5</v>
      </c>
      <c r="H592" s="10">
        <v>1065</v>
      </c>
      <c r="I592" s="10">
        <v>360</v>
      </c>
      <c r="J592" s="10">
        <v>75</v>
      </c>
      <c r="K592" s="10">
        <v>772.5</v>
      </c>
      <c r="L592" s="10"/>
      <c r="M592" s="10">
        <v>13538</v>
      </c>
    </row>
    <row r="593" spans="1:13" x14ac:dyDescent="0.25">
      <c r="A593" s="1621" t="s">
        <v>2176</v>
      </c>
      <c r="B593" s="10"/>
      <c r="C593" s="10"/>
      <c r="D593" s="11"/>
      <c r="E593" s="10"/>
      <c r="F593" s="10"/>
      <c r="G593" s="10"/>
      <c r="H593" s="10"/>
      <c r="I593" s="10"/>
      <c r="J593" s="10">
        <v>145</v>
      </c>
      <c r="K593" s="10"/>
      <c r="L593" s="10"/>
      <c r="M593" s="10">
        <v>145</v>
      </c>
    </row>
    <row r="594" spans="1:13" x14ac:dyDescent="0.25">
      <c r="A594" s="1621" t="s">
        <v>2177</v>
      </c>
      <c r="B594" s="10"/>
      <c r="C594" s="10"/>
      <c r="D594" s="11"/>
      <c r="E594" s="10"/>
      <c r="F594" s="10"/>
      <c r="G594" s="10">
        <v>52.5</v>
      </c>
      <c r="H594" s="10"/>
      <c r="I594" s="10">
        <v>1607.5</v>
      </c>
      <c r="J594" s="10">
        <v>15</v>
      </c>
      <c r="K594" s="10">
        <v>0</v>
      </c>
      <c r="L594" s="10">
        <v>7.94</v>
      </c>
      <c r="M594" s="10">
        <v>1682.94</v>
      </c>
    </row>
    <row r="595" spans="1:13" x14ac:dyDescent="0.25">
      <c r="A595" s="1621" t="s">
        <v>2178</v>
      </c>
      <c r="B595" s="10">
        <v>10380.779999999999</v>
      </c>
      <c r="C595" s="10">
        <v>390</v>
      </c>
      <c r="D595" s="11">
        <v>765</v>
      </c>
      <c r="E595" s="10"/>
      <c r="F595" s="10"/>
      <c r="G595" s="10"/>
      <c r="H595" s="10"/>
      <c r="I595" s="10"/>
      <c r="J595" s="10"/>
      <c r="K595" s="10"/>
      <c r="L595" s="10"/>
      <c r="M595" s="10">
        <v>11535.779999999999</v>
      </c>
    </row>
    <row r="596" spans="1:13" x14ac:dyDescent="0.25">
      <c r="A596" s="1621" t="s">
        <v>2179</v>
      </c>
      <c r="B596" s="10"/>
      <c r="C596" s="10"/>
      <c r="D596" s="11"/>
      <c r="E596" s="10"/>
      <c r="F596" s="10"/>
      <c r="G596" s="10"/>
      <c r="H596" s="10"/>
      <c r="I596" s="10"/>
      <c r="J596" s="10">
        <v>487.5</v>
      </c>
      <c r="K596" s="10"/>
      <c r="L596" s="10">
        <v>39.6</v>
      </c>
      <c r="M596" s="10">
        <v>527.1</v>
      </c>
    </row>
    <row r="597" spans="1:13" x14ac:dyDescent="0.25">
      <c r="A597" s="1621" t="s">
        <v>2180</v>
      </c>
      <c r="B597" s="10">
        <v>5243.45</v>
      </c>
      <c r="C597" s="10">
        <v>12598.25</v>
      </c>
      <c r="D597" s="11">
        <v>12503.75</v>
      </c>
      <c r="E597" s="10">
        <v>22797</v>
      </c>
      <c r="F597" s="10">
        <v>18435.5</v>
      </c>
      <c r="G597" s="10">
        <v>10572</v>
      </c>
      <c r="H597" s="10">
        <v>16178.5</v>
      </c>
      <c r="I597" s="10">
        <v>8551.2999999999993</v>
      </c>
      <c r="J597" s="10">
        <v>6749.3</v>
      </c>
      <c r="K597" s="10">
        <f>7793.3+75</f>
        <v>7868.3</v>
      </c>
      <c r="L597" s="10">
        <v>1239.52</v>
      </c>
      <c r="M597" s="10">
        <v>122661.87000000001</v>
      </c>
    </row>
    <row r="598" spans="1:13" x14ac:dyDescent="0.25">
      <c r="A598" s="1621" t="s">
        <v>2181</v>
      </c>
      <c r="B598" s="10">
        <v>67.5</v>
      </c>
      <c r="C598" s="10"/>
      <c r="D598" s="11"/>
      <c r="E598" s="10"/>
      <c r="F598" s="10"/>
      <c r="G598" s="10"/>
      <c r="H598" s="10"/>
      <c r="I598" s="10"/>
      <c r="J598" s="10"/>
      <c r="K598" s="10"/>
      <c r="L598" s="10"/>
      <c r="M598" s="10">
        <v>67.5</v>
      </c>
    </row>
    <row r="599" spans="1:13" x14ac:dyDescent="0.25">
      <c r="A599" s="1621" t="s">
        <v>2182</v>
      </c>
      <c r="B599" s="10"/>
      <c r="C599" s="10"/>
      <c r="D599" s="11"/>
      <c r="E599" s="10"/>
      <c r="F599" s="10"/>
      <c r="G599" s="10">
        <v>8.6</v>
      </c>
      <c r="H599" s="10"/>
      <c r="I599" s="10"/>
      <c r="J599" s="10"/>
      <c r="K599" s="10"/>
      <c r="L599" s="10"/>
      <c r="M599" s="10">
        <v>8.6</v>
      </c>
    </row>
    <row r="600" spans="1:13" x14ac:dyDescent="0.25">
      <c r="A600" s="1621" t="s">
        <v>2183</v>
      </c>
      <c r="B600" s="10"/>
      <c r="C600" s="10"/>
      <c r="D600" s="11"/>
      <c r="E600" s="10"/>
      <c r="F600" s="10">
        <v>2265</v>
      </c>
      <c r="G600" s="10">
        <v>2137.5</v>
      </c>
      <c r="H600" s="10">
        <v>7792.5</v>
      </c>
      <c r="I600" s="10">
        <v>6330</v>
      </c>
      <c r="J600" s="10">
        <v>4465</v>
      </c>
      <c r="K600" s="10">
        <v>6550</v>
      </c>
      <c r="L600" s="10"/>
      <c r="M600" s="10">
        <v>29540</v>
      </c>
    </row>
    <row r="601" spans="1:13" x14ac:dyDescent="0.25">
      <c r="A601" s="1621" t="s">
        <v>2184</v>
      </c>
      <c r="B601" s="10">
        <v>862.5</v>
      </c>
      <c r="C601" s="10">
        <v>700.5</v>
      </c>
      <c r="D601" s="11">
        <v>703.56999999999994</v>
      </c>
      <c r="E601" s="10">
        <v>247.5</v>
      </c>
      <c r="F601" s="10">
        <v>105</v>
      </c>
      <c r="G601" s="10">
        <v>450</v>
      </c>
      <c r="H601" s="10"/>
      <c r="I601" s="10">
        <v>915</v>
      </c>
      <c r="J601" s="10">
        <v>1395</v>
      </c>
      <c r="K601" s="10">
        <v>1125</v>
      </c>
      <c r="L601" s="10">
        <v>30</v>
      </c>
      <c r="M601" s="10">
        <v>6534.07</v>
      </c>
    </row>
    <row r="602" spans="1:13" x14ac:dyDescent="0.25">
      <c r="A602" s="1621" t="s">
        <v>2185</v>
      </c>
      <c r="B602" s="10"/>
      <c r="C602" s="10"/>
      <c r="D602" s="11"/>
      <c r="E602" s="10"/>
      <c r="F602" s="10">
        <v>15</v>
      </c>
      <c r="G602" s="10"/>
      <c r="H602" s="10"/>
      <c r="I602" s="10">
        <v>187.5</v>
      </c>
      <c r="J602" s="10">
        <v>1200</v>
      </c>
      <c r="K602" s="10"/>
      <c r="L602" s="10"/>
      <c r="M602" s="10">
        <v>1402.5</v>
      </c>
    </row>
    <row r="603" spans="1:13" x14ac:dyDescent="0.25">
      <c r="A603" s="1621" t="s">
        <v>2186</v>
      </c>
      <c r="B603" s="10"/>
      <c r="C603" s="10"/>
      <c r="D603" s="11"/>
      <c r="E603" s="10"/>
      <c r="F603" s="10"/>
      <c r="G603" s="10"/>
      <c r="H603" s="10">
        <v>4</v>
      </c>
      <c r="I603" s="10">
        <v>1362.5</v>
      </c>
      <c r="J603" s="10">
        <v>360</v>
      </c>
      <c r="K603" s="10"/>
      <c r="L603" s="10">
        <v>45</v>
      </c>
      <c r="M603" s="10">
        <v>1771.5</v>
      </c>
    </row>
    <row r="604" spans="1:13" x14ac:dyDescent="0.25">
      <c r="A604" s="1621" t="s">
        <v>2187</v>
      </c>
      <c r="B604" s="10"/>
      <c r="C604" s="10"/>
      <c r="D604" s="11">
        <v>1412.5</v>
      </c>
      <c r="E604" s="10">
        <v>1197.5</v>
      </c>
      <c r="F604" s="10">
        <v>250</v>
      </c>
      <c r="G604" s="10"/>
      <c r="H604" s="10">
        <v>52.5</v>
      </c>
      <c r="I604" s="10"/>
      <c r="J604" s="10"/>
      <c r="K604" s="10"/>
      <c r="L604" s="10"/>
      <c r="M604" s="10">
        <v>2912.5</v>
      </c>
    </row>
    <row r="605" spans="1:13" x14ac:dyDescent="0.25">
      <c r="A605" s="1621" t="s">
        <v>2188</v>
      </c>
      <c r="B605" s="10">
        <v>315</v>
      </c>
      <c r="C605" s="10"/>
      <c r="D605" s="11">
        <v>82.5</v>
      </c>
      <c r="E605" s="10">
        <v>2632.5</v>
      </c>
      <c r="F605" s="10">
        <v>52.5</v>
      </c>
      <c r="G605" s="10"/>
      <c r="H605" s="10"/>
      <c r="I605" s="10"/>
      <c r="J605" s="10"/>
      <c r="K605" s="10"/>
      <c r="L605" s="10"/>
      <c r="M605" s="10">
        <v>3082.5</v>
      </c>
    </row>
    <row r="606" spans="1:13" x14ac:dyDescent="0.25">
      <c r="A606" s="1621" t="s">
        <v>2189</v>
      </c>
      <c r="B606" s="10"/>
      <c r="C606" s="10"/>
      <c r="D606" s="11"/>
      <c r="E606" s="10"/>
      <c r="F606" s="10"/>
      <c r="G606" s="10"/>
      <c r="H606" s="10"/>
      <c r="I606" s="10"/>
      <c r="J606" s="10">
        <v>600</v>
      </c>
      <c r="K606" s="10"/>
      <c r="L606" s="10"/>
      <c r="M606" s="10">
        <v>600</v>
      </c>
    </row>
    <row r="607" spans="1:13" x14ac:dyDescent="0.25">
      <c r="A607" s="1621" t="s">
        <v>2190</v>
      </c>
      <c r="B607" s="10">
        <v>2081.5749999999998</v>
      </c>
      <c r="C607" s="10">
        <v>112.5</v>
      </c>
      <c r="D607" s="11">
        <v>397.5</v>
      </c>
      <c r="E607" s="10">
        <v>750</v>
      </c>
      <c r="F607" s="10"/>
      <c r="G607" s="10"/>
      <c r="H607" s="10"/>
      <c r="I607" s="10"/>
      <c r="J607" s="10"/>
      <c r="K607" s="10"/>
      <c r="L607" s="10"/>
      <c r="M607" s="10">
        <v>3341.5749999999998</v>
      </c>
    </row>
    <row r="608" spans="1:13" x14ac:dyDescent="0.25">
      <c r="A608" s="1621" t="s">
        <v>2191</v>
      </c>
      <c r="B608" s="10"/>
      <c r="C608" s="10"/>
      <c r="D608" s="11"/>
      <c r="E608" s="10"/>
      <c r="F608" s="10">
        <v>5252.5</v>
      </c>
      <c r="G608" s="10">
        <v>3405</v>
      </c>
      <c r="H608" s="10">
        <v>2460</v>
      </c>
      <c r="I608" s="10">
        <v>1237.5</v>
      </c>
      <c r="J608" s="10">
        <v>5362.5</v>
      </c>
      <c r="K608" s="10">
        <v>1882.5</v>
      </c>
      <c r="L608" s="10">
        <v>165</v>
      </c>
      <c r="M608" s="10">
        <v>19765</v>
      </c>
    </row>
    <row r="609" spans="1:13" x14ac:dyDescent="0.25">
      <c r="A609" s="1621" t="s">
        <v>2192</v>
      </c>
      <c r="B609" s="10">
        <v>375</v>
      </c>
      <c r="C609" s="10"/>
      <c r="D609" s="11"/>
      <c r="E609" s="10"/>
      <c r="F609" s="10"/>
      <c r="G609" s="10"/>
      <c r="H609" s="10"/>
      <c r="I609" s="10"/>
      <c r="J609" s="10"/>
      <c r="K609" s="10"/>
      <c r="L609" s="10"/>
      <c r="M609" s="10">
        <v>375</v>
      </c>
    </row>
    <row r="610" spans="1:13" x14ac:dyDescent="0.25">
      <c r="A610" s="1621" t="s">
        <v>2193</v>
      </c>
      <c r="B610" s="10">
        <v>1275</v>
      </c>
      <c r="C610" s="10">
        <v>600</v>
      </c>
      <c r="D610" s="11"/>
      <c r="E610" s="10"/>
      <c r="F610" s="10"/>
      <c r="G610" s="10"/>
      <c r="H610" s="10"/>
      <c r="I610" s="10"/>
      <c r="J610" s="10"/>
      <c r="K610" s="10"/>
      <c r="L610" s="10"/>
      <c r="M610" s="10">
        <v>1875</v>
      </c>
    </row>
    <row r="611" spans="1:13" x14ac:dyDescent="0.25">
      <c r="A611" s="1621" t="s">
        <v>2194</v>
      </c>
      <c r="B611" s="10">
        <v>1740</v>
      </c>
      <c r="C611" s="10"/>
      <c r="D611" s="11"/>
      <c r="E611" s="10"/>
      <c r="F611" s="10"/>
      <c r="G611" s="10"/>
      <c r="H611" s="10"/>
      <c r="I611" s="10"/>
      <c r="J611" s="10"/>
      <c r="K611" s="10"/>
      <c r="L611" s="10"/>
      <c r="M611" s="10">
        <v>1740</v>
      </c>
    </row>
    <row r="612" spans="1:13" x14ac:dyDescent="0.25">
      <c r="A612" s="1621" t="s">
        <v>2195</v>
      </c>
      <c r="B612" s="10"/>
      <c r="C612" s="10">
        <v>1192.5</v>
      </c>
      <c r="D612" s="11">
        <v>330.02</v>
      </c>
      <c r="E612" s="10">
        <v>1507.5</v>
      </c>
      <c r="F612" s="10">
        <v>1012.5</v>
      </c>
      <c r="G612" s="10">
        <v>2062.5</v>
      </c>
      <c r="H612" s="10">
        <v>247.5</v>
      </c>
      <c r="I612" s="10"/>
      <c r="J612" s="10"/>
      <c r="K612" s="10"/>
      <c r="L612" s="10"/>
      <c r="M612" s="10">
        <v>6352.52</v>
      </c>
    </row>
    <row r="613" spans="1:13" x14ac:dyDescent="0.25">
      <c r="A613" s="1621" t="s">
        <v>2196</v>
      </c>
      <c r="B613" s="10"/>
      <c r="C613" s="10">
        <v>562.5</v>
      </c>
      <c r="D613" s="11"/>
      <c r="E613" s="10"/>
      <c r="F613" s="10"/>
      <c r="G613" s="10"/>
      <c r="H613" s="10"/>
      <c r="I613" s="10"/>
      <c r="J613" s="10"/>
      <c r="K613" s="10"/>
      <c r="L613" s="10"/>
      <c r="M613" s="10">
        <v>562.5</v>
      </c>
    </row>
    <row r="614" spans="1:13" x14ac:dyDescent="0.25">
      <c r="A614" s="1621" t="s">
        <v>2197</v>
      </c>
      <c r="B614" s="10">
        <v>124.50000000000001</v>
      </c>
      <c r="C614" s="10">
        <v>2025</v>
      </c>
      <c r="D614" s="11"/>
      <c r="E614" s="10">
        <v>277.5</v>
      </c>
      <c r="F614" s="10">
        <v>2532.5</v>
      </c>
      <c r="G614" s="10"/>
      <c r="H614" s="10"/>
      <c r="I614" s="10"/>
      <c r="J614" s="10"/>
      <c r="K614" s="10"/>
      <c r="L614" s="10"/>
      <c r="M614" s="10">
        <v>4959.5</v>
      </c>
    </row>
    <row r="615" spans="1:13" x14ac:dyDescent="0.25">
      <c r="A615" s="1621" t="s">
        <v>2198</v>
      </c>
      <c r="B615" s="10"/>
      <c r="C615" s="10"/>
      <c r="D615" s="11"/>
      <c r="E615" s="10">
        <v>225</v>
      </c>
      <c r="F615" s="10">
        <v>885</v>
      </c>
      <c r="G615" s="10"/>
      <c r="H615" s="10">
        <v>67.5</v>
      </c>
      <c r="I615" s="10"/>
      <c r="J615" s="10"/>
      <c r="K615" s="10"/>
      <c r="L615" s="10">
        <v>15</v>
      </c>
      <c r="M615" s="10">
        <v>1192.5</v>
      </c>
    </row>
    <row r="616" spans="1:13" ht="15.75" thickBot="1" x14ac:dyDescent="0.3">
      <c r="A616" s="1621" t="s">
        <v>2199</v>
      </c>
      <c r="B616" s="10"/>
      <c r="C616" s="10">
        <v>1</v>
      </c>
      <c r="D616" s="11"/>
      <c r="E616" s="10"/>
      <c r="F616" s="10"/>
      <c r="G616" s="10"/>
      <c r="H616" s="10">
        <v>30</v>
      </c>
      <c r="I616" s="10">
        <v>51</v>
      </c>
      <c r="J616" s="10">
        <v>10</v>
      </c>
      <c r="K616" s="10">
        <v>220</v>
      </c>
      <c r="L616" s="10"/>
      <c r="M616" s="10">
        <v>262</v>
      </c>
    </row>
    <row r="617" spans="1:13" ht="15.75" thickBot="1" x14ac:dyDescent="0.3">
      <c r="A617" s="1602"/>
      <c r="B617" s="2">
        <v>2004</v>
      </c>
      <c r="C617" s="2">
        <v>2005</v>
      </c>
      <c r="D617" s="3">
        <v>2006</v>
      </c>
      <c r="E617" s="2">
        <v>2007</v>
      </c>
      <c r="F617" s="2">
        <v>2008</v>
      </c>
      <c r="G617" s="2">
        <v>2009</v>
      </c>
      <c r="H617" s="2">
        <v>2010</v>
      </c>
      <c r="I617" s="2">
        <v>2011</v>
      </c>
      <c r="J617" s="2">
        <v>2012</v>
      </c>
      <c r="K617" s="2">
        <v>2013</v>
      </c>
      <c r="L617" s="2">
        <v>2014</v>
      </c>
      <c r="M617" s="2" t="s">
        <v>1</v>
      </c>
    </row>
    <row r="618" spans="1:13" x14ac:dyDescent="0.25">
      <c r="A618" s="1621" t="s">
        <v>2200</v>
      </c>
      <c r="B618" s="10"/>
      <c r="C618" s="10">
        <v>75</v>
      </c>
      <c r="D618" s="11"/>
      <c r="E618" s="10"/>
      <c r="F618" s="10"/>
      <c r="G618" s="10"/>
      <c r="H618" s="10"/>
      <c r="I618" s="10"/>
      <c r="J618" s="10"/>
      <c r="K618" s="10"/>
      <c r="L618" s="10"/>
      <c r="M618" s="10">
        <v>75</v>
      </c>
    </row>
    <row r="619" spans="1:13" x14ac:dyDescent="0.25">
      <c r="A619" s="1621" t="s">
        <v>2201</v>
      </c>
      <c r="B619" s="10"/>
      <c r="C619" s="10">
        <v>1020</v>
      </c>
      <c r="D619" s="11"/>
      <c r="E619" s="10"/>
      <c r="F619" s="10"/>
      <c r="G619" s="10"/>
      <c r="H619" s="10"/>
      <c r="I619" s="10"/>
      <c r="J619" s="10"/>
      <c r="K619" s="10"/>
      <c r="L619" s="10"/>
      <c r="M619" s="10">
        <v>1020</v>
      </c>
    </row>
    <row r="620" spans="1:13" x14ac:dyDescent="0.25">
      <c r="A620" s="1621" t="s">
        <v>2202</v>
      </c>
      <c r="B620" s="10">
        <v>522</v>
      </c>
      <c r="C620" s="10">
        <v>330</v>
      </c>
      <c r="D620" s="11"/>
      <c r="E620" s="10"/>
      <c r="F620" s="10"/>
      <c r="G620" s="10"/>
      <c r="H620" s="10"/>
      <c r="I620" s="10"/>
      <c r="J620" s="10"/>
      <c r="K620" s="10"/>
      <c r="L620" s="10"/>
      <c r="M620" s="10">
        <v>852</v>
      </c>
    </row>
    <row r="621" spans="1:13" x14ac:dyDescent="0.25">
      <c r="A621" s="1621" t="s">
        <v>2203</v>
      </c>
      <c r="B621" s="10"/>
      <c r="C621" s="10"/>
      <c r="D621" s="11"/>
      <c r="E621" s="10"/>
      <c r="F621" s="10"/>
      <c r="G621" s="10">
        <v>15</v>
      </c>
      <c r="H621" s="10"/>
      <c r="I621" s="10"/>
      <c r="J621" s="10"/>
      <c r="K621" s="10"/>
      <c r="L621" s="10"/>
      <c r="M621" s="10">
        <v>15</v>
      </c>
    </row>
    <row r="622" spans="1:13" x14ac:dyDescent="0.25">
      <c r="A622" s="1621" t="s">
        <v>2204</v>
      </c>
      <c r="B622" s="10"/>
      <c r="C622" s="10"/>
      <c r="D622" s="11"/>
      <c r="E622" s="10"/>
      <c r="F622" s="10"/>
      <c r="G622" s="10"/>
      <c r="H622" s="10"/>
      <c r="I622" s="10"/>
      <c r="J622" s="10"/>
      <c r="K622" s="10"/>
      <c r="L622" s="10">
        <v>210</v>
      </c>
      <c r="M622" s="10">
        <v>210</v>
      </c>
    </row>
    <row r="623" spans="1:13" x14ac:dyDescent="0.25">
      <c r="A623" s="1621" t="s">
        <v>2205</v>
      </c>
      <c r="B623" s="10">
        <v>176.25</v>
      </c>
      <c r="C623" s="10">
        <v>10</v>
      </c>
      <c r="D623" s="11">
        <v>265</v>
      </c>
      <c r="E623" s="10"/>
      <c r="F623" s="10"/>
      <c r="G623" s="10"/>
      <c r="H623" s="10"/>
      <c r="I623" s="10"/>
      <c r="J623" s="10"/>
      <c r="K623" s="10"/>
      <c r="L623" s="10"/>
      <c r="M623" s="10">
        <v>451.25</v>
      </c>
    </row>
    <row r="624" spans="1:13" x14ac:dyDescent="0.25">
      <c r="A624" s="1621" t="s">
        <v>2206</v>
      </c>
      <c r="B624" s="10">
        <v>2083.5</v>
      </c>
      <c r="C624" s="10">
        <v>630</v>
      </c>
      <c r="D624" s="11"/>
      <c r="E624" s="10">
        <v>20</v>
      </c>
      <c r="F624" s="10"/>
      <c r="G624" s="10"/>
      <c r="H624" s="10"/>
      <c r="I624" s="10"/>
      <c r="J624" s="10"/>
      <c r="K624" s="10"/>
      <c r="L624" s="10"/>
      <c r="M624" s="10">
        <v>2733.5</v>
      </c>
    </row>
    <row r="625" spans="1:13" x14ac:dyDescent="0.25">
      <c r="A625" s="1621" t="s">
        <v>2207</v>
      </c>
      <c r="B625" s="10">
        <v>180</v>
      </c>
      <c r="C625" s="10">
        <v>15</v>
      </c>
      <c r="D625" s="11"/>
      <c r="E625" s="10">
        <v>675</v>
      </c>
      <c r="F625" s="10"/>
      <c r="G625" s="10">
        <v>112.5</v>
      </c>
      <c r="H625" s="10">
        <v>7.5</v>
      </c>
      <c r="I625" s="10"/>
      <c r="J625" s="10">
        <v>50</v>
      </c>
      <c r="K625" s="10"/>
      <c r="L625" s="10">
        <v>50</v>
      </c>
      <c r="M625" s="10">
        <v>1090</v>
      </c>
    </row>
    <row r="626" spans="1:13" x14ac:dyDescent="0.25">
      <c r="A626" s="1621" t="s">
        <v>2208</v>
      </c>
      <c r="B626" s="10">
        <v>315</v>
      </c>
      <c r="C626" s="10">
        <v>6555.25</v>
      </c>
      <c r="D626" s="11">
        <v>1683.4</v>
      </c>
      <c r="E626" s="10">
        <v>1599.5</v>
      </c>
      <c r="F626" s="10">
        <v>675</v>
      </c>
      <c r="G626" s="10">
        <v>750</v>
      </c>
      <c r="H626" s="10">
        <v>540</v>
      </c>
      <c r="I626" s="10">
        <v>626</v>
      </c>
      <c r="J626" s="10">
        <v>2105</v>
      </c>
      <c r="K626" s="10">
        <v>375</v>
      </c>
      <c r="L626" s="10"/>
      <c r="M626" s="10">
        <v>15224.15</v>
      </c>
    </row>
    <row r="627" spans="1:13" x14ac:dyDescent="0.25">
      <c r="A627" s="1621" t="s">
        <v>1403</v>
      </c>
      <c r="B627" s="10">
        <v>83.3</v>
      </c>
      <c r="C627" s="10"/>
      <c r="D627" s="11"/>
      <c r="E627" s="10"/>
      <c r="F627" s="10"/>
      <c r="G627" s="10"/>
      <c r="H627" s="10"/>
      <c r="I627" s="10"/>
      <c r="J627" s="10"/>
      <c r="K627" s="10"/>
      <c r="L627" s="10"/>
      <c r="M627" s="10">
        <v>83.3</v>
      </c>
    </row>
    <row r="628" spans="1:13" x14ac:dyDescent="0.25">
      <c r="A628" s="1621" t="s">
        <v>2209</v>
      </c>
      <c r="B628" s="10">
        <v>3135</v>
      </c>
      <c r="C628" s="10">
        <v>30</v>
      </c>
      <c r="D628" s="11"/>
      <c r="E628" s="10"/>
      <c r="F628" s="10"/>
      <c r="G628" s="10"/>
      <c r="H628" s="10"/>
      <c r="I628" s="10"/>
      <c r="J628" s="10"/>
      <c r="K628" s="10"/>
      <c r="L628" s="10"/>
      <c r="M628" s="10">
        <v>3165</v>
      </c>
    </row>
    <row r="629" spans="1:13" x14ac:dyDescent="0.25">
      <c r="A629" s="1621" t="s">
        <v>2210</v>
      </c>
      <c r="B629" s="10"/>
      <c r="C629" s="10"/>
      <c r="D629" s="11"/>
      <c r="E629" s="10"/>
      <c r="F629" s="10"/>
      <c r="G629" s="10"/>
      <c r="H629" s="10">
        <v>37.5</v>
      </c>
      <c r="I629" s="10">
        <v>60</v>
      </c>
      <c r="J629" s="10"/>
      <c r="K629" s="10">
        <v>52.5</v>
      </c>
      <c r="L629" s="10">
        <v>1895</v>
      </c>
      <c r="M629" s="10">
        <v>2045</v>
      </c>
    </row>
    <row r="630" spans="1:13" x14ac:dyDescent="0.25">
      <c r="A630" s="1621" t="s">
        <v>2211</v>
      </c>
      <c r="B630" s="10"/>
      <c r="C630" s="10"/>
      <c r="D630" s="11"/>
      <c r="E630" s="10"/>
      <c r="F630" s="10"/>
      <c r="G630" s="10"/>
      <c r="H630" s="10"/>
      <c r="I630" s="10"/>
      <c r="J630" s="10">
        <v>270</v>
      </c>
      <c r="K630" s="10"/>
      <c r="L630" s="10">
        <v>300</v>
      </c>
      <c r="M630" s="10">
        <v>570</v>
      </c>
    </row>
    <row r="631" spans="1:13" x14ac:dyDescent="0.25">
      <c r="A631" s="1621" t="s">
        <v>2212</v>
      </c>
      <c r="B631" s="10">
        <v>262.5</v>
      </c>
      <c r="C631" s="10">
        <v>350</v>
      </c>
      <c r="D631" s="11">
        <v>946</v>
      </c>
      <c r="E631" s="10">
        <v>901</v>
      </c>
      <c r="F631" s="10">
        <v>887.75</v>
      </c>
      <c r="G631" s="10">
        <v>165</v>
      </c>
      <c r="H631" s="10"/>
      <c r="I631" s="10">
        <v>810</v>
      </c>
      <c r="J631" s="10"/>
      <c r="K631" s="10"/>
      <c r="L631" s="10"/>
      <c r="M631" s="10">
        <v>4322.25</v>
      </c>
    </row>
    <row r="632" spans="1:13" x14ac:dyDescent="0.25">
      <c r="A632" s="1621" t="s">
        <v>2213</v>
      </c>
      <c r="B632" s="10">
        <v>1050</v>
      </c>
      <c r="C632" s="10"/>
      <c r="D632" s="11"/>
      <c r="E632" s="10"/>
      <c r="F632" s="10"/>
      <c r="G632" s="10"/>
      <c r="H632" s="10"/>
      <c r="I632" s="10"/>
      <c r="J632" s="10"/>
      <c r="K632" s="10"/>
      <c r="L632" s="10"/>
      <c r="M632" s="10">
        <v>1050</v>
      </c>
    </row>
    <row r="633" spans="1:13" x14ac:dyDescent="0.25">
      <c r="A633" s="1621" t="s">
        <v>2214</v>
      </c>
      <c r="B633" s="10">
        <v>4015</v>
      </c>
      <c r="C633" s="10">
        <v>18991.7</v>
      </c>
      <c r="D633" s="11">
        <v>434.5</v>
      </c>
      <c r="E633" s="10">
        <v>795</v>
      </c>
      <c r="F633" s="10">
        <v>1297.5</v>
      </c>
      <c r="G633" s="10">
        <v>67.5</v>
      </c>
      <c r="H633" s="10"/>
      <c r="I633" s="10"/>
      <c r="J633" s="10"/>
      <c r="K633" s="10"/>
      <c r="L633" s="10"/>
      <c r="M633" s="10">
        <v>25601.200000000001</v>
      </c>
    </row>
    <row r="634" spans="1:13" x14ac:dyDescent="0.25">
      <c r="A634" s="1621" t="s">
        <v>2215</v>
      </c>
      <c r="B634" s="10"/>
      <c r="C634" s="10"/>
      <c r="D634" s="11"/>
      <c r="E634" s="10"/>
      <c r="F634" s="10">
        <v>45</v>
      </c>
      <c r="G634" s="10"/>
      <c r="H634" s="10"/>
      <c r="I634" s="10"/>
      <c r="J634" s="10"/>
      <c r="K634" s="10"/>
      <c r="L634" s="10"/>
      <c r="M634" s="10">
        <v>45</v>
      </c>
    </row>
    <row r="635" spans="1:13" x14ac:dyDescent="0.25">
      <c r="A635" s="1621" t="s">
        <v>2216</v>
      </c>
      <c r="B635" s="10"/>
      <c r="C635" s="10"/>
      <c r="D635" s="11"/>
      <c r="E635" s="10"/>
      <c r="F635" s="10"/>
      <c r="G635" s="10">
        <v>450</v>
      </c>
      <c r="H635" s="10"/>
      <c r="I635" s="10">
        <v>15</v>
      </c>
      <c r="J635" s="10">
        <v>37.5</v>
      </c>
      <c r="K635" s="10"/>
      <c r="L635" s="10"/>
      <c r="M635" s="10">
        <v>502.5</v>
      </c>
    </row>
    <row r="636" spans="1:13" x14ac:dyDescent="0.25">
      <c r="A636" s="1621" t="s">
        <v>2217</v>
      </c>
      <c r="B636" s="10">
        <v>285</v>
      </c>
      <c r="C636" s="10">
        <v>458</v>
      </c>
      <c r="D636" s="11">
        <v>345</v>
      </c>
      <c r="E636" s="10"/>
      <c r="F636" s="10"/>
      <c r="G636" s="10"/>
      <c r="H636" s="10"/>
      <c r="I636" s="10"/>
      <c r="J636" s="10"/>
      <c r="K636" s="10"/>
      <c r="L636" s="10"/>
      <c r="M636" s="10">
        <v>1088</v>
      </c>
    </row>
    <row r="637" spans="1:13" x14ac:dyDescent="0.25">
      <c r="A637" s="1621" t="s">
        <v>2218</v>
      </c>
      <c r="B637" s="10"/>
      <c r="C637" s="10"/>
      <c r="D637" s="11"/>
      <c r="E637" s="10"/>
      <c r="F637" s="10">
        <v>780</v>
      </c>
      <c r="G637" s="10"/>
      <c r="H637" s="10"/>
      <c r="I637" s="10"/>
      <c r="J637" s="10"/>
      <c r="K637" s="10"/>
      <c r="L637" s="10"/>
      <c r="M637" s="10">
        <v>780</v>
      </c>
    </row>
    <row r="638" spans="1:13" x14ac:dyDescent="0.25">
      <c r="A638" s="1621" t="s">
        <v>2219</v>
      </c>
      <c r="B638" s="10"/>
      <c r="C638" s="10"/>
      <c r="D638" s="11"/>
      <c r="E638" s="10"/>
      <c r="F638" s="10"/>
      <c r="G638" s="10"/>
      <c r="H638" s="10"/>
      <c r="I638" s="10"/>
      <c r="J638" s="10"/>
      <c r="K638" s="10"/>
      <c r="L638" s="10">
        <v>375</v>
      </c>
      <c r="M638" s="10">
        <v>375</v>
      </c>
    </row>
    <row r="639" spans="1:13" x14ac:dyDescent="0.25">
      <c r="A639" s="8" t="s">
        <v>2220</v>
      </c>
      <c r="B639" s="22"/>
      <c r="C639" s="10">
        <v>375</v>
      </c>
      <c r="D639" s="11"/>
      <c r="E639" s="20"/>
      <c r="F639" s="10"/>
      <c r="G639" s="10"/>
      <c r="H639" s="10"/>
      <c r="I639" s="10"/>
      <c r="J639" s="10"/>
      <c r="K639" s="10"/>
      <c r="L639" s="10"/>
      <c r="M639" s="10">
        <v>375</v>
      </c>
    </row>
    <row r="640" spans="1:13" x14ac:dyDescent="0.25">
      <c r="A640" s="8" t="s">
        <v>2221</v>
      </c>
      <c r="B640" s="22"/>
      <c r="C640" s="10"/>
      <c r="D640" s="11"/>
      <c r="E640" s="20"/>
      <c r="F640" s="10"/>
      <c r="G640" s="10">
        <v>80</v>
      </c>
      <c r="H640" s="10"/>
      <c r="I640" s="10"/>
      <c r="J640" s="10"/>
      <c r="K640" s="10"/>
      <c r="L640" s="10"/>
      <c r="M640" s="10">
        <v>80</v>
      </c>
    </row>
    <row r="641" spans="1:13" x14ac:dyDescent="0.25">
      <c r="A641" s="8" t="s">
        <v>2222</v>
      </c>
      <c r="B641" s="22"/>
      <c r="C641" s="10"/>
      <c r="D641" s="11">
        <v>150</v>
      </c>
      <c r="E641" s="20"/>
      <c r="F641" s="10"/>
      <c r="G641" s="10"/>
      <c r="H641" s="10"/>
      <c r="I641" s="10"/>
      <c r="J641" s="10"/>
      <c r="K641" s="10"/>
      <c r="L641" s="10"/>
      <c r="M641" s="10">
        <v>150</v>
      </c>
    </row>
    <row r="642" spans="1:13" x14ac:dyDescent="0.25">
      <c r="A642" s="8" t="s">
        <v>2223</v>
      </c>
      <c r="B642" s="22"/>
      <c r="C642" s="10">
        <v>15</v>
      </c>
      <c r="D642" s="11"/>
      <c r="E642" s="20"/>
      <c r="F642" s="10"/>
      <c r="G642" s="10"/>
      <c r="H642" s="10"/>
      <c r="I642" s="10"/>
      <c r="J642" s="10"/>
      <c r="K642" s="10"/>
      <c r="L642" s="10"/>
      <c r="M642" s="10">
        <v>15</v>
      </c>
    </row>
    <row r="643" spans="1:13" x14ac:dyDescent="0.25">
      <c r="A643" s="8" t="s">
        <v>2224</v>
      </c>
      <c r="B643" s="22"/>
      <c r="C643" s="10"/>
      <c r="D643" s="11"/>
      <c r="E643" s="20"/>
      <c r="F643" s="10">
        <v>750</v>
      </c>
      <c r="G643" s="10">
        <v>60</v>
      </c>
      <c r="H643" s="10"/>
      <c r="I643" s="10"/>
      <c r="J643" s="10"/>
      <c r="K643" s="10"/>
      <c r="L643" s="10"/>
      <c r="M643" s="10">
        <v>810</v>
      </c>
    </row>
    <row r="644" spans="1:13" x14ac:dyDescent="0.25">
      <c r="A644" s="8" t="s">
        <v>2225</v>
      </c>
      <c r="B644" s="12">
        <v>7.5</v>
      </c>
      <c r="C644" s="10">
        <v>15</v>
      </c>
      <c r="D644" s="11"/>
      <c r="E644" s="10"/>
      <c r="F644" s="10"/>
      <c r="G644" s="10"/>
      <c r="H644" s="10"/>
      <c r="I644" s="10"/>
      <c r="J644" s="10"/>
      <c r="K644" s="10"/>
      <c r="L644" s="10"/>
      <c r="M644" s="10">
        <v>22.5</v>
      </c>
    </row>
    <row r="645" spans="1:13" x14ac:dyDescent="0.25">
      <c r="A645" s="8" t="s">
        <v>2226</v>
      </c>
      <c r="B645" s="14"/>
      <c r="C645" s="10"/>
      <c r="D645" s="11"/>
      <c r="E645" s="10"/>
      <c r="F645" s="10"/>
      <c r="G645" s="10"/>
      <c r="H645" s="10"/>
      <c r="I645" s="10"/>
      <c r="J645" s="10">
        <v>11250</v>
      </c>
      <c r="K645" s="10"/>
      <c r="L645" s="10"/>
      <c r="M645" s="10">
        <v>11250</v>
      </c>
    </row>
    <row r="646" spans="1:13" x14ac:dyDescent="0.25">
      <c r="A646" s="8" t="s">
        <v>1202</v>
      </c>
      <c r="B646" s="9"/>
      <c r="C646" s="10"/>
      <c r="D646" s="11"/>
      <c r="E646" s="10"/>
      <c r="F646" s="10"/>
      <c r="G646" s="10"/>
      <c r="H646" s="10"/>
      <c r="I646" s="10"/>
      <c r="J646" s="10">
        <v>165</v>
      </c>
      <c r="K646" s="10">
        <v>425</v>
      </c>
      <c r="L646" s="10"/>
      <c r="M646" s="10">
        <v>590</v>
      </c>
    </row>
    <row r="647" spans="1:13" x14ac:dyDescent="0.25">
      <c r="A647" s="8" t="s">
        <v>2227</v>
      </c>
      <c r="B647" s="9"/>
      <c r="C647" s="10"/>
      <c r="D647" s="11"/>
      <c r="E647" s="10"/>
      <c r="F647" s="10">
        <v>2257.5</v>
      </c>
      <c r="G647" s="10"/>
      <c r="H647" s="10"/>
      <c r="I647" s="10"/>
      <c r="J647" s="10"/>
      <c r="K647" s="10"/>
      <c r="L647" s="10"/>
      <c r="M647" s="10">
        <v>2257.5</v>
      </c>
    </row>
    <row r="648" spans="1:13" x14ac:dyDescent="0.25">
      <c r="A648" s="8" t="s">
        <v>2228</v>
      </c>
      <c r="B648" s="9"/>
      <c r="C648" s="10"/>
      <c r="D648" s="11"/>
      <c r="E648" s="10"/>
      <c r="F648" s="10"/>
      <c r="G648" s="10"/>
      <c r="H648" s="10"/>
      <c r="I648" s="10"/>
      <c r="J648" s="10"/>
      <c r="K648" s="10">
        <v>2250</v>
      </c>
      <c r="L648" s="10"/>
      <c r="M648" s="10">
        <v>2250</v>
      </c>
    </row>
    <row r="649" spans="1:13" ht="15.75" thickBot="1" x14ac:dyDescent="0.3">
      <c r="A649" s="8" t="s">
        <v>2229</v>
      </c>
      <c r="B649" s="9"/>
      <c r="C649" s="10"/>
      <c r="D649" s="11"/>
      <c r="E649" s="10">
        <v>187.5</v>
      </c>
      <c r="F649" s="10"/>
      <c r="G649" s="10"/>
      <c r="H649" s="10"/>
      <c r="I649" s="10"/>
      <c r="J649" s="10"/>
      <c r="K649" s="10"/>
      <c r="L649" s="10"/>
      <c r="M649" s="10">
        <v>187.5</v>
      </c>
    </row>
    <row r="650" spans="1:13" ht="15.75" thickBot="1" x14ac:dyDescent="0.3">
      <c r="A650" s="1602"/>
      <c r="B650" s="2">
        <v>2004</v>
      </c>
      <c r="C650" s="2">
        <v>2005</v>
      </c>
      <c r="D650" s="3">
        <v>2006</v>
      </c>
      <c r="E650" s="2">
        <v>2007</v>
      </c>
      <c r="F650" s="2">
        <v>2008</v>
      </c>
      <c r="G650" s="2">
        <v>2009</v>
      </c>
      <c r="H650" s="2">
        <v>2010</v>
      </c>
      <c r="I650" s="2">
        <v>2011</v>
      </c>
      <c r="J650" s="2">
        <v>2012</v>
      </c>
      <c r="K650" s="2">
        <v>2013</v>
      </c>
      <c r="L650" s="2">
        <v>2014</v>
      </c>
      <c r="M650" s="2" t="s">
        <v>1</v>
      </c>
    </row>
    <row r="651" spans="1:13" x14ac:dyDescent="0.25">
      <c r="A651" s="8" t="s">
        <v>2230</v>
      </c>
      <c r="B651" s="12"/>
      <c r="C651" s="10">
        <v>900</v>
      </c>
      <c r="D651" s="11"/>
      <c r="E651" s="10"/>
      <c r="F651" s="10"/>
      <c r="G651" s="10"/>
      <c r="H651" s="10"/>
      <c r="I651" s="10"/>
      <c r="J651" s="10"/>
      <c r="K651" s="10"/>
      <c r="L651" s="10"/>
      <c r="M651" s="10">
        <v>900</v>
      </c>
    </row>
    <row r="652" spans="1:13" x14ac:dyDescent="0.25">
      <c r="A652" s="8" t="s">
        <v>2231</v>
      </c>
      <c r="B652" s="9">
        <v>975</v>
      </c>
      <c r="C652" s="10"/>
      <c r="D652" s="11"/>
      <c r="E652" s="10"/>
      <c r="F652" s="10"/>
      <c r="G652" s="10"/>
      <c r="H652" s="10"/>
      <c r="I652" s="10"/>
      <c r="J652" s="10"/>
      <c r="K652" s="10"/>
      <c r="L652" s="10"/>
      <c r="M652" s="10">
        <v>975</v>
      </c>
    </row>
    <row r="653" spans="1:13" x14ac:dyDescent="0.25">
      <c r="A653" s="8" t="s">
        <v>2232</v>
      </c>
      <c r="B653" s="12"/>
      <c r="C653" s="10"/>
      <c r="D653" s="11"/>
      <c r="E653" s="10"/>
      <c r="F653" s="10"/>
      <c r="G653" s="10"/>
      <c r="H653" s="20"/>
      <c r="I653" s="10"/>
      <c r="J653" s="10"/>
      <c r="K653" s="10"/>
      <c r="L653" s="10">
        <v>24.3</v>
      </c>
      <c r="M653" s="10">
        <v>24.3</v>
      </c>
    </row>
    <row r="654" spans="1:13" x14ac:dyDescent="0.25">
      <c r="A654" s="8" t="s">
        <v>2233</v>
      </c>
      <c r="B654" s="12"/>
      <c r="C654" s="10"/>
      <c r="D654" s="11"/>
      <c r="E654" s="10"/>
      <c r="F654" s="10"/>
      <c r="G654" s="10"/>
      <c r="H654" s="20">
        <v>37.5</v>
      </c>
      <c r="I654" s="10"/>
      <c r="J654" s="10">
        <v>187.5</v>
      </c>
      <c r="K654" s="10"/>
      <c r="L654" s="10"/>
      <c r="M654" s="10">
        <v>225</v>
      </c>
    </row>
    <row r="655" spans="1:13" x14ac:dyDescent="0.25">
      <c r="A655" s="8" t="s">
        <v>2234</v>
      </c>
      <c r="B655" s="12">
        <v>1150</v>
      </c>
      <c r="C655" s="10">
        <v>382.5</v>
      </c>
      <c r="D655" s="11"/>
      <c r="E655" s="10"/>
      <c r="F655" s="10">
        <v>187.5</v>
      </c>
      <c r="G655" s="10"/>
      <c r="H655" s="20"/>
      <c r="I655" s="10"/>
      <c r="J655" s="10"/>
      <c r="K655" s="10"/>
      <c r="L655" s="10"/>
      <c r="M655" s="10">
        <v>1720</v>
      </c>
    </row>
    <row r="656" spans="1:13" x14ac:dyDescent="0.25">
      <c r="A656" s="8" t="s">
        <v>2235</v>
      </c>
      <c r="B656" s="22">
        <v>66.7</v>
      </c>
      <c r="C656" s="10"/>
      <c r="D656" s="11"/>
      <c r="E656" s="20"/>
      <c r="F656" s="10"/>
      <c r="G656" s="10"/>
      <c r="H656" s="10"/>
      <c r="I656" s="10"/>
      <c r="J656" s="10"/>
      <c r="K656" s="10"/>
      <c r="L656" s="10"/>
      <c r="M656" s="10">
        <v>66.7</v>
      </c>
    </row>
    <row r="657" spans="1:13" x14ac:dyDescent="0.25">
      <c r="A657" s="8" t="s">
        <v>240</v>
      </c>
      <c r="B657" s="22">
        <v>2575.75</v>
      </c>
      <c r="C657" s="10">
        <v>270</v>
      </c>
      <c r="D657" s="11">
        <v>205</v>
      </c>
      <c r="E657" s="20"/>
      <c r="F657" s="10"/>
      <c r="G657" s="10"/>
      <c r="H657" s="10"/>
      <c r="I657" s="10"/>
      <c r="J657" s="10"/>
      <c r="K657" s="10"/>
      <c r="L657" s="10"/>
      <c r="M657" s="10">
        <v>3050.75</v>
      </c>
    </row>
    <row r="658" spans="1:13" x14ac:dyDescent="0.25">
      <c r="A658" s="1621" t="s">
        <v>2236</v>
      </c>
      <c r="B658" s="10">
        <v>15</v>
      </c>
      <c r="C658" s="10"/>
      <c r="D658" s="11"/>
      <c r="E658" s="10"/>
      <c r="F658" s="10"/>
      <c r="G658" s="10"/>
      <c r="H658" s="10"/>
      <c r="I658" s="10"/>
      <c r="J658" s="10"/>
      <c r="K658" s="10"/>
      <c r="L658" s="10"/>
      <c r="M658" s="10">
        <v>15</v>
      </c>
    </row>
    <row r="659" spans="1:13" x14ac:dyDescent="0.25">
      <c r="A659" s="1621" t="s">
        <v>2237</v>
      </c>
      <c r="B659" s="10"/>
      <c r="C659" s="10"/>
      <c r="D659" s="11"/>
      <c r="E659" s="10"/>
      <c r="F659" s="10"/>
      <c r="G659" s="10"/>
      <c r="H659" s="10"/>
      <c r="I659" s="10">
        <v>60</v>
      </c>
      <c r="J659" s="10"/>
      <c r="K659" s="10"/>
      <c r="L659" s="10"/>
      <c r="M659" s="10">
        <v>60</v>
      </c>
    </row>
    <row r="660" spans="1:13" x14ac:dyDescent="0.25">
      <c r="A660" s="1621" t="s">
        <v>2238</v>
      </c>
      <c r="B660" s="10">
        <v>670</v>
      </c>
      <c r="C660" s="10">
        <v>165</v>
      </c>
      <c r="D660" s="11">
        <v>241.5</v>
      </c>
      <c r="E660" s="10">
        <v>97.5</v>
      </c>
      <c r="F660" s="10"/>
      <c r="G660" s="10">
        <v>451.5</v>
      </c>
      <c r="H660" s="10">
        <v>322.5</v>
      </c>
      <c r="I660" s="10">
        <v>112.5</v>
      </c>
      <c r="J660" s="10"/>
      <c r="K660" s="10"/>
      <c r="L660" s="10">
        <v>322.5</v>
      </c>
      <c r="M660" s="10">
        <v>2383</v>
      </c>
    </row>
    <row r="661" spans="1:13" x14ac:dyDescent="0.25">
      <c r="A661" s="1621" t="s">
        <v>2239</v>
      </c>
      <c r="B661" s="10"/>
      <c r="C661" s="10"/>
      <c r="D661" s="11"/>
      <c r="E661" s="10"/>
      <c r="F661" s="10"/>
      <c r="G661" s="10"/>
      <c r="H661" s="10"/>
      <c r="I661" s="10"/>
      <c r="J661" s="10">
        <v>60</v>
      </c>
      <c r="K661" s="10"/>
      <c r="L661" s="10">
        <v>5</v>
      </c>
      <c r="M661" s="10">
        <v>65</v>
      </c>
    </row>
    <row r="662" spans="1:13" x14ac:dyDescent="0.25">
      <c r="A662" s="1621" t="s">
        <v>2240</v>
      </c>
      <c r="B662" s="10">
        <v>322.5</v>
      </c>
      <c r="C662" s="10">
        <v>480</v>
      </c>
      <c r="D662" s="11">
        <v>3047.5</v>
      </c>
      <c r="E662" s="10">
        <v>1364.5</v>
      </c>
      <c r="F662" s="10">
        <v>721.5</v>
      </c>
      <c r="G662" s="10">
        <v>682.5</v>
      </c>
      <c r="H662" s="10">
        <v>787.5</v>
      </c>
      <c r="I662" s="10">
        <v>397.5</v>
      </c>
      <c r="J662" s="10"/>
      <c r="K662" s="10"/>
      <c r="L662" s="10"/>
      <c r="M662" s="10">
        <v>7803.5</v>
      </c>
    </row>
    <row r="663" spans="1:13" x14ac:dyDescent="0.25">
      <c r="A663" s="1621" t="s">
        <v>2241</v>
      </c>
      <c r="B663" s="10"/>
      <c r="C663" s="10"/>
      <c r="D663" s="11"/>
      <c r="E663" s="10"/>
      <c r="F663" s="10"/>
      <c r="G663" s="10"/>
      <c r="H663" s="10"/>
      <c r="I663" s="10"/>
      <c r="J663" s="10"/>
      <c r="K663" s="10"/>
      <c r="L663" s="10">
        <v>225</v>
      </c>
      <c r="M663" s="10">
        <v>225</v>
      </c>
    </row>
    <row r="664" spans="1:13" x14ac:dyDescent="0.25">
      <c r="A664" s="1621" t="s">
        <v>2242</v>
      </c>
      <c r="B664" s="10"/>
      <c r="C664" s="10"/>
      <c r="D664" s="11"/>
      <c r="E664" s="10"/>
      <c r="F664" s="10"/>
      <c r="G664" s="10"/>
      <c r="H664" s="10"/>
      <c r="I664" s="10"/>
      <c r="J664" s="10"/>
      <c r="K664" s="10"/>
      <c r="L664" s="10">
        <v>1125</v>
      </c>
      <c r="M664" s="10">
        <v>1125</v>
      </c>
    </row>
    <row r="665" spans="1:13" x14ac:dyDescent="0.25">
      <c r="A665" s="1621" t="s">
        <v>2243</v>
      </c>
      <c r="B665" s="10"/>
      <c r="C665" s="10"/>
      <c r="D665" s="11"/>
      <c r="E665" s="10"/>
      <c r="F665" s="10"/>
      <c r="G665" s="10">
        <v>112.5</v>
      </c>
      <c r="H665" s="10"/>
      <c r="I665" s="10"/>
      <c r="J665" s="10"/>
      <c r="K665" s="10"/>
      <c r="L665" s="10"/>
      <c r="M665" s="10">
        <v>112.5</v>
      </c>
    </row>
    <row r="666" spans="1:13" x14ac:dyDescent="0.25">
      <c r="A666" s="1621" t="s">
        <v>2244</v>
      </c>
      <c r="B666" s="10"/>
      <c r="C666" s="10"/>
      <c r="D666" s="11"/>
      <c r="E666" s="10"/>
      <c r="F666" s="10"/>
      <c r="G666" s="10"/>
      <c r="H666" s="10"/>
      <c r="I666" s="10"/>
      <c r="J666" s="10"/>
      <c r="K666" s="10">
        <v>532.5</v>
      </c>
      <c r="L666" s="10"/>
      <c r="M666" s="10">
        <v>532.5</v>
      </c>
    </row>
    <row r="667" spans="1:13" x14ac:dyDescent="0.25">
      <c r="A667" s="1621" t="s">
        <v>2245</v>
      </c>
      <c r="B667" s="10"/>
      <c r="C667" s="10"/>
      <c r="D667" s="11"/>
      <c r="E667" s="10"/>
      <c r="F667" s="10"/>
      <c r="G667" s="10"/>
      <c r="H667" s="10"/>
      <c r="I667" s="10"/>
      <c r="J667" s="10"/>
      <c r="K667" s="10"/>
      <c r="L667" s="10">
        <v>450</v>
      </c>
      <c r="M667" s="10">
        <v>450</v>
      </c>
    </row>
    <row r="668" spans="1:13" x14ac:dyDescent="0.25">
      <c r="A668" s="1621" t="s">
        <v>2246</v>
      </c>
      <c r="B668" s="10"/>
      <c r="C668" s="10"/>
      <c r="D668" s="11"/>
      <c r="E668" s="10"/>
      <c r="F668" s="10"/>
      <c r="G668" s="10"/>
      <c r="H668" s="10"/>
      <c r="I668" s="10"/>
      <c r="J668" s="10"/>
      <c r="K668" s="10">
        <v>122</v>
      </c>
      <c r="L668" s="10"/>
      <c r="M668" s="10">
        <v>122</v>
      </c>
    </row>
    <row r="669" spans="1:13" x14ac:dyDescent="0.25">
      <c r="A669" s="1621" t="s">
        <v>2247</v>
      </c>
      <c r="B669" s="10"/>
      <c r="C669" s="10"/>
      <c r="D669" s="11"/>
      <c r="E669" s="10"/>
      <c r="F669" s="10"/>
      <c r="G669" s="10"/>
      <c r="H669" s="10"/>
      <c r="I669" s="10"/>
      <c r="J669" s="10"/>
      <c r="K669" s="10"/>
      <c r="L669" s="10">
        <v>300</v>
      </c>
      <c r="M669" s="10">
        <v>300</v>
      </c>
    </row>
    <row r="670" spans="1:13" x14ac:dyDescent="0.25">
      <c r="A670" s="1621" t="s">
        <v>2248</v>
      </c>
      <c r="B670" s="10"/>
      <c r="C670" s="10"/>
      <c r="D670" s="11"/>
      <c r="E670" s="10"/>
      <c r="F670" s="10"/>
      <c r="G670" s="10"/>
      <c r="H670" s="10"/>
      <c r="I670" s="10"/>
      <c r="J670" s="10"/>
      <c r="K670" s="10"/>
      <c r="L670" s="10">
        <v>225</v>
      </c>
      <c r="M670" s="10">
        <v>225</v>
      </c>
    </row>
    <row r="671" spans="1:13" x14ac:dyDescent="0.25">
      <c r="A671" s="1621" t="s">
        <v>1208</v>
      </c>
      <c r="B671" s="10">
        <v>67.5</v>
      </c>
      <c r="C671" s="10">
        <v>2</v>
      </c>
      <c r="D671" s="11"/>
      <c r="E671" s="10"/>
      <c r="F671" s="10"/>
      <c r="G671" s="10"/>
      <c r="H671" s="10"/>
      <c r="I671" s="10"/>
      <c r="J671" s="10"/>
      <c r="K671" s="10"/>
      <c r="L671" s="10"/>
      <c r="M671" s="10">
        <v>69.5</v>
      </c>
    </row>
    <row r="672" spans="1:13" x14ac:dyDescent="0.25">
      <c r="A672" s="1621" t="s">
        <v>2249</v>
      </c>
      <c r="B672" s="10"/>
      <c r="C672" s="10"/>
      <c r="D672" s="11">
        <v>150</v>
      </c>
      <c r="E672" s="10"/>
      <c r="F672" s="10"/>
      <c r="G672" s="10">
        <v>112.5</v>
      </c>
      <c r="H672" s="10"/>
      <c r="I672" s="10"/>
      <c r="J672" s="10"/>
      <c r="K672" s="10"/>
      <c r="L672" s="10"/>
      <c r="M672" s="10">
        <v>262.5</v>
      </c>
    </row>
    <row r="673" spans="1:13" x14ac:dyDescent="0.25">
      <c r="A673" s="1621" t="s">
        <v>1421</v>
      </c>
      <c r="B673" s="10">
        <v>491.25</v>
      </c>
      <c r="C673" s="10">
        <v>1897.5</v>
      </c>
      <c r="D673" s="11">
        <v>67.5</v>
      </c>
      <c r="E673" s="10"/>
      <c r="F673" s="10">
        <v>22.5</v>
      </c>
      <c r="G673" s="10">
        <v>1762.5</v>
      </c>
      <c r="H673" s="10"/>
      <c r="I673" s="10"/>
      <c r="J673" s="10"/>
      <c r="K673" s="10"/>
      <c r="L673" s="10"/>
      <c r="M673" s="10">
        <v>4241.25</v>
      </c>
    </row>
    <row r="674" spans="1:13" x14ac:dyDescent="0.25">
      <c r="A674" s="1621" t="s">
        <v>2250</v>
      </c>
      <c r="B674" s="10"/>
      <c r="C674" s="10"/>
      <c r="D674" s="11">
        <v>75</v>
      </c>
      <c r="E674" s="10">
        <v>0</v>
      </c>
      <c r="F674" s="10">
        <v>0</v>
      </c>
      <c r="G674" s="10">
        <v>861</v>
      </c>
      <c r="H674" s="10"/>
      <c r="I674" s="10"/>
      <c r="J674" s="10"/>
      <c r="K674" s="10"/>
      <c r="L674" s="10"/>
      <c r="M674" s="10">
        <v>936</v>
      </c>
    </row>
    <row r="675" spans="1:13" x14ac:dyDescent="0.25">
      <c r="A675" s="1621" t="s">
        <v>2251</v>
      </c>
      <c r="B675" s="10">
        <v>315</v>
      </c>
      <c r="C675" s="10"/>
      <c r="D675" s="11"/>
      <c r="E675" s="10"/>
      <c r="F675" s="10"/>
      <c r="G675" s="10"/>
      <c r="H675" s="10"/>
      <c r="I675" s="10"/>
      <c r="J675" s="10"/>
      <c r="K675" s="10"/>
      <c r="L675" s="10"/>
      <c r="M675" s="10">
        <v>315</v>
      </c>
    </row>
    <row r="676" spans="1:13" x14ac:dyDescent="0.25">
      <c r="A676" s="1621" t="s">
        <v>2252</v>
      </c>
      <c r="B676" s="10">
        <v>3140</v>
      </c>
      <c r="C676" s="10">
        <v>886.5</v>
      </c>
      <c r="D676" s="11">
        <v>250</v>
      </c>
      <c r="E676" s="10"/>
      <c r="F676" s="10"/>
      <c r="G676" s="10"/>
      <c r="H676" s="10"/>
      <c r="I676" s="10"/>
      <c r="J676" s="10"/>
      <c r="K676" s="10"/>
      <c r="L676" s="10"/>
      <c r="M676" s="10">
        <v>4276.5</v>
      </c>
    </row>
    <row r="677" spans="1:13" x14ac:dyDescent="0.25">
      <c r="A677" s="1621" t="s">
        <v>2253</v>
      </c>
      <c r="B677" s="10"/>
      <c r="C677" s="10"/>
      <c r="D677" s="11"/>
      <c r="E677" s="10"/>
      <c r="F677" s="10"/>
      <c r="G677" s="10"/>
      <c r="H677" s="10">
        <v>22.5</v>
      </c>
      <c r="I677" s="10"/>
      <c r="J677" s="10"/>
      <c r="K677" s="10">
        <v>60</v>
      </c>
      <c r="L677" s="10"/>
      <c r="M677" s="10">
        <v>82.5</v>
      </c>
    </row>
    <row r="678" spans="1:13" x14ac:dyDescent="0.25">
      <c r="A678" s="1621" t="s">
        <v>2254</v>
      </c>
      <c r="B678" s="10">
        <v>105</v>
      </c>
      <c r="C678" s="10"/>
      <c r="D678" s="11"/>
      <c r="E678" s="10"/>
      <c r="F678" s="10"/>
      <c r="G678" s="10"/>
      <c r="H678" s="10"/>
      <c r="I678" s="10"/>
      <c r="J678" s="10"/>
      <c r="K678" s="10"/>
      <c r="L678" s="10"/>
      <c r="M678" s="10">
        <v>105</v>
      </c>
    </row>
    <row r="679" spans="1:13" x14ac:dyDescent="0.25">
      <c r="A679" s="1621" t="s">
        <v>2255</v>
      </c>
      <c r="B679" s="10"/>
      <c r="C679" s="10"/>
      <c r="D679" s="11"/>
      <c r="E679" s="10"/>
      <c r="F679" s="10"/>
      <c r="G679" s="10"/>
      <c r="H679" s="10"/>
      <c r="I679" s="10"/>
      <c r="J679" s="10"/>
      <c r="K679" s="10"/>
      <c r="L679" s="10">
        <v>112.5</v>
      </c>
      <c r="M679" s="10">
        <v>112.5</v>
      </c>
    </row>
    <row r="680" spans="1:13" x14ac:dyDescent="0.25">
      <c r="A680" s="1621" t="s">
        <v>2256</v>
      </c>
      <c r="B680" s="10"/>
      <c r="C680" s="10"/>
      <c r="D680" s="11"/>
      <c r="E680" s="10"/>
      <c r="F680" s="10"/>
      <c r="G680" s="10"/>
      <c r="H680" s="10"/>
      <c r="I680" s="10"/>
      <c r="J680" s="10">
        <v>60</v>
      </c>
      <c r="K680" s="10"/>
      <c r="L680" s="10"/>
      <c r="M680" s="10">
        <v>60</v>
      </c>
    </row>
    <row r="681" spans="1:13" x14ac:dyDescent="0.25">
      <c r="A681" s="1621" t="s">
        <v>2257</v>
      </c>
      <c r="B681" s="10">
        <v>300</v>
      </c>
      <c r="C681" s="10">
        <v>67.5</v>
      </c>
      <c r="D681" s="11">
        <v>180</v>
      </c>
      <c r="E681" s="10">
        <v>75</v>
      </c>
      <c r="F681" s="10"/>
      <c r="G681" s="10"/>
      <c r="H681" s="10"/>
      <c r="I681" s="10"/>
      <c r="J681" s="10"/>
      <c r="K681" s="10"/>
      <c r="L681" s="10"/>
      <c r="M681" s="10">
        <v>622.5</v>
      </c>
    </row>
    <row r="682" spans="1:13" ht="15.75" thickBot="1" x14ac:dyDescent="0.3">
      <c r="A682" s="1621" t="s">
        <v>2258</v>
      </c>
      <c r="B682" s="10"/>
      <c r="C682" s="10"/>
      <c r="D682" s="11"/>
      <c r="E682" s="10"/>
      <c r="F682" s="10"/>
      <c r="G682" s="10"/>
      <c r="H682" s="10"/>
      <c r="I682" s="10">
        <v>112.5</v>
      </c>
      <c r="J682" s="10"/>
      <c r="K682" s="10"/>
      <c r="L682" s="10"/>
      <c r="M682" s="10">
        <v>112.5</v>
      </c>
    </row>
    <row r="683" spans="1:13" ht="15.75" thickBot="1" x14ac:dyDescent="0.3">
      <c r="A683" s="1602"/>
      <c r="B683" s="2">
        <v>2004</v>
      </c>
      <c r="C683" s="2">
        <v>2005</v>
      </c>
      <c r="D683" s="3">
        <v>2006</v>
      </c>
      <c r="E683" s="2">
        <v>2007</v>
      </c>
      <c r="F683" s="2">
        <v>2008</v>
      </c>
      <c r="G683" s="2">
        <v>2009</v>
      </c>
      <c r="H683" s="2">
        <v>2010</v>
      </c>
      <c r="I683" s="2">
        <v>2011</v>
      </c>
      <c r="J683" s="2">
        <v>2012</v>
      </c>
      <c r="K683" s="2">
        <v>2013</v>
      </c>
      <c r="L683" s="2">
        <v>2014</v>
      </c>
      <c r="M683" s="2" t="s">
        <v>1</v>
      </c>
    </row>
    <row r="684" spans="1:13" x14ac:dyDescent="0.25">
      <c r="A684" s="1621" t="s">
        <v>2259</v>
      </c>
      <c r="B684" s="10"/>
      <c r="C684" s="10"/>
      <c r="D684" s="11"/>
      <c r="E684" s="10"/>
      <c r="F684" s="10"/>
      <c r="G684" s="10"/>
      <c r="H684" s="10"/>
      <c r="I684" s="10"/>
      <c r="J684" s="10">
        <v>150</v>
      </c>
      <c r="K684" s="10"/>
      <c r="L684" s="10"/>
      <c r="M684" s="10">
        <v>150</v>
      </c>
    </row>
    <row r="685" spans="1:13" x14ac:dyDescent="0.25">
      <c r="A685" s="1621" t="s">
        <v>2260</v>
      </c>
      <c r="B685" s="10"/>
      <c r="C685" s="10"/>
      <c r="D685" s="11"/>
      <c r="E685" s="10"/>
      <c r="F685" s="10"/>
      <c r="G685" s="10"/>
      <c r="H685" s="10"/>
      <c r="I685" s="10">
        <v>337.5</v>
      </c>
      <c r="J685" s="10">
        <v>375</v>
      </c>
      <c r="K685" s="10"/>
      <c r="L685" s="10"/>
      <c r="M685" s="10">
        <v>712.5</v>
      </c>
    </row>
    <row r="686" spans="1:13" x14ac:dyDescent="0.25">
      <c r="A686" s="1621" t="s">
        <v>2261</v>
      </c>
      <c r="B686" s="10"/>
      <c r="C686" s="10"/>
      <c r="D686" s="11"/>
      <c r="E686" s="10"/>
      <c r="F686" s="10"/>
      <c r="G686" s="10"/>
      <c r="H686" s="10"/>
      <c r="I686" s="10"/>
      <c r="J686" s="10"/>
      <c r="K686" s="10"/>
      <c r="L686" s="10">
        <v>15</v>
      </c>
      <c r="M686" s="10">
        <v>15</v>
      </c>
    </row>
    <row r="687" spans="1:13" x14ac:dyDescent="0.25">
      <c r="A687" s="1621" t="s">
        <v>2262</v>
      </c>
      <c r="B687" s="10"/>
      <c r="C687" s="10"/>
      <c r="D687" s="11"/>
      <c r="E687" s="10"/>
      <c r="F687" s="10"/>
      <c r="G687" s="10"/>
      <c r="H687" s="10"/>
      <c r="I687" s="10"/>
      <c r="J687" s="10"/>
      <c r="K687" s="10">
        <v>97.5</v>
      </c>
      <c r="L687" s="10"/>
      <c r="M687" s="10">
        <v>97.5</v>
      </c>
    </row>
    <row r="688" spans="1:13" x14ac:dyDescent="0.25">
      <c r="A688" s="1621" t="s">
        <v>2263</v>
      </c>
      <c r="B688" s="10"/>
      <c r="C688" s="10"/>
      <c r="D688" s="11"/>
      <c r="E688" s="10"/>
      <c r="F688" s="10"/>
      <c r="G688" s="10"/>
      <c r="H688" s="10"/>
      <c r="I688" s="10">
        <v>360</v>
      </c>
      <c r="J688" s="10">
        <v>825</v>
      </c>
      <c r="K688" s="10">
        <v>570</v>
      </c>
      <c r="L688" s="10">
        <v>247.5</v>
      </c>
      <c r="M688" s="10">
        <v>2002.5</v>
      </c>
    </row>
    <row r="689" spans="1:13" x14ac:dyDescent="0.25">
      <c r="A689" s="1621" t="s">
        <v>2264</v>
      </c>
      <c r="B689" s="10"/>
      <c r="C689" s="10"/>
      <c r="D689" s="11"/>
      <c r="E689" s="10"/>
      <c r="F689" s="10"/>
      <c r="G689" s="10"/>
      <c r="H689" s="10"/>
      <c r="I689" s="10"/>
      <c r="J689" s="10"/>
      <c r="K689" s="10">
        <v>150000</v>
      </c>
      <c r="L689" s="10"/>
      <c r="M689" s="10">
        <v>150000</v>
      </c>
    </row>
    <row r="690" spans="1:13" x14ac:dyDescent="0.25">
      <c r="A690" s="1621" t="s">
        <v>2265</v>
      </c>
      <c r="B690" s="10"/>
      <c r="C690" s="10"/>
      <c r="D690" s="11"/>
      <c r="E690" s="10"/>
      <c r="F690" s="10"/>
      <c r="G690" s="10"/>
      <c r="H690" s="10"/>
      <c r="I690" s="10"/>
      <c r="J690" s="10"/>
      <c r="K690" s="10"/>
      <c r="L690" s="10">
        <v>55</v>
      </c>
      <c r="M690" s="10">
        <v>55</v>
      </c>
    </row>
    <row r="691" spans="1:13" x14ac:dyDescent="0.25">
      <c r="A691" s="1621" t="s">
        <v>2266</v>
      </c>
      <c r="B691" s="10"/>
      <c r="C691" s="10"/>
      <c r="D691" s="11"/>
      <c r="E691" s="10"/>
      <c r="F691" s="10"/>
      <c r="G691" s="10"/>
      <c r="H691" s="10"/>
      <c r="I691" s="10"/>
      <c r="J691" s="10">
        <v>225</v>
      </c>
      <c r="K691" s="10">
        <v>600</v>
      </c>
      <c r="L691" s="10"/>
      <c r="M691" s="10">
        <v>825</v>
      </c>
    </row>
    <row r="692" spans="1:13" x14ac:dyDescent="0.25">
      <c r="A692" s="1621" t="s">
        <v>2267</v>
      </c>
      <c r="B692" s="10"/>
      <c r="C692" s="10"/>
      <c r="D692" s="11"/>
      <c r="E692" s="10"/>
      <c r="F692" s="10"/>
      <c r="G692" s="10"/>
      <c r="H692" s="10"/>
      <c r="I692" s="10"/>
      <c r="J692" s="10">
        <v>75</v>
      </c>
      <c r="K692" s="10"/>
      <c r="L692" s="10"/>
      <c r="M692" s="10">
        <v>75</v>
      </c>
    </row>
    <row r="693" spans="1:13" x14ac:dyDescent="0.25">
      <c r="A693" s="1621" t="s">
        <v>2268</v>
      </c>
      <c r="B693" s="10"/>
      <c r="C693" s="10"/>
      <c r="D693" s="11"/>
      <c r="E693" s="10"/>
      <c r="F693" s="10"/>
      <c r="G693" s="10"/>
      <c r="H693" s="10"/>
      <c r="I693" s="10"/>
      <c r="J693" s="10"/>
      <c r="K693" s="10">
        <v>0</v>
      </c>
      <c r="L693" s="10"/>
      <c r="M693" s="10">
        <v>0</v>
      </c>
    </row>
    <row r="694" spans="1:13" x14ac:dyDescent="0.25">
      <c r="A694" s="1621" t="s">
        <v>2269</v>
      </c>
      <c r="B694" s="10"/>
      <c r="C694" s="10"/>
      <c r="D694" s="11"/>
      <c r="E694" s="10"/>
      <c r="F694" s="10"/>
      <c r="G694" s="10"/>
      <c r="H694" s="10">
        <v>225</v>
      </c>
      <c r="I694" s="10"/>
      <c r="J694" s="10">
        <v>720</v>
      </c>
      <c r="K694" s="10"/>
      <c r="L694" s="10">
        <v>225</v>
      </c>
      <c r="M694" s="10">
        <v>1170</v>
      </c>
    </row>
    <row r="695" spans="1:13" x14ac:dyDescent="0.25">
      <c r="A695" s="1621" t="s">
        <v>2270</v>
      </c>
      <c r="B695" s="10"/>
      <c r="C695" s="10"/>
      <c r="D695" s="11"/>
      <c r="E695" s="10"/>
      <c r="F695" s="10"/>
      <c r="G695" s="10"/>
      <c r="H695" s="10"/>
      <c r="I695" s="10"/>
      <c r="J695" s="10"/>
      <c r="K695" s="10">
        <v>450</v>
      </c>
      <c r="L695" s="10"/>
      <c r="M695" s="10">
        <v>450</v>
      </c>
    </row>
    <row r="696" spans="1:13" x14ac:dyDescent="0.25">
      <c r="A696" s="1621" t="s">
        <v>2271</v>
      </c>
      <c r="B696" s="10"/>
      <c r="C696" s="10"/>
      <c r="D696" s="11"/>
      <c r="E696" s="10"/>
      <c r="F696" s="10"/>
      <c r="G696" s="10"/>
      <c r="H696" s="10"/>
      <c r="I696" s="10">
        <v>450</v>
      </c>
      <c r="J696" s="10">
        <v>765</v>
      </c>
      <c r="K696" s="10">
        <v>127497.5</v>
      </c>
      <c r="L696" s="10">
        <v>2152.5</v>
      </c>
      <c r="M696" s="10">
        <v>130865</v>
      </c>
    </row>
    <row r="697" spans="1:13" x14ac:dyDescent="0.25">
      <c r="A697" s="1621" t="s">
        <v>2272</v>
      </c>
      <c r="B697" s="10"/>
      <c r="C697" s="10"/>
      <c r="D697" s="11"/>
      <c r="E697" s="10"/>
      <c r="F697" s="10">
        <v>502.5</v>
      </c>
      <c r="G697" s="10">
        <v>225</v>
      </c>
      <c r="H697" s="10"/>
      <c r="I697" s="10">
        <v>0</v>
      </c>
      <c r="J697" s="10">
        <v>37.5</v>
      </c>
      <c r="K697" s="10">
        <v>141.5</v>
      </c>
      <c r="L697" s="10"/>
      <c r="M697" s="10">
        <v>906.5</v>
      </c>
    </row>
    <row r="698" spans="1:13" x14ac:dyDescent="0.25">
      <c r="A698" s="1621" t="s">
        <v>2273</v>
      </c>
      <c r="B698" s="10">
        <v>22149.5</v>
      </c>
      <c r="C698" s="10">
        <v>5907.75</v>
      </c>
      <c r="D698" s="11">
        <v>427.5</v>
      </c>
      <c r="E698" s="10"/>
      <c r="F698" s="10">
        <v>750</v>
      </c>
      <c r="G698" s="10"/>
      <c r="H698" s="10"/>
      <c r="I698" s="10"/>
      <c r="J698" s="10"/>
      <c r="K698" s="10"/>
      <c r="L698" s="10"/>
      <c r="M698" s="10">
        <v>29234.75</v>
      </c>
    </row>
    <row r="699" spans="1:13" x14ac:dyDescent="0.25">
      <c r="A699" s="1621" t="s">
        <v>2274</v>
      </c>
      <c r="B699" s="10"/>
      <c r="C699" s="10"/>
      <c r="D699" s="11"/>
      <c r="E699" s="10"/>
      <c r="F699" s="10">
        <v>15</v>
      </c>
      <c r="G699" s="10"/>
      <c r="H699" s="10"/>
      <c r="I699" s="10"/>
      <c r="J699" s="10"/>
      <c r="K699" s="10"/>
      <c r="L699" s="10"/>
      <c r="M699" s="10">
        <v>15</v>
      </c>
    </row>
    <row r="700" spans="1:13" x14ac:dyDescent="0.25">
      <c r="A700" s="1621" t="s">
        <v>2275</v>
      </c>
      <c r="B700" s="10">
        <v>975</v>
      </c>
      <c r="C700" s="10">
        <v>75</v>
      </c>
      <c r="D700" s="11"/>
      <c r="E700" s="10"/>
      <c r="F700" s="10"/>
      <c r="G700" s="10"/>
      <c r="H700" s="10"/>
      <c r="I700" s="10"/>
      <c r="J700" s="10"/>
      <c r="K700" s="10"/>
      <c r="L700" s="10"/>
      <c r="M700" s="10">
        <v>1050</v>
      </c>
    </row>
    <row r="701" spans="1:13" x14ac:dyDescent="0.25">
      <c r="A701" s="1621" t="s">
        <v>2276</v>
      </c>
      <c r="B701" s="10">
        <v>120</v>
      </c>
      <c r="C701" s="10">
        <v>427.5</v>
      </c>
      <c r="D701" s="11">
        <v>262.5</v>
      </c>
      <c r="E701" s="10">
        <v>300</v>
      </c>
      <c r="F701" s="10">
        <v>75</v>
      </c>
      <c r="G701" s="10"/>
      <c r="H701" s="10"/>
      <c r="I701" s="10"/>
      <c r="J701" s="10"/>
      <c r="K701" s="10"/>
      <c r="L701" s="10"/>
      <c r="M701" s="10">
        <v>1185</v>
      </c>
    </row>
    <row r="702" spans="1:13" x14ac:dyDescent="0.25">
      <c r="A702" s="1621" t="s">
        <v>2277</v>
      </c>
      <c r="B702" s="10">
        <v>495</v>
      </c>
      <c r="C702" s="10"/>
      <c r="D702" s="11"/>
      <c r="E702" s="10"/>
      <c r="F702" s="10"/>
      <c r="G702" s="10"/>
      <c r="H702" s="10"/>
      <c r="I702" s="10"/>
      <c r="J702" s="10"/>
      <c r="K702" s="10"/>
      <c r="L702" s="10"/>
      <c r="M702" s="10">
        <v>495</v>
      </c>
    </row>
    <row r="703" spans="1:13" x14ac:dyDescent="0.25">
      <c r="A703" s="1621" t="s">
        <v>2278</v>
      </c>
      <c r="B703" s="10"/>
      <c r="C703" s="10"/>
      <c r="D703" s="11"/>
      <c r="E703" s="10"/>
      <c r="F703" s="10">
        <v>412.5</v>
      </c>
      <c r="G703" s="10"/>
      <c r="H703" s="10"/>
      <c r="I703" s="10"/>
      <c r="J703" s="10"/>
      <c r="K703" s="10"/>
      <c r="L703" s="10"/>
      <c r="M703" s="10">
        <v>412.5</v>
      </c>
    </row>
    <row r="704" spans="1:13" x14ac:dyDescent="0.25">
      <c r="A704" s="1621" t="s">
        <v>2279</v>
      </c>
      <c r="B704" s="10"/>
      <c r="C704" s="10"/>
      <c r="D704" s="11"/>
      <c r="E704" s="10"/>
      <c r="F704" s="10"/>
      <c r="G704" s="10"/>
      <c r="H704" s="10"/>
      <c r="I704" s="10">
        <v>1162.5</v>
      </c>
      <c r="J704" s="10">
        <v>1350</v>
      </c>
      <c r="K704" s="10">
        <v>562.5</v>
      </c>
      <c r="L704" s="10">
        <v>975</v>
      </c>
      <c r="M704" s="10">
        <v>4050</v>
      </c>
    </row>
    <row r="705" spans="1:13" x14ac:dyDescent="0.25">
      <c r="A705" s="1621" t="s">
        <v>2280</v>
      </c>
      <c r="B705" s="10"/>
      <c r="C705" s="10"/>
      <c r="D705" s="11"/>
      <c r="E705" s="10"/>
      <c r="F705" s="10"/>
      <c r="G705" s="10"/>
      <c r="H705" s="10"/>
      <c r="I705" s="10"/>
      <c r="J705" s="10"/>
      <c r="K705" s="10">
        <v>127.5</v>
      </c>
      <c r="L705" s="10"/>
      <c r="M705" s="10">
        <v>127.5</v>
      </c>
    </row>
    <row r="706" spans="1:13" x14ac:dyDescent="0.25">
      <c r="A706" s="1621" t="s">
        <v>1067</v>
      </c>
      <c r="B706" s="10"/>
      <c r="C706" s="10">
        <v>300</v>
      </c>
      <c r="D706" s="11"/>
      <c r="E706" s="10"/>
      <c r="F706" s="10"/>
      <c r="G706" s="10"/>
      <c r="H706" s="10"/>
      <c r="I706" s="10"/>
      <c r="J706" s="10"/>
      <c r="K706" s="10"/>
      <c r="L706" s="10"/>
      <c r="M706" s="10">
        <v>300</v>
      </c>
    </row>
    <row r="707" spans="1:13" x14ac:dyDescent="0.25">
      <c r="A707" s="1621" t="s">
        <v>2281</v>
      </c>
      <c r="B707" s="10">
        <v>225</v>
      </c>
      <c r="C707" s="10"/>
      <c r="D707" s="11"/>
      <c r="E707" s="10"/>
      <c r="F707" s="10"/>
      <c r="G707" s="10"/>
      <c r="H707" s="10"/>
      <c r="I707" s="10"/>
      <c r="J707" s="10"/>
      <c r="K707" s="10"/>
      <c r="L707" s="10"/>
      <c r="M707" s="10">
        <v>225</v>
      </c>
    </row>
    <row r="708" spans="1:13" x14ac:dyDescent="0.25">
      <c r="A708" s="1621" t="s">
        <v>2282</v>
      </c>
      <c r="B708" s="10">
        <v>270</v>
      </c>
      <c r="C708" s="10">
        <v>22.5</v>
      </c>
      <c r="D708" s="11"/>
      <c r="E708" s="10">
        <v>127.5</v>
      </c>
      <c r="F708" s="10"/>
      <c r="G708" s="10"/>
      <c r="H708" s="10"/>
      <c r="I708" s="10"/>
      <c r="J708" s="10">
        <v>80</v>
      </c>
      <c r="K708" s="10"/>
      <c r="L708" s="10"/>
      <c r="M708" s="10">
        <v>500</v>
      </c>
    </row>
    <row r="709" spans="1:13" x14ac:dyDescent="0.25">
      <c r="A709" s="1621" t="s">
        <v>2283</v>
      </c>
      <c r="B709" s="10"/>
      <c r="C709" s="10"/>
      <c r="D709" s="11"/>
      <c r="E709" s="10">
        <v>112.5</v>
      </c>
      <c r="F709" s="10">
        <v>253</v>
      </c>
      <c r="G709" s="10">
        <v>52.5</v>
      </c>
      <c r="H709" s="10"/>
      <c r="I709" s="10">
        <v>60</v>
      </c>
      <c r="J709" s="10">
        <v>178.5</v>
      </c>
      <c r="K709" s="10">
        <v>105</v>
      </c>
      <c r="L709" s="10">
        <v>232.5</v>
      </c>
      <c r="M709" s="10">
        <v>994</v>
      </c>
    </row>
    <row r="710" spans="1:13" x14ac:dyDescent="0.25">
      <c r="A710" s="1621" t="s">
        <v>2284</v>
      </c>
      <c r="B710" s="10"/>
      <c r="C710" s="10"/>
      <c r="D710" s="11">
        <v>187.5</v>
      </c>
      <c r="E710" s="10">
        <v>2325</v>
      </c>
      <c r="F710" s="10"/>
      <c r="G710" s="10">
        <v>750</v>
      </c>
      <c r="H710" s="10">
        <v>15</v>
      </c>
      <c r="I710" s="10">
        <v>1567.5</v>
      </c>
      <c r="J710" s="10">
        <v>772.5</v>
      </c>
      <c r="K710" s="10"/>
      <c r="L710" s="10"/>
      <c r="M710" s="10">
        <v>5617.5</v>
      </c>
    </row>
    <row r="711" spans="1:13" x14ac:dyDescent="0.25">
      <c r="A711" s="1621" t="s">
        <v>2285</v>
      </c>
      <c r="B711" s="10"/>
      <c r="C711" s="10"/>
      <c r="D711" s="11"/>
      <c r="E711" s="10"/>
      <c r="F711" s="10"/>
      <c r="G711" s="10"/>
      <c r="H711" s="10"/>
      <c r="I711" s="10"/>
      <c r="J711" s="10">
        <v>82.5</v>
      </c>
      <c r="K711" s="10"/>
      <c r="L711" s="10"/>
      <c r="M711" s="10">
        <v>82.5</v>
      </c>
    </row>
    <row r="712" spans="1:13" x14ac:dyDescent="0.25">
      <c r="A712" s="1621" t="s">
        <v>2286</v>
      </c>
      <c r="B712" s="10"/>
      <c r="C712" s="10"/>
      <c r="D712" s="11"/>
      <c r="E712" s="10"/>
      <c r="F712" s="10"/>
      <c r="G712" s="10"/>
      <c r="H712" s="10"/>
      <c r="I712" s="10"/>
      <c r="J712" s="10">
        <v>0</v>
      </c>
      <c r="K712" s="10"/>
      <c r="L712" s="10"/>
      <c r="M712" s="10">
        <v>0</v>
      </c>
    </row>
    <row r="713" spans="1:13" x14ac:dyDescent="0.25">
      <c r="A713" s="1621" t="s">
        <v>2287</v>
      </c>
      <c r="B713" s="10"/>
      <c r="C713" s="10">
        <v>60</v>
      </c>
      <c r="D713" s="11"/>
      <c r="E713" s="10"/>
      <c r="F713" s="10"/>
      <c r="G713" s="10"/>
      <c r="H713" s="10"/>
      <c r="I713" s="10"/>
      <c r="J713" s="10"/>
      <c r="K713" s="10"/>
      <c r="L713" s="10"/>
      <c r="M713" s="10">
        <v>60</v>
      </c>
    </row>
    <row r="714" spans="1:13" x14ac:dyDescent="0.25">
      <c r="A714" s="1621" t="s">
        <v>2288</v>
      </c>
      <c r="B714" s="10">
        <v>900</v>
      </c>
      <c r="C714" s="10"/>
      <c r="D714" s="11"/>
      <c r="E714" s="10"/>
      <c r="F714" s="10"/>
      <c r="G714" s="10"/>
      <c r="H714" s="10"/>
      <c r="I714" s="10"/>
      <c r="J714" s="10"/>
      <c r="K714" s="10"/>
      <c r="L714" s="10"/>
      <c r="M714" s="10">
        <v>900</v>
      </c>
    </row>
    <row r="715" spans="1:13" ht="15.75" thickBot="1" x14ac:dyDescent="0.3">
      <c r="A715" s="1621" t="s">
        <v>1075</v>
      </c>
      <c r="B715" s="10">
        <v>656.25</v>
      </c>
      <c r="C715" s="10">
        <v>765</v>
      </c>
      <c r="D715" s="11"/>
      <c r="E715" s="10">
        <v>52.5</v>
      </c>
      <c r="F715" s="10">
        <v>60</v>
      </c>
      <c r="G715" s="10">
        <v>90</v>
      </c>
      <c r="H715" s="10">
        <v>345</v>
      </c>
      <c r="I715" s="10">
        <v>525</v>
      </c>
      <c r="J715" s="10"/>
      <c r="K715" s="10"/>
      <c r="L715" s="10"/>
      <c r="M715" s="10">
        <v>2493.75</v>
      </c>
    </row>
    <row r="716" spans="1:13" ht="15.75" thickBot="1" x14ac:dyDescent="0.3">
      <c r="A716" s="1602"/>
      <c r="B716" s="2">
        <v>2004</v>
      </c>
      <c r="C716" s="2">
        <v>2005</v>
      </c>
      <c r="D716" s="3">
        <v>2006</v>
      </c>
      <c r="E716" s="2">
        <v>2007</v>
      </c>
      <c r="F716" s="2">
        <v>2008</v>
      </c>
      <c r="G716" s="2">
        <v>2009</v>
      </c>
      <c r="H716" s="2">
        <v>2010</v>
      </c>
      <c r="I716" s="2">
        <v>2011</v>
      </c>
      <c r="J716" s="2">
        <v>2012</v>
      </c>
      <c r="K716" s="2">
        <v>2013</v>
      </c>
      <c r="L716" s="2">
        <v>2014</v>
      </c>
      <c r="M716" s="2" t="s">
        <v>1</v>
      </c>
    </row>
    <row r="717" spans="1:13" x14ac:dyDescent="0.25">
      <c r="A717" s="1621" t="s">
        <v>2289</v>
      </c>
      <c r="B717" s="10"/>
      <c r="C717" s="10"/>
      <c r="D717" s="11"/>
      <c r="E717" s="10">
        <v>1050</v>
      </c>
      <c r="F717" s="10">
        <v>465</v>
      </c>
      <c r="G717" s="10">
        <v>94</v>
      </c>
      <c r="H717" s="10"/>
      <c r="I717" s="10"/>
      <c r="J717" s="10"/>
      <c r="K717" s="10"/>
      <c r="L717" s="10"/>
      <c r="M717" s="10">
        <v>1609</v>
      </c>
    </row>
    <row r="718" spans="1:13" x14ac:dyDescent="0.25">
      <c r="A718" s="1621" t="s">
        <v>1078</v>
      </c>
      <c r="B718" s="10">
        <v>8010</v>
      </c>
      <c r="C718" s="10"/>
      <c r="D718" s="11"/>
      <c r="E718" s="10"/>
      <c r="F718" s="10"/>
      <c r="G718" s="10"/>
      <c r="H718" s="10"/>
      <c r="I718" s="10"/>
      <c r="J718" s="10"/>
      <c r="K718" s="10"/>
      <c r="L718" s="10"/>
      <c r="M718" s="10">
        <v>8010</v>
      </c>
    </row>
    <row r="719" spans="1:13" x14ac:dyDescent="0.25">
      <c r="A719" s="1621" t="s">
        <v>2290</v>
      </c>
      <c r="B719" s="10">
        <v>450</v>
      </c>
      <c r="C719" s="10"/>
      <c r="D719" s="11"/>
      <c r="E719" s="10"/>
      <c r="F719" s="10"/>
      <c r="G719" s="10"/>
      <c r="H719" s="10"/>
      <c r="I719" s="10"/>
      <c r="J719" s="10"/>
      <c r="K719" s="10"/>
      <c r="L719" s="10"/>
      <c r="M719" s="10">
        <v>450</v>
      </c>
    </row>
    <row r="720" spans="1:13" x14ac:dyDescent="0.25">
      <c r="A720" s="1621" t="s">
        <v>2291</v>
      </c>
      <c r="B720" s="10">
        <v>315</v>
      </c>
      <c r="C720" s="10"/>
      <c r="D720" s="11"/>
      <c r="E720" s="10"/>
      <c r="F720" s="10"/>
      <c r="G720" s="10"/>
      <c r="H720" s="10"/>
      <c r="I720" s="10"/>
      <c r="J720" s="10"/>
      <c r="K720" s="10"/>
      <c r="L720" s="10"/>
      <c r="M720" s="10">
        <v>315</v>
      </c>
    </row>
    <row r="721" spans="1:13" x14ac:dyDescent="0.25">
      <c r="A721" s="1621" t="s">
        <v>2292</v>
      </c>
      <c r="B721" s="10"/>
      <c r="C721" s="10"/>
      <c r="D721" s="11">
        <v>300</v>
      </c>
      <c r="E721" s="10"/>
      <c r="F721" s="10"/>
      <c r="G721" s="10"/>
      <c r="H721" s="10"/>
      <c r="I721" s="10"/>
      <c r="J721" s="10"/>
      <c r="K721" s="10"/>
      <c r="L721" s="10"/>
      <c r="M721" s="10">
        <v>300</v>
      </c>
    </row>
    <row r="722" spans="1:13" x14ac:dyDescent="0.25">
      <c r="A722" s="1621" t="s">
        <v>2293</v>
      </c>
      <c r="B722" s="10"/>
      <c r="C722" s="10"/>
      <c r="D722" s="11"/>
      <c r="E722" s="10"/>
      <c r="F722" s="10"/>
      <c r="G722" s="10">
        <v>94</v>
      </c>
      <c r="H722" s="10"/>
      <c r="I722" s="10"/>
      <c r="J722" s="10"/>
      <c r="K722" s="10"/>
      <c r="L722" s="10">
        <v>1500</v>
      </c>
      <c r="M722" s="10">
        <v>1594</v>
      </c>
    </row>
    <row r="723" spans="1:13" x14ac:dyDescent="0.25">
      <c r="A723" s="1621" t="s">
        <v>2294</v>
      </c>
      <c r="B723" s="10"/>
      <c r="C723" s="10"/>
      <c r="D723" s="11"/>
      <c r="E723" s="10"/>
      <c r="F723" s="10"/>
      <c r="G723" s="10"/>
      <c r="H723" s="10"/>
      <c r="I723" s="10"/>
      <c r="J723" s="10"/>
      <c r="K723" s="10">
        <v>22.5</v>
      </c>
      <c r="L723" s="10"/>
      <c r="M723" s="10">
        <v>22.5</v>
      </c>
    </row>
    <row r="724" spans="1:13" x14ac:dyDescent="0.25">
      <c r="A724" s="1621" t="s">
        <v>2295</v>
      </c>
      <c r="B724" s="10"/>
      <c r="C724" s="10"/>
      <c r="D724" s="11"/>
      <c r="E724" s="10"/>
      <c r="F724" s="10"/>
      <c r="G724" s="10"/>
      <c r="H724" s="10"/>
      <c r="I724" s="10"/>
      <c r="J724" s="10">
        <v>82.5</v>
      </c>
      <c r="K724" s="10">
        <v>30</v>
      </c>
      <c r="L724" s="10">
        <v>825</v>
      </c>
      <c r="M724" s="10">
        <v>937.5</v>
      </c>
    </row>
    <row r="725" spans="1:13" x14ac:dyDescent="0.25">
      <c r="A725" s="1621" t="s">
        <v>2296</v>
      </c>
      <c r="B725" s="10"/>
      <c r="C725" s="10"/>
      <c r="D725" s="11"/>
      <c r="E725" s="10"/>
      <c r="F725" s="10"/>
      <c r="G725" s="10"/>
      <c r="H725" s="10"/>
      <c r="I725" s="10"/>
      <c r="J725" s="10">
        <v>45</v>
      </c>
      <c r="K725" s="10"/>
      <c r="L725" s="10"/>
      <c r="M725" s="10">
        <v>45</v>
      </c>
    </row>
    <row r="726" spans="1:13" x14ac:dyDescent="0.25">
      <c r="A726" s="1621" t="s">
        <v>2297</v>
      </c>
      <c r="B726" s="10"/>
      <c r="C726" s="10"/>
      <c r="D726" s="11"/>
      <c r="E726" s="10"/>
      <c r="F726" s="10">
        <v>60</v>
      </c>
      <c r="G726" s="10"/>
      <c r="H726" s="10"/>
      <c r="I726" s="10"/>
      <c r="J726" s="10"/>
      <c r="K726" s="10"/>
      <c r="L726" s="10"/>
      <c r="M726" s="10">
        <v>60</v>
      </c>
    </row>
    <row r="727" spans="1:13" x14ac:dyDescent="0.25">
      <c r="A727" s="1621" t="s">
        <v>2298</v>
      </c>
      <c r="B727" s="10"/>
      <c r="C727" s="10"/>
      <c r="D727" s="11"/>
      <c r="E727" s="10"/>
      <c r="F727" s="10"/>
      <c r="G727" s="10"/>
      <c r="H727" s="10">
        <v>8</v>
      </c>
      <c r="I727" s="10"/>
      <c r="J727" s="10"/>
      <c r="K727" s="10"/>
      <c r="L727" s="10"/>
      <c r="M727" s="10">
        <v>8</v>
      </c>
    </row>
    <row r="728" spans="1:13" x14ac:dyDescent="0.25">
      <c r="A728" s="1621" t="s">
        <v>2299</v>
      </c>
      <c r="B728" s="1423">
        <v>1509</v>
      </c>
      <c r="C728" s="1423">
        <v>6337.5</v>
      </c>
      <c r="D728" s="1605"/>
      <c r="E728" s="1423"/>
      <c r="F728" s="1423"/>
      <c r="G728" s="1423"/>
      <c r="H728" s="1423"/>
      <c r="I728" s="1423"/>
      <c r="J728" s="1423"/>
      <c r="K728" s="1423"/>
      <c r="L728" s="1423"/>
      <c r="M728" s="1423">
        <v>7846.5</v>
      </c>
    </row>
    <row r="729" spans="1:13" ht="15.75" thickBot="1" x14ac:dyDescent="0.3">
      <c r="A729" s="1603" t="s">
        <v>286</v>
      </c>
      <c r="B729" s="10">
        <v>21135.529999999995</v>
      </c>
      <c r="C729" s="10">
        <v>10575.4</v>
      </c>
      <c r="D729" s="11">
        <v>10887</v>
      </c>
      <c r="E729" s="10">
        <v>2392</v>
      </c>
      <c r="F729" s="10">
        <v>22246</v>
      </c>
      <c r="G729" s="10">
        <v>6052</v>
      </c>
      <c r="H729" s="10">
        <v>19572.099999999999</v>
      </c>
      <c r="I729" s="10">
        <v>3348.5</v>
      </c>
      <c r="J729" s="10">
        <v>8955</v>
      </c>
      <c r="K729" s="10">
        <v>16867.863000000001</v>
      </c>
      <c r="L729" s="10">
        <v>14985.95</v>
      </c>
      <c r="M729" s="10">
        <v>137017.34299999999</v>
      </c>
    </row>
    <row r="730" spans="1:13" x14ac:dyDescent="0.25">
      <c r="A730" s="1623" t="s">
        <v>1</v>
      </c>
      <c r="B730" s="26">
        <v>390088.80999999994</v>
      </c>
      <c r="C730" s="26">
        <v>304707.99999999994</v>
      </c>
      <c r="D730" s="26">
        <v>205900.15</v>
      </c>
      <c r="E730" s="26">
        <v>222598.7</v>
      </c>
      <c r="F730" s="26">
        <v>326171.24</v>
      </c>
      <c r="G730" s="26">
        <v>294579.25900000002</v>
      </c>
      <c r="H730" s="26">
        <v>250132.30569999997</v>
      </c>
      <c r="I730" s="26">
        <v>264314.14999999997</v>
      </c>
      <c r="J730" s="26">
        <v>387223.44999999995</v>
      </c>
      <c r="K730" s="26">
        <v>802953.07300000009</v>
      </c>
      <c r="L730" s="26">
        <v>1819491.0859000001</v>
      </c>
      <c r="M730" s="1624">
        <v>11530409.7236</v>
      </c>
    </row>
    <row r="731" spans="1:13" x14ac:dyDescent="0.25">
      <c r="A731" s="1625" t="s">
        <v>287</v>
      </c>
      <c r="B731" s="29">
        <v>234</v>
      </c>
      <c r="C731" s="30">
        <v>180</v>
      </c>
      <c r="D731" s="31">
        <v>141</v>
      </c>
      <c r="E731" s="29">
        <v>159</v>
      </c>
      <c r="F731" s="29">
        <v>165</v>
      </c>
      <c r="G731" s="30">
        <v>150</v>
      </c>
      <c r="H731" s="29">
        <v>136</v>
      </c>
      <c r="I731" s="29">
        <v>163</v>
      </c>
      <c r="J731" s="29">
        <v>182</v>
      </c>
      <c r="K731" s="29">
        <v>157</v>
      </c>
      <c r="L731" s="29">
        <v>156</v>
      </c>
      <c r="M731" s="32"/>
    </row>
    <row r="749" spans="1:10" x14ac:dyDescent="0.25">
      <c r="A749" s="37"/>
      <c r="B749" s="37"/>
      <c r="C749" s="37"/>
      <c r="D749" s="38"/>
      <c r="E749" s="38" t="s">
        <v>291</v>
      </c>
      <c r="F749" s="38" t="s">
        <v>292</v>
      </c>
      <c r="G749" s="38" t="s">
        <v>293</v>
      </c>
      <c r="H749" s="38" t="s">
        <v>294</v>
      </c>
      <c r="I749" s="37"/>
      <c r="J749" s="37"/>
    </row>
    <row r="750" spans="1:10" x14ac:dyDescent="0.25">
      <c r="A750" s="39"/>
      <c r="B750" s="39"/>
      <c r="C750" s="39"/>
      <c r="D750" s="40">
        <v>2004</v>
      </c>
      <c r="E750" s="41">
        <v>390088.80999999994</v>
      </c>
      <c r="F750" s="41">
        <v>46508</v>
      </c>
      <c r="G750" s="38">
        <f>'[11]Varietà e quantità richieste'!B1443</f>
        <v>0</v>
      </c>
      <c r="H750" s="38">
        <v>8</v>
      </c>
      <c r="I750" s="42"/>
      <c r="J750" s="42"/>
    </row>
    <row r="751" spans="1:10" x14ac:dyDescent="0.25">
      <c r="A751" s="39"/>
      <c r="B751" s="39"/>
      <c r="C751" s="39"/>
      <c r="D751" s="40">
        <v>2005</v>
      </c>
      <c r="E751" s="41">
        <v>304707.99999999994</v>
      </c>
      <c r="F751" s="41">
        <v>21851</v>
      </c>
      <c r="G751" s="38">
        <f>'[11]Varietà e quantità richieste'!C1443</f>
        <v>0</v>
      </c>
      <c r="H751" s="38">
        <v>6</v>
      </c>
      <c r="I751" s="43"/>
      <c r="J751" s="43"/>
    </row>
    <row r="752" spans="1:10" x14ac:dyDescent="0.25">
      <c r="A752" s="39"/>
      <c r="B752" s="39"/>
      <c r="C752" s="39"/>
      <c r="D752" s="40">
        <v>2006</v>
      </c>
      <c r="E752" s="41">
        <v>205900.15</v>
      </c>
      <c r="F752" s="41">
        <v>67312.5</v>
      </c>
      <c r="G752" s="38">
        <f>'[11]Varietà e quantità richieste'!D1443</f>
        <v>0</v>
      </c>
      <c r="H752" s="38">
        <v>9</v>
      </c>
      <c r="I752" s="43"/>
      <c r="J752" s="43"/>
    </row>
    <row r="753" spans="1:10" x14ac:dyDescent="0.25">
      <c r="A753" s="39"/>
      <c r="B753" s="39"/>
      <c r="C753" s="39"/>
      <c r="D753" s="40">
        <v>2007</v>
      </c>
      <c r="E753" s="41">
        <v>222598.7</v>
      </c>
      <c r="F753" s="41">
        <v>1800</v>
      </c>
      <c r="G753" s="38">
        <f>'[11]Varietà e quantità richieste'!E1443</f>
        <v>0</v>
      </c>
      <c r="H753" s="38">
        <v>3</v>
      </c>
      <c r="I753" s="43"/>
      <c r="J753" s="43"/>
    </row>
    <row r="754" spans="1:10" x14ac:dyDescent="0.25">
      <c r="A754" s="39"/>
      <c r="B754" s="39"/>
      <c r="C754" s="39"/>
      <c r="D754" s="40">
        <v>2008</v>
      </c>
      <c r="E754" s="41">
        <v>326171.24</v>
      </c>
      <c r="F754" s="41">
        <v>870</v>
      </c>
      <c r="G754" s="38">
        <f>'[11]Varietà e quantità richieste'!F1443</f>
        <v>0</v>
      </c>
      <c r="H754" s="38">
        <v>1</v>
      </c>
      <c r="I754" s="43"/>
      <c r="J754" s="43"/>
    </row>
    <row r="755" spans="1:10" x14ac:dyDescent="0.25">
      <c r="A755" s="39"/>
      <c r="B755" s="39"/>
      <c r="C755" s="39"/>
      <c r="D755" s="40">
        <v>2009</v>
      </c>
      <c r="E755" s="41">
        <v>294579.25900000002</v>
      </c>
      <c r="F755" s="41">
        <v>0</v>
      </c>
      <c r="G755" s="38">
        <f>'[11]Varietà e quantità richieste'!G1443</f>
        <v>0</v>
      </c>
      <c r="H755" s="1067" t="s">
        <v>1222</v>
      </c>
      <c r="I755" s="43"/>
      <c r="J755" s="43"/>
    </row>
    <row r="756" spans="1:10" x14ac:dyDescent="0.25">
      <c r="A756" s="39"/>
      <c r="B756" s="39"/>
      <c r="C756" s="39"/>
      <c r="D756" s="40">
        <v>2010</v>
      </c>
      <c r="E756" s="41">
        <v>250132.30569999997</v>
      </c>
      <c r="F756" s="41">
        <v>0</v>
      </c>
      <c r="G756" s="38">
        <f>'[11]Varietà e quantità richieste'!H1443</f>
        <v>0</v>
      </c>
      <c r="H756" s="1067" t="s">
        <v>1222</v>
      </c>
      <c r="I756" s="43"/>
      <c r="J756" s="43"/>
    </row>
    <row r="757" spans="1:10" x14ac:dyDescent="0.25">
      <c r="A757" s="39"/>
      <c r="B757" s="39"/>
      <c r="C757" s="39"/>
      <c r="D757" s="40">
        <v>2011</v>
      </c>
      <c r="E757" s="41">
        <v>264314.14999999997</v>
      </c>
      <c r="F757" s="41">
        <v>0</v>
      </c>
      <c r="G757" s="38">
        <f>'[11]Varietà e quantità richieste'!I1443</f>
        <v>0</v>
      </c>
      <c r="H757" s="1067" t="s">
        <v>1222</v>
      </c>
      <c r="I757" s="43"/>
      <c r="J757" s="43"/>
    </row>
    <row r="758" spans="1:10" x14ac:dyDescent="0.25">
      <c r="A758" s="39"/>
      <c r="B758" s="39"/>
      <c r="C758" s="39"/>
      <c r="D758" s="40">
        <v>2012</v>
      </c>
      <c r="E758" s="41">
        <v>387223.44999999995</v>
      </c>
      <c r="F758" s="41">
        <v>0</v>
      </c>
      <c r="G758" s="38">
        <f>'[11]Varietà e quantità richieste'!J1443</f>
        <v>0</v>
      </c>
      <c r="H758" s="1067" t="s">
        <v>1222</v>
      </c>
      <c r="I758" s="43"/>
      <c r="J758" s="43"/>
    </row>
    <row r="759" spans="1:10" x14ac:dyDescent="0.25">
      <c r="A759" s="39"/>
      <c r="B759" s="39"/>
      <c r="C759" s="39"/>
      <c r="D759" s="40">
        <v>2013</v>
      </c>
      <c r="E759" s="41">
        <v>802953.07300000009</v>
      </c>
      <c r="F759" s="41">
        <v>0</v>
      </c>
      <c r="G759" s="38">
        <f>'[11]Varietà e quantità richieste'!K1443</f>
        <v>0</v>
      </c>
      <c r="H759" s="1067" t="s">
        <v>1222</v>
      </c>
      <c r="I759" s="43"/>
      <c r="J759" s="43"/>
    </row>
    <row r="760" spans="1:10" x14ac:dyDescent="0.25">
      <c r="A760" s="39"/>
      <c r="B760" s="39"/>
      <c r="C760" s="39"/>
      <c r="D760" s="40">
        <v>2014</v>
      </c>
      <c r="E760" s="41">
        <v>1819491.0859000001</v>
      </c>
      <c r="F760" s="41">
        <v>0</v>
      </c>
      <c r="G760" s="38">
        <f>'[11]Varietà e quantità richieste'!L1443</f>
        <v>0</v>
      </c>
      <c r="H760" s="1067" t="s">
        <v>1222</v>
      </c>
      <c r="I760" s="43"/>
      <c r="J760" s="43"/>
    </row>
    <row r="761" spans="1:10" x14ac:dyDescent="0.25">
      <c r="A761" s="39"/>
      <c r="B761" s="39"/>
      <c r="C761" s="39"/>
      <c r="D761" s="39"/>
      <c r="E761" s="39"/>
      <c r="F761" s="43"/>
      <c r="G761" s="43"/>
      <c r="H761" s="43"/>
      <c r="I761" s="43"/>
      <c r="J761" s="43"/>
    </row>
    <row r="762" spans="1:10" x14ac:dyDescent="0.25">
      <c r="A762" s="39"/>
      <c r="B762" s="39"/>
      <c r="C762" s="39"/>
      <c r="D762" s="39"/>
      <c r="E762" s="39"/>
      <c r="F762" s="39"/>
      <c r="G762" s="39"/>
      <c r="H762" s="39"/>
      <c r="I762" s="39"/>
      <c r="J762" s="39"/>
    </row>
    <row r="763" spans="1:10" x14ac:dyDescent="0.25">
      <c r="A763" s="39"/>
      <c r="B763" s="39"/>
      <c r="C763" s="39"/>
      <c r="D763" s="39"/>
      <c r="E763" s="39"/>
      <c r="F763" s="39"/>
      <c r="G763" s="39"/>
      <c r="H763" s="39"/>
      <c r="I763" s="39"/>
      <c r="J763" s="39"/>
    </row>
    <row r="764" spans="1:10" x14ac:dyDescent="0.25">
      <c r="A764" s="39"/>
      <c r="B764" s="39"/>
      <c r="C764" s="39"/>
      <c r="D764" s="39"/>
      <c r="E764" s="39"/>
      <c r="F764" s="39"/>
      <c r="G764" s="39"/>
      <c r="H764" s="39"/>
      <c r="I764" s="39"/>
      <c r="J764" s="39"/>
    </row>
    <row r="765" spans="1:10" x14ac:dyDescent="0.25">
      <c r="A765" s="39"/>
      <c r="B765" s="39"/>
      <c r="C765" s="39"/>
      <c r="D765" s="39"/>
      <c r="E765" s="39"/>
      <c r="F765" s="39"/>
      <c r="G765" s="39"/>
      <c r="H765" s="39"/>
      <c r="I765" s="39"/>
      <c r="J765" s="39"/>
    </row>
    <row r="766" spans="1:10" x14ac:dyDescent="0.25">
      <c r="A766" s="39"/>
      <c r="B766" s="39"/>
      <c r="C766" s="39"/>
      <c r="D766" s="39"/>
      <c r="E766" s="39"/>
      <c r="F766" s="39"/>
      <c r="G766" s="39"/>
      <c r="H766" s="39"/>
      <c r="I766" s="39"/>
      <c r="J766" s="39"/>
    </row>
    <row r="767" spans="1:10" x14ac:dyDescent="0.25">
      <c r="A767" s="39"/>
      <c r="B767" s="39"/>
      <c r="C767" s="39"/>
      <c r="D767" s="39"/>
      <c r="E767" s="39"/>
      <c r="F767" s="39"/>
      <c r="G767" s="39"/>
      <c r="H767" s="39"/>
      <c r="I767" s="39"/>
      <c r="J767" s="39"/>
    </row>
    <row r="768" spans="1:10" x14ac:dyDescent="0.25">
      <c r="A768" s="39"/>
      <c r="B768" s="39"/>
      <c r="C768" s="39"/>
      <c r="D768" s="39"/>
      <c r="E768" s="39"/>
      <c r="F768" s="39"/>
      <c r="G768" s="39"/>
      <c r="H768" s="39"/>
      <c r="I768" s="39"/>
      <c r="J768" s="39"/>
    </row>
    <row r="769" spans="1:12" x14ac:dyDescent="0.25">
      <c r="A769" s="39"/>
      <c r="B769" s="39"/>
      <c r="C769" s="39"/>
      <c r="D769" s="39"/>
      <c r="E769" s="39"/>
      <c r="F769" s="39"/>
      <c r="G769" s="39"/>
      <c r="H769" s="39"/>
      <c r="I769" s="39"/>
      <c r="J769" s="39"/>
    </row>
    <row r="770" spans="1:12" x14ac:dyDescent="0.25">
      <c r="A770" s="39"/>
      <c r="B770" s="39"/>
      <c r="C770" s="39"/>
      <c r="D770" s="39"/>
      <c r="E770" s="39"/>
      <c r="F770" s="39"/>
      <c r="G770" s="39"/>
      <c r="H770" s="39"/>
      <c r="I770" s="39"/>
      <c r="J770" s="39"/>
    </row>
    <row r="771" spans="1:12" x14ac:dyDescent="0.25">
      <c r="A771" s="39"/>
      <c r="B771" s="39"/>
      <c r="C771" s="39"/>
      <c r="D771" s="39"/>
      <c r="E771" s="39"/>
      <c r="F771" s="39"/>
      <c r="G771" s="39"/>
      <c r="H771" s="39"/>
      <c r="I771" s="39"/>
      <c r="J771" s="39"/>
    </row>
    <row r="772" spans="1:12" x14ac:dyDescent="0.25">
      <c r="A772" s="39"/>
      <c r="B772" s="39"/>
      <c r="C772" s="39"/>
      <c r="D772" s="39"/>
      <c r="E772" s="39"/>
      <c r="F772" s="39"/>
      <c r="G772" s="39"/>
      <c r="H772" s="39"/>
      <c r="I772" s="39"/>
      <c r="J772" s="39"/>
    </row>
    <row r="773" spans="1:12" x14ac:dyDescent="0.25">
      <c r="A773" s="39"/>
      <c r="B773" s="39"/>
      <c r="C773" s="39"/>
      <c r="D773" s="39"/>
      <c r="E773" s="39"/>
      <c r="F773" s="39"/>
      <c r="G773" s="39"/>
      <c r="H773" s="39"/>
      <c r="I773" s="39"/>
      <c r="J773" s="39"/>
    </row>
    <row r="774" spans="1:12" x14ac:dyDescent="0.25">
      <c r="A774" s="39"/>
      <c r="B774" s="39"/>
      <c r="C774" s="39"/>
      <c r="D774" s="39"/>
      <c r="E774" s="39"/>
      <c r="F774" s="39"/>
      <c r="G774" s="39"/>
      <c r="H774" s="39"/>
      <c r="I774" s="39"/>
      <c r="J774" s="39"/>
    </row>
    <row r="775" spans="1:12" x14ac:dyDescent="0.25">
      <c r="A775" s="39"/>
      <c r="B775" s="39"/>
      <c r="C775" s="39"/>
      <c r="D775" s="39"/>
      <c r="E775" s="39"/>
      <c r="F775" s="39"/>
      <c r="G775" s="39"/>
      <c r="H775" s="39"/>
      <c r="I775" s="39"/>
      <c r="J775" s="39"/>
    </row>
    <row r="776" spans="1:12" x14ac:dyDescent="0.25">
      <c r="A776" s="39"/>
      <c r="B776" s="39"/>
      <c r="C776" s="39"/>
      <c r="D776" s="39"/>
      <c r="E776" s="39"/>
      <c r="F776" s="39"/>
      <c r="G776" s="39"/>
      <c r="H776" s="39"/>
      <c r="I776" s="39"/>
      <c r="J776" s="39"/>
    </row>
    <row r="777" spans="1:12" x14ac:dyDescent="0.25">
      <c r="A777" s="39"/>
      <c r="B777" s="39"/>
      <c r="C777" s="39"/>
      <c r="D777" s="39"/>
      <c r="E777" s="39"/>
      <c r="F777" s="39"/>
      <c r="G777" s="39"/>
      <c r="H777" s="39"/>
      <c r="I777" s="39"/>
      <c r="J777" s="39"/>
    </row>
    <row r="778" spans="1:12" x14ac:dyDescent="0.25">
      <c r="A778" s="39"/>
      <c r="B778" s="39"/>
      <c r="C778" s="39"/>
      <c r="D778" s="39"/>
      <c r="E778" s="39"/>
      <c r="F778" s="39"/>
      <c r="G778" s="39"/>
      <c r="H778" s="39"/>
      <c r="I778" s="39"/>
      <c r="J778" s="39"/>
    </row>
    <row r="779" spans="1:12" x14ac:dyDescent="0.25">
      <c r="A779" s="39"/>
      <c r="B779" s="39"/>
      <c r="C779" s="39"/>
      <c r="D779" s="39"/>
      <c r="E779" s="39"/>
      <c r="F779" s="39"/>
      <c r="G779" s="39"/>
      <c r="H779" s="39"/>
      <c r="I779" s="39"/>
      <c r="J779" s="39"/>
    </row>
    <row r="780" spans="1:12" x14ac:dyDescent="0.25">
      <c r="A780" s="39"/>
      <c r="B780" s="39"/>
      <c r="C780" s="39"/>
      <c r="D780" s="39"/>
      <c r="E780" s="39"/>
      <c r="F780" s="39"/>
      <c r="G780" s="39"/>
      <c r="H780" s="39"/>
      <c r="I780" s="39"/>
      <c r="J780" s="39"/>
    </row>
    <row r="781" spans="1:12" x14ac:dyDescent="0.25">
      <c r="A781" s="39"/>
      <c r="B781" s="39"/>
      <c r="C781" s="39"/>
      <c r="D781" s="39"/>
      <c r="E781" s="39"/>
      <c r="F781" s="39"/>
      <c r="G781" s="39"/>
      <c r="H781" s="39"/>
      <c r="I781" s="39"/>
      <c r="J781" s="39"/>
    </row>
    <row r="782" spans="1:12" x14ac:dyDescent="0.25">
      <c r="A782" s="39"/>
      <c r="B782" s="2109" t="s">
        <v>295</v>
      </c>
      <c r="C782" s="2109"/>
      <c r="D782" s="2109"/>
      <c r="E782" s="2109"/>
      <c r="F782" s="2109"/>
      <c r="G782" s="2109"/>
      <c r="H782" s="2109"/>
      <c r="I782" s="2109"/>
      <c r="J782" s="2109"/>
      <c r="K782" s="2109"/>
    </row>
    <row r="783" spans="1:12" x14ac:dyDescent="0.25">
      <c r="A783" s="39"/>
      <c r="B783" s="2110"/>
      <c r="C783" s="2110"/>
      <c r="D783" s="2110"/>
      <c r="E783" s="2110"/>
      <c r="F783" s="2110"/>
      <c r="G783" s="2110"/>
      <c r="H783" s="2110"/>
      <c r="I783" s="2110"/>
      <c r="J783" s="2110"/>
      <c r="K783" s="2110"/>
    </row>
    <row r="784" spans="1:12" x14ac:dyDescent="0.25">
      <c r="A784" s="44"/>
      <c r="B784" s="40">
        <v>2004</v>
      </c>
      <c r="C784" s="40">
        <v>2005</v>
      </c>
      <c r="D784" s="45">
        <v>2006</v>
      </c>
      <c r="E784" s="40">
        <v>2007</v>
      </c>
      <c r="F784" s="40">
        <v>2008</v>
      </c>
      <c r="G784" s="40">
        <v>2009</v>
      </c>
      <c r="H784" s="40">
        <v>2010</v>
      </c>
      <c r="I784" s="40">
        <v>2011</v>
      </c>
      <c r="J784" s="40">
        <v>2012</v>
      </c>
      <c r="K784" s="40">
        <v>2013</v>
      </c>
      <c r="L784" s="40">
        <v>2014</v>
      </c>
    </row>
    <row r="785" spans="1:12" x14ac:dyDescent="0.25">
      <c r="A785" s="52" t="s">
        <v>2300</v>
      </c>
      <c r="B785" s="1350"/>
      <c r="C785" s="1069"/>
      <c r="D785" s="1626" t="s">
        <v>1223</v>
      </c>
      <c r="E785" s="1069"/>
      <c r="F785" s="1069"/>
      <c r="G785" s="1069"/>
      <c r="H785" s="1069"/>
      <c r="I785" s="1069"/>
      <c r="J785" s="1069"/>
      <c r="K785" s="1070"/>
      <c r="L785" s="1071"/>
    </row>
    <row r="786" spans="1:12" x14ac:dyDescent="0.25">
      <c r="A786" s="52" t="s">
        <v>1726</v>
      </c>
      <c r="B786" s="1072"/>
      <c r="C786" s="1073"/>
      <c r="D786" s="1627" t="s">
        <v>1223</v>
      </c>
      <c r="E786" s="1073"/>
      <c r="F786" s="1073"/>
      <c r="G786" s="1073"/>
      <c r="H786" s="1073"/>
      <c r="I786" s="1073"/>
      <c r="J786" s="1073"/>
      <c r="K786" s="1075"/>
      <c r="L786" s="1076"/>
    </row>
    <row r="787" spans="1:12" x14ac:dyDescent="0.25">
      <c r="A787" s="46" t="s">
        <v>1783</v>
      </c>
      <c r="B787" s="1628" t="s">
        <v>1223</v>
      </c>
      <c r="C787" s="1073"/>
      <c r="D787" s="1073"/>
      <c r="E787" s="1073"/>
      <c r="F787" s="1073"/>
      <c r="G787" s="1073"/>
      <c r="H787" s="1073"/>
      <c r="I787" s="1073"/>
      <c r="J787" s="1073"/>
      <c r="K787" s="1075"/>
      <c r="L787" s="1076"/>
    </row>
    <row r="788" spans="1:12" x14ac:dyDescent="0.25">
      <c r="A788" s="52" t="s">
        <v>1885</v>
      </c>
      <c r="B788" s="1072"/>
      <c r="C788" s="1627" t="s">
        <v>1223</v>
      </c>
      <c r="D788" s="1627" t="s">
        <v>1223</v>
      </c>
      <c r="E788" s="1073"/>
      <c r="F788" s="1073"/>
      <c r="G788" s="1073"/>
      <c r="H788" s="1073"/>
      <c r="I788" s="1073"/>
      <c r="J788" s="1073"/>
      <c r="K788" s="1075"/>
      <c r="L788" s="1076"/>
    </row>
    <row r="789" spans="1:12" x14ac:dyDescent="0.25">
      <c r="A789" s="46" t="s">
        <v>1941</v>
      </c>
      <c r="B789" s="1628" t="s">
        <v>1223</v>
      </c>
      <c r="C789" s="1073"/>
      <c r="D789" s="1073"/>
      <c r="E789" s="1073"/>
      <c r="F789" s="1073"/>
      <c r="G789" s="1073"/>
      <c r="H789" s="1073"/>
      <c r="I789" s="1073"/>
      <c r="J789" s="1073"/>
      <c r="K789" s="1075"/>
      <c r="L789" s="1076"/>
    </row>
    <row r="790" spans="1:12" x14ac:dyDescent="0.25">
      <c r="A790" s="52" t="s">
        <v>1972</v>
      </c>
      <c r="B790" s="1072"/>
      <c r="C790" s="1627" t="s">
        <v>1223</v>
      </c>
      <c r="D790" s="1627" t="s">
        <v>1223</v>
      </c>
      <c r="E790" s="1073"/>
      <c r="F790" s="1073"/>
      <c r="G790" s="1073"/>
      <c r="H790" s="1073"/>
      <c r="I790" s="1073"/>
      <c r="J790" s="1073"/>
      <c r="K790" s="1075"/>
      <c r="L790" s="1076"/>
    </row>
    <row r="791" spans="1:12" x14ac:dyDescent="0.25">
      <c r="A791" s="46" t="s">
        <v>1981</v>
      </c>
      <c r="B791" s="1072"/>
      <c r="C791" s="1627" t="s">
        <v>1223</v>
      </c>
      <c r="D791" s="1627" t="s">
        <v>1223</v>
      </c>
      <c r="E791" s="1073"/>
      <c r="F791" s="1073"/>
      <c r="G791" s="1073"/>
      <c r="H791" s="1073"/>
      <c r="I791" s="1073"/>
      <c r="J791" s="1073"/>
      <c r="K791" s="1075"/>
      <c r="L791" s="1076"/>
    </row>
    <row r="792" spans="1:12" x14ac:dyDescent="0.25">
      <c r="A792" s="52" t="s">
        <v>2301</v>
      </c>
      <c r="B792" s="1072"/>
      <c r="C792" s="1627" t="s">
        <v>1223</v>
      </c>
      <c r="D792" s="1073"/>
      <c r="E792" s="1073"/>
      <c r="F792" s="1073"/>
      <c r="G792" s="1073"/>
      <c r="H792" s="1073"/>
      <c r="I792" s="1073"/>
      <c r="J792" s="1073"/>
      <c r="K792" s="1075"/>
      <c r="L792" s="1076"/>
    </row>
    <row r="793" spans="1:12" x14ac:dyDescent="0.25">
      <c r="A793" s="52" t="s">
        <v>2050</v>
      </c>
      <c r="B793" s="1072"/>
      <c r="C793" s="1073"/>
      <c r="D793" s="1627" t="s">
        <v>1223</v>
      </c>
      <c r="E793" s="1627" t="s">
        <v>1223</v>
      </c>
      <c r="F793" s="1627" t="s">
        <v>1223</v>
      </c>
      <c r="G793" s="1073"/>
      <c r="H793" s="1073"/>
      <c r="I793" s="1073"/>
      <c r="J793" s="1073"/>
      <c r="K793" s="1075"/>
      <c r="L793" s="1076"/>
    </row>
    <row r="794" spans="1:12" x14ac:dyDescent="0.25">
      <c r="A794" s="46" t="s">
        <v>2104</v>
      </c>
      <c r="B794" s="1628" t="s">
        <v>1223</v>
      </c>
      <c r="C794" s="1073"/>
      <c r="D794" s="1627" t="s">
        <v>1223</v>
      </c>
      <c r="E794" s="1627" t="s">
        <v>1223</v>
      </c>
      <c r="F794" s="1073"/>
      <c r="G794" s="1073"/>
      <c r="H794" s="1073"/>
      <c r="I794" s="1073"/>
      <c r="J794" s="1073"/>
      <c r="K794" s="1075"/>
      <c r="L794" s="1076"/>
    </row>
    <row r="795" spans="1:12" x14ac:dyDescent="0.25">
      <c r="A795" s="52" t="s">
        <v>2113</v>
      </c>
      <c r="B795" s="1628" t="s">
        <v>1223</v>
      </c>
      <c r="C795" s="1627" t="s">
        <v>1223</v>
      </c>
      <c r="D795" s="1627" t="s">
        <v>1223</v>
      </c>
      <c r="E795" s="1627" t="s">
        <v>1223</v>
      </c>
      <c r="F795" s="1073"/>
      <c r="G795" s="1073"/>
      <c r="H795" s="1073"/>
      <c r="I795" s="1073"/>
      <c r="J795" s="1073"/>
      <c r="K795" s="1075"/>
      <c r="L795" s="1076"/>
    </row>
    <row r="796" spans="1:12" x14ac:dyDescent="0.25">
      <c r="A796" s="46" t="s">
        <v>2180</v>
      </c>
      <c r="B796" s="1628" t="s">
        <v>1223</v>
      </c>
      <c r="C796" s="1073"/>
      <c r="D796" s="1073"/>
      <c r="E796" s="1073"/>
      <c r="F796" s="1073"/>
      <c r="G796" s="1073"/>
      <c r="H796" s="1073"/>
      <c r="I796" s="1073"/>
      <c r="J796" s="1073"/>
      <c r="K796" s="1075"/>
      <c r="L796" s="1076"/>
    </row>
    <row r="797" spans="1:12" x14ac:dyDescent="0.25">
      <c r="A797" s="52" t="s">
        <v>2206</v>
      </c>
      <c r="B797" s="1628" t="s">
        <v>1223</v>
      </c>
      <c r="C797" s="1073"/>
      <c r="D797" s="1073"/>
      <c r="E797" s="1073"/>
      <c r="F797" s="1073"/>
      <c r="G797" s="1073"/>
      <c r="H797" s="1073"/>
      <c r="I797" s="1073"/>
      <c r="J797" s="1073"/>
      <c r="K797" s="1075"/>
      <c r="L797" s="1076"/>
    </row>
    <row r="798" spans="1:12" x14ac:dyDescent="0.25">
      <c r="A798" s="46" t="s">
        <v>2214</v>
      </c>
      <c r="B798" s="1628" t="s">
        <v>1223</v>
      </c>
      <c r="C798" s="1075"/>
      <c r="D798" s="1075"/>
      <c r="E798" s="1075"/>
      <c r="F798" s="1075"/>
      <c r="G798" s="1075"/>
      <c r="H798" s="1075"/>
      <c r="I798" s="1075"/>
      <c r="J798" s="1075"/>
      <c r="K798" s="1075"/>
      <c r="L798" s="1076"/>
    </row>
    <row r="799" spans="1:12" x14ac:dyDescent="0.25">
      <c r="A799" s="52" t="s">
        <v>2238</v>
      </c>
      <c r="B799" s="1629" t="s">
        <v>1223</v>
      </c>
      <c r="C799" s="1630" t="s">
        <v>1223</v>
      </c>
      <c r="D799" s="1630" t="s">
        <v>1223</v>
      </c>
      <c r="E799" s="1081"/>
      <c r="F799" s="1081"/>
      <c r="G799" s="1081"/>
      <c r="H799" s="1081"/>
      <c r="I799" s="1081"/>
      <c r="J799" s="1081"/>
      <c r="K799" s="1081"/>
      <c r="L799" s="1082"/>
    </row>
    <row r="815" spans="2:10" x14ac:dyDescent="0.25">
      <c r="B815" s="2294" t="s">
        <v>351</v>
      </c>
      <c r="C815" s="2294"/>
      <c r="D815" s="2294"/>
      <c r="E815" s="2294"/>
      <c r="F815" s="2294"/>
      <c r="G815" s="2294"/>
      <c r="H815" s="2294"/>
      <c r="I815" s="2294"/>
      <c r="J815" s="2294"/>
    </row>
    <row r="816" spans="2:10" x14ac:dyDescent="0.25">
      <c r="B816" s="2294"/>
      <c r="C816" s="2294"/>
      <c r="D816" s="2294"/>
      <c r="E816" s="2294"/>
      <c r="F816" s="2294"/>
      <c r="G816" s="2294"/>
      <c r="H816" s="2294"/>
      <c r="I816" s="2294"/>
      <c r="J816" s="2294"/>
    </row>
    <row r="817" spans="1:11" x14ac:dyDescent="0.25">
      <c r="A817" s="70"/>
      <c r="B817" t="s">
        <v>352</v>
      </c>
      <c r="D817" s="71"/>
      <c r="E817" t="s">
        <v>353</v>
      </c>
      <c r="I817" s="72"/>
      <c r="J817" t="s">
        <v>354</v>
      </c>
    </row>
    <row r="818" spans="1:11" x14ac:dyDescent="0.25">
      <c r="A818" s="73"/>
    </row>
    <row r="819" spans="1:11" x14ac:dyDescent="0.25">
      <c r="B819" s="39"/>
      <c r="C819" s="39"/>
      <c r="D819" s="74"/>
      <c r="E819" s="74" t="s">
        <v>291</v>
      </c>
      <c r="F819" s="74" t="s">
        <v>292</v>
      </c>
      <c r="G819" s="74" t="s">
        <v>355</v>
      </c>
      <c r="H819" s="370"/>
      <c r="I819" s="68"/>
      <c r="J819" s="371"/>
      <c r="K819" s="371"/>
    </row>
    <row r="820" spans="1:11" x14ac:dyDescent="0.25">
      <c r="B820" s="39"/>
      <c r="C820" s="39"/>
      <c r="D820" s="52" t="s">
        <v>2300</v>
      </c>
      <c r="E820" s="77">
        <v>0</v>
      </c>
      <c r="F820" s="78">
        <v>4500</v>
      </c>
      <c r="G820" s="1631" t="s">
        <v>1222</v>
      </c>
      <c r="H820" s="370"/>
      <c r="I820" s="69"/>
      <c r="J820" s="371"/>
      <c r="K820" s="371"/>
    </row>
    <row r="821" spans="1:11" x14ac:dyDescent="0.25">
      <c r="B821" s="39"/>
      <c r="C821" s="39"/>
      <c r="D821" s="46" t="s">
        <v>1726</v>
      </c>
      <c r="E821" s="77">
        <v>112.5</v>
      </c>
      <c r="F821" s="78">
        <v>8025</v>
      </c>
      <c r="G821" s="1632">
        <f t="shared" ref="G821:G834" si="3">F821/E821</f>
        <v>71.333333333333329</v>
      </c>
      <c r="H821" s="370"/>
      <c r="I821" s="68"/>
      <c r="J821" s="371"/>
      <c r="K821" s="369"/>
    </row>
    <row r="822" spans="1:11" x14ac:dyDescent="0.25">
      <c r="B822" s="39"/>
      <c r="C822" s="39"/>
      <c r="D822" s="46" t="s">
        <v>1783</v>
      </c>
      <c r="E822" s="77">
        <v>655</v>
      </c>
      <c r="F822" s="78">
        <v>435</v>
      </c>
      <c r="G822" s="76">
        <f t="shared" si="3"/>
        <v>0.66412213740458015</v>
      </c>
      <c r="H822" s="370"/>
      <c r="I822" s="68"/>
      <c r="J822" s="369"/>
      <c r="K822" s="369"/>
    </row>
    <row r="823" spans="1:11" x14ac:dyDescent="0.25">
      <c r="B823" s="39"/>
      <c r="C823" s="39"/>
      <c r="D823" s="46" t="s">
        <v>1885</v>
      </c>
      <c r="E823" s="77">
        <v>1092.5</v>
      </c>
      <c r="F823" s="78">
        <v>2550</v>
      </c>
      <c r="G823" s="84">
        <f t="shared" si="3"/>
        <v>2.334096109839817</v>
      </c>
      <c r="H823" s="370"/>
      <c r="I823" s="68"/>
      <c r="J823" s="369"/>
      <c r="K823" s="369"/>
    </row>
    <row r="824" spans="1:11" x14ac:dyDescent="0.25">
      <c r="B824" s="39"/>
      <c r="C824" s="39"/>
      <c r="D824" s="52" t="s">
        <v>1941</v>
      </c>
      <c r="E824" s="77">
        <v>990</v>
      </c>
      <c r="F824" s="78">
        <v>750</v>
      </c>
      <c r="G824" s="76">
        <f t="shared" si="3"/>
        <v>0.75757575757575757</v>
      </c>
      <c r="H824" s="370"/>
      <c r="I824" s="69"/>
      <c r="J824" s="369"/>
      <c r="K824" s="369"/>
    </row>
    <row r="825" spans="1:11" x14ac:dyDescent="0.25">
      <c r="B825" s="39"/>
      <c r="C825" s="39"/>
      <c r="D825" s="46" t="s">
        <v>1972</v>
      </c>
      <c r="E825" s="77">
        <v>3964.7</v>
      </c>
      <c r="F825" s="78">
        <v>13875</v>
      </c>
      <c r="G825" s="84">
        <f t="shared" si="3"/>
        <v>3.4996342724544105</v>
      </c>
      <c r="H825" s="370"/>
      <c r="I825" s="68"/>
      <c r="J825" s="369"/>
      <c r="K825" s="369"/>
    </row>
    <row r="826" spans="1:11" x14ac:dyDescent="0.25">
      <c r="B826" s="39"/>
      <c r="C826" s="39"/>
      <c r="D826" s="46" t="s">
        <v>1981</v>
      </c>
      <c r="E826" s="77">
        <v>3695</v>
      </c>
      <c r="F826" s="78">
        <v>3937.5</v>
      </c>
      <c r="G826" s="76">
        <f t="shared" si="3"/>
        <v>1.0656292286874154</v>
      </c>
      <c r="H826" s="370"/>
      <c r="I826" s="69"/>
      <c r="J826" s="369"/>
      <c r="K826" s="369"/>
    </row>
    <row r="827" spans="1:11" x14ac:dyDescent="0.25">
      <c r="B827" s="39"/>
      <c r="C827" s="39"/>
      <c r="D827" s="52" t="s">
        <v>2301</v>
      </c>
      <c r="E827" s="77">
        <v>0</v>
      </c>
      <c r="F827" s="78">
        <v>219.2</v>
      </c>
      <c r="G827" s="1631" t="s">
        <v>1222</v>
      </c>
      <c r="H827" s="370"/>
      <c r="I827" s="68"/>
      <c r="J827" s="369"/>
      <c r="K827" s="369"/>
    </row>
    <row r="828" spans="1:11" x14ac:dyDescent="0.25">
      <c r="B828" s="39"/>
      <c r="C828" s="39"/>
      <c r="D828" s="46" t="s">
        <v>2050</v>
      </c>
      <c r="E828" s="77">
        <v>180</v>
      </c>
      <c r="F828" s="78">
        <v>28740</v>
      </c>
      <c r="G828" s="84">
        <f t="shared" si="3"/>
        <v>159.66666666666666</v>
      </c>
      <c r="H828" s="370"/>
      <c r="I828" s="68"/>
      <c r="J828" s="369"/>
      <c r="K828" s="369"/>
    </row>
    <row r="829" spans="1:11" x14ac:dyDescent="0.25">
      <c r="B829" s="39"/>
      <c r="C829" s="39"/>
      <c r="D829" s="52" t="s">
        <v>2104</v>
      </c>
      <c r="E829" s="88">
        <v>1328</v>
      </c>
      <c r="F829" s="78">
        <v>19755</v>
      </c>
      <c r="G829" s="84">
        <f t="shared" si="3"/>
        <v>14.875753012048193</v>
      </c>
      <c r="H829" s="370"/>
      <c r="I829" s="68"/>
      <c r="J829" s="369"/>
      <c r="K829" s="369"/>
    </row>
    <row r="830" spans="1:11" x14ac:dyDescent="0.25">
      <c r="A830" s="39"/>
      <c r="B830" s="68"/>
      <c r="C830" s="1085"/>
      <c r="D830" s="78" t="s">
        <v>2113</v>
      </c>
      <c r="E830" s="1448">
        <v>405</v>
      </c>
      <c r="F830" s="89">
        <v>8717.5</v>
      </c>
      <c r="G830" s="84">
        <f t="shared" si="3"/>
        <v>21.52469135802469</v>
      </c>
      <c r="H830" s="369"/>
      <c r="I830" s="369"/>
      <c r="J830" s="1084"/>
      <c r="K830" s="343"/>
    </row>
    <row r="831" spans="1:11" x14ac:dyDescent="0.25">
      <c r="A831" s="39"/>
      <c r="B831" s="68"/>
      <c r="C831" s="1085"/>
      <c r="D831" s="78" t="s">
        <v>2180</v>
      </c>
      <c r="E831" s="1448">
        <v>122661.87000000001</v>
      </c>
      <c r="F831" s="89">
        <v>1613</v>
      </c>
      <c r="G831" s="1633">
        <f t="shared" si="3"/>
        <v>1.3149970728474953E-2</v>
      </c>
      <c r="H831" s="369"/>
      <c r="I831" s="369"/>
      <c r="J831" s="1084"/>
      <c r="K831" s="343"/>
    </row>
    <row r="832" spans="1:11" x14ac:dyDescent="0.25">
      <c r="A832" s="39"/>
      <c r="B832" s="68"/>
      <c r="C832" s="1087"/>
      <c r="D832" s="1634" t="s">
        <v>2206</v>
      </c>
      <c r="E832" s="1448">
        <v>2733.5</v>
      </c>
      <c r="F832" s="89">
        <v>750</v>
      </c>
      <c r="G832" s="76">
        <f t="shared" si="3"/>
        <v>0.27437351381013353</v>
      </c>
      <c r="H832" s="369"/>
      <c r="I832" s="369"/>
      <c r="J832" s="1084"/>
      <c r="K832" s="343"/>
    </row>
    <row r="833" spans="1:11" x14ac:dyDescent="0.25">
      <c r="A833" s="39"/>
      <c r="B833" s="68"/>
      <c r="C833" s="1085"/>
      <c r="D833" s="1634" t="s">
        <v>2214</v>
      </c>
      <c r="E833" s="1448">
        <v>25601.200000000001</v>
      </c>
      <c r="F833" s="89">
        <v>28500</v>
      </c>
      <c r="G833" s="84">
        <f t="shared" si="3"/>
        <v>1.1132290673874661</v>
      </c>
      <c r="H833" s="369"/>
      <c r="I833" s="369"/>
      <c r="J833" s="1084"/>
      <c r="K833" s="343"/>
    </row>
    <row r="834" spans="1:11" x14ac:dyDescent="0.25">
      <c r="A834" s="39"/>
      <c r="B834" s="68"/>
      <c r="C834" s="1087"/>
      <c r="D834" s="78" t="s">
        <v>2238</v>
      </c>
      <c r="E834" s="1448">
        <v>2383</v>
      </c>
      <c r="F834" s="89">
        <v>15975</v>
      </c>
      <c r="G834" s="84">
        <f t="shared" si="3"/>
        <v>6.7037347880822491</v>
      </c>
      <c r="H834" s="369"/>
      <c r="I834" s="369"/>
      <c r="J834" s="1084"/>
      <c r="K834" s="343"/>
    </row>
    <row r="835" spans="1:11" x14ac:dyDescent="0.25">
      <c r="A835" s="39"/>
      <c r="B835" s="68"/>
      <c r="C835" s="1085"/>
      <c r="D835" s="1086"/>
      <c r="E835" s="1084"/>
      <c r="F835" s="370"/>
      <c r="G835" s="68"/>
      <c r="H835" s="369"/>
      <c r="I835" s="369"/>
      <c r="J835" s="1084"/>
      <c r="K835" s="343"/>
    </row>
    <row r="836" spans="1:11" x14ac:dyDescent="0.25">
      <c r="A836" s="39"/>
      <c r="B836" s="68"/>
      <c r="C836" s="1085"/>
      <c r="D836" s="1086"/>
      <c r="E836" s="1084"/>
      <c r="F836" s="370"/>
      <c r="G836" s="69"/>
      <c r="H836" s="369"/>
      <c r="I836" s="369"/>
      <c r="J836" s="1084"/>
      <c r="K836" s="343"/>
    </row>
    <row r="837" spans="1:11" x14ac:dyDescent="0.25">
      <c r="A837" s="39"/>
      <c r="B837" s="68"/>
      <c r="C837" s="1085"/>
      <c r="D837" s="1086"/>
      <c r="E837" s="1084"/>
      <c r="F837" s="370"/>
      <c r="G837" s="68"/>
      <c r="H837" s="369"/>
      <c r="I837" s="369"/>
      <c r="J837" s="1084"/>
      <c r="K837" s="343"/>
    </row>
    <row r="838" spans="1:11" x14ac:dyDescent="0.25">
      <c r="A838" s="39"/>
      <c r="B838" s="68"/>
      <c r="C838" s="1085"/>
      <c r="D838" s="1086"/>
      <c r="E838" s="1084"/>
      <c r="F838" s="370"/>
      <c r="G838" s="69"/>
      <c r="H838" s="369"/>
      <c r="I838" s="369"/>
      <c r="J838" s="1084"/>
      <c r="K838" s="343"/>
    </row>
    <row r="839" spans="1:11" x14ac:dyDescent="0.25">
      <c r="A839" s="39"/>
      <c r="B839" s="69"/>
      <c r="C839" s="1087"/>
      <c r="D839" s="1086"/>
      <c r="E839" s="1084"/>
      <c r="F839" s="370"/>
      <c r="G839" s="68"/>
      <c r="H839" s="369"/>
      <c r="I839" s="369"/>
      <c r="J839" s="1084"/>
      <c r="K839" s="343"/>
    </row>
    <row r="840" spans="1:11" x14ac:dyDescent="0.25">
      <c r="A840" s="39"/>
      <c r="B840" s="68"/>
      <c r="C840" s="1085"/>
      <c r="D840" s="1086"/>
      <c r="E840" s="1084"/>
      <c r="F840" s="370"/>
      <c r="G840" s="68"/>
      <c r="H840" s="369"/>
      <c r="I840" s="369"/>
      <c r="J840" s="1084"/>
      <c r="K840" s="343"/>
    </row>
    <row r="841" spans="1:11" x14ac:dyDescent="0.25">
      <c r="A841" s="39"/>
      <c r="B841" s="68"/>
      <c r="C841" s="1087"/>
      <c r="D841" s="1086"/>
      <c r="E841" s="1084"/>
      <c r="F841" s="370"/>
      <c r="G841" s="68"/>
      <c r="H841" s="369"/>
      <c r="I841" s="369"/>
      <c r="J841" s="1084"/>
      <c r="K841" s="343"/>
    </row>
    <row r="842" spans="1:11" x14ac:dyDescent="0.25">
      <c r="A842" s="39"/>
      <c r="B842" s="68"/>
      <c r="C842" s="1087"/>
      <c r="D842" s="1086"/>
      <c r="E842" s="1084"/>
      <c r="F842" s="370"/>
      <c r="G842" s="68"/>
      <c r="H842" s="369"/>
      <c r="I842" s="369"/>
      <c r="J842" s="1084"/>
      <c r="K842" s="343"/>
    </row>
    <row r="843" spans="1:11" x14ac:dyDescent="0.25">
      <c r="A843" s="39"/>
      <c r="B843" s="68"/>
      <c r="C843" s="1085"/>
      <c r="D843" s="369"/>
      <c r="E843" s="1084"/>
      <c r="F843" s="370"/>
      <c r="G843" s="69"/>
      <c r="H843" s="369"/>
      <c r="I843" s="369"/>
      <c r="J843" s="1084"/>
      <c r="K843" s="343"/>
    </row>
    <row r="844" spans="1:11" x14ac:dyDescent="0.25">
      <c r="A844" s="39"/>
      <c r="B844" s="69"/>
      <c r="C844" s="369"/>
      <c r="D844" s="369"/>
      <c r="E844" s="1084"/>
      <c r="F844" s="370"/>
      <c r="G844" s="68"/>
      <c r="H844" s="369"/>
      <c r="I844" s="369"/>
      <c r="J844" s="1084"/>
      <c r="K844" s="343"/>
    </row>
    <row r="845" spans="1:11" x14ac:dyDescent="0.25">
      <c r="A845" s="39"/>
      <c r="B845" s="68"/>
      <c r="C845" s="369"/>
      <c r="D845" s="369"/>
      <c r="E845" s="1084"/>
      <c r="F845" s="370"/>
      <c r="G845" s="68"/>
      <c r="H845" s="369"/>
      <c r="I845" s="369"/>
      <c r="J845" s="1084"/>
      <c r="K845" s="343"/>
    </row>
    <row r="846" spans="1:11" x14ac:dyDescent="0.25">
      <c r="A846" s="39"/>
      <c r="B846" s="68"/>
      <c r="C846" s="369"/>
      <c r="D846" s="369"/>
      <c r="E846" s="1084"/>
      <c r="F846" s="370"/>
      <c r="G846" s="68"/>
      <c r="H846" s="369"/>
      <c r="I846" s="369"/>
      <c r="J846" s="1084"/>
      <c r="K846" s="343"/>
    </row>
    <row r="847" spans="1:11" x14ac:dyDescent="0.25">
      <c r="A847" s="39"/>
      <c r="F847" s="75"/>
      <c r="G847" s="39"/>
      <c r="H847" s="39"/>
      <c r="I847" s="39"/>
      <c r="J847" s="39"/>
    </row>
    <row r="848" spans="1:11" x14ac:dyDescent="0.25">
      <c r="A848" s="39"/>
      <c r="F848" s="39"/>
      <c r="G848" s="75"/>
      <c r="H848" s="90"/>
      <c r="I848" s="90"/>
      <c r="J848" s="90"/>
    </row>
    <row r="849" spans="1:10" x14ac:dyDescent="0.25">
      <c r="A849" s="39"/>
      <c r="F849" s="39"/>
      <c r="G849" s="75"/>
      <c r="H849" s="90"/>
      <c r="I849" s="90"/>
      <c r="J849" s="90"/>
    </row>
    <row r="850" spans="1:10" x14ac:dyDescent="0.25">
      <c r="A850" s="39"/>
      <c r="B850" s="39"/>
      <c r="C850" s="39"/>
      <c r="D850" s="39"/>
      <c r="E850" s="39"/>
      <c r="F850" s="39"/>
      <c r="G850" s="75"/>
      <c r="H850" s="90"/>
      <c r="I850" s="90"/>
      <c r="J850" s="90"/>
    </row>
    <row r="851" spans="1:10" x14ac:dyDescent="0.25">
      <c r="A851" s="39"/>
      <c r="B851" s="39"/>
      <c r="C851" s="39"/>
      <c r="D851" s="39"/>
      <c r="E851" s="39"/>
      <c r="F851" s="39"/>
      <c r="G851" s="75"/>
      <c r="H851" s="90"/>
      <c r="I851" s="90"/>
      <c r="J851" s="90"/>
    </row>
    <row r="852" spans="1:10" x14ac:dyDescent="0.25">
      <c r="A852" s="39"/>
      <c r="B852" s="39"/>
      <c r="C852" s="39"/>
      <c r="D852" s="39"/>
      <c r="E852" s="39"/>
      <c r="F852" s="39"/>
      <c r="G852" s="75"/>
      <c r="H852" s="90"/>
      <c r="I852" s="90"/>
      <c r="J852" s="90"/>
    </row>
    <row r="853" spans="1:10" x14ac:dyDescent="0.25">
      <c r="A853" s="39"/>
      <c r="B853" s="39"/>
      <c r="C853" s="39"/>
      <c r="D853" s="39"/>
      <c r="E853" s="39"/>
      <c r="F853" s="39"/>
      <c r="G853" s="39"/>
      <c r="H853" s="39"/>
      <c r="I853" s="39"/>
      <c r="J853" s="39"/>
    </row>
    <row r="854" spans="1:10" x14ac:dyDescent="0.25">
      <c r="A854" s="39"/>
      <c r="B854" s="39"/>
      <c r="C854" s="39"/>
      <c r="D854" s="39"/>
      <c r="E854" s="39"/>
      <c r="F854" s="39"/>
      <c r="G854" s="39"/>
      <c r="H854" s="39"/>
      <c r="I854" s="39"/>
      <c r="J854" s="39"/>
    </row>
    <row r="855" spans="1:10" x14ac:dyDescent="0.25">
      <c r="A855" s="39"/>
      <c r="B855" s="39"/>
      <c r="C855" s="39"/>
      <c r="D855" s="39"/>
      <c r="E855" s="39"/>
      <c r="F855" s="39"/>
      <c r="G855" s="39"/>
      <c r="H855" s="39"/>
      <c r="I855" s="39"/>
      <c r="J855" s="39"/>
    </row>
    <row r="856" spans="1:10" x14ac:dyDescent="0.25">
      <c r="A856" s="39"/>
      <c r="B856" s="39"/>
      <c r="C856" s="39"/>
      <c r="D856" s="39"/>
      <c r="E856" s="39"/>
      <c r="F856" s="39"/>
      <c r="G856" s="39"/>
      <c r="H856" s="39"/>
      <c r="I856" s="39"/>
      <c r="J856" s="39"/>
    </row>
    <row r="857" spans="1:10" x14ac:dyDescent="0.25">
      <c r="A857" s="39"/>
      <c r="B857" s="39"/>
      <c r="C857" s="39"/>
      <c r="D857" s="39"/>
      <c r="E857" s="39"/>
      <c r="F857" s="39"/>
      <c r="G857" s="39"/>
      <c r="H857" s="39"/>
      <c r="I857" s="39"/>
      <c r="J857" s="39"/>
    </row>
    <row r="858" spans="1:10" x14ac:dyDescent="0.25">
      <c r="A858" s="39"/>
      <c r="B858" s="39"/>
      <c r="C858" s="39"/>
      <c r="D858" s="39"/>
      <c r="E858" s="39"/>
      <c r="F858" s="39"/>
      <c r="G858" s="39"/>
      <c r="H858" s="39"/>
      <c r="I858" s="39"/>
      <c r="J858" s="39"/>
    </row>
    <row r="859" spans="1:10" x14ac:dyDescent="0.25">
      <c r="A859" s="39"/>
      <c r="B859" s="39"/>
      <c r="C859" s="39"/>
      <c r="D859" s="39"/>
      <c r="E859" s="39"/>
      <c r="F859" s="39"/>
      <c r="G859" s="39"/>
      <c r="H859" s="39"/>
      <c r="I859" s="39"/>
      <c r="J859" s="39"/>
    </row>
    <row r="860" spans="1:10" x14ac:dyDescent="0.25">
      <c r="A860" s="39"/>
      <c r="B860" s="39"/>
      <c r="C860" s="39"/>
      <c r="D860" s="39"/>
      <c r="E860" s="39"/>
      <c r="F860" s="39"/>
      <c r="G860" s="39"/>
      <c r="H860" s="39"/>
      <c r="I860" s="39"/>
      <c r="J860" s="39"/>
    </row>
    <row r="861" spans="1:10" x14ac:dyDescent="0.25">
      <c r="A861" s="39"/>
      <c r="B861" s="39"/>
      <c r="C861" s="39"/>
      <c r="D861" s="39"/>
      <c r="E861" s="39"/>
      <c r="F861" s="39"/>
      <c r="G861" s="39"/>
      <c r="H861" s="39"/>
      <c r="I861" s="39"/>
      <c r="J861" s="39"/>
    </row>
    <row r="862" spans="1:10" x14ac:dyDescent="0.25">
      <c r="A862" s="39"/>
      <c r="B862" s="39"/>
      <c r="C862" s="39"/>
      <c r="D862" s="39"/>
      <c r="E862" s="39"/>
      <c r="F862" s="39"/>
      <c r="G862" s="39"/>
      <c r="H862" s="39"/>
      <c r="I862" s="39"/>
      <c r="J862" s="39"/>
    </row>
    <row r="863" spans="1:10" x14ac:dyDescent="0.25">
      <c r="A863" s="39"/>
      <c r="B863" s="39"/>
      <c r="C863" s="39"/>
      <c r="D863" s="39"/>
      <c r="E863" s="39"/>
      <c r="F863" s="39"/>
      <c r="G863" s="39"/>
      <c r="H863" s="39"/>
      <c r="I863" s="39"/>
      <c r="J863" s="39"/>
    </row>
    <row r="864" spans="1:10" x14ac:dyDescent="0.25">
      <c r="A864" s="39"/>
      <c r="B864" s="39"/>
      <c r="C864" s="39"/>
      <c r="D864" s="39"/>
      <c r="E864" s="39"/>
      <c r="F864" s="39"/>
      <c r="G864" s="39"/>
      <c r="H864" s="39"/>
      <c r="I864" s="39"/>
      <c r="J864" s="39"/>
    </row>
    <row r="865" spans="1:10" x14ac:dyDescent="0.25">
      <c r="A865" s="39"/>
      <c r="B865" s="39"/>
      <c r="C865" s="39"/>
      <c r="D865" s="39"/>
      <c r="E865" s="39"/>
      <c r="F865" s="39"/>
      <c r="G865" s="39"/>
      <c r="H865" s="39"/>
      <c r="I865" s="39"/>
      <c r="J865" s="39"/>
    </row>
    <row r="866" spans="1:10" x14ac:dyDescent="0.25">
      <c r="A866" s="39"/>
      <c r="B866" s="39"/>
      <c r="C866" s="39"/>
      <c r="D866" s="39"/>
      <c r="E866" s="39"/>
      <c r="F866" s="39"/>
      <c r="G866" s="39"/>
      <c r="H866" s="39"/>
      <c r="I866" s="39"/>
      <c r="J866" s="39"/>
    </row>
    <row r="867" spans="1:10" x14ac:dyDescent="0.25">
      <c r="A867" s="39"/>
      <c r="B867" s="39"/>
      <c r="C867" s="39"/>
      <c r="D867" s="39"/>
      <c r="E867" s="39"/>
      <c r="F867" s="39"/>
      <c r="G867" s="39"/>
      <c r="H867" s="39"/>
      <c r="I867" s="39"/>
      <c r="J867" s="39"/>
    </row>
    <row r="868" spans="1:10" x14ac:dyDescent="0.25">
      <c r="A868" s="39"/>
      <c r="B868" s="39"/>
      <c r="C868" s="39"/>
      <c r="D868" s="39"/>
      <c r="E868" s="39"/>
      <c r="F868" s="39"/>
      <c r="G868" s="39"/>
      <c r="H868" s="39"/>
      <c r="I868" s="39"/>
      <c r="J868" s="39"/>
    </row>
    <row r="869" spans="1:10" x14ac:dyDescent="0.25">
      <c r="A869" s="39"/>
      <c r="B869" s="39"/>
      <c r="C869" s="39"/>
      <c r="D869" s="39"/>
      <c r="E869" s="39"/>
      <c r="F869" s="39"/>
      <c r="G869" s="39"/>
      <c r="H869" s="39"/>
      <c r="I869" s="39"/>
      <c r="J869" s="39"/>
    </row>
    <row r="870" spans="1:10" x14ac:dyDescent="0.25">
      <c r="A870" s="39"/>
      <c r="B870" s="39"/>
      <c r="C870" s="39"/>
      <c r="D870" s="39"/>
      <c r="E870" s="39"/>
      <c r="F870" s="39"/>
      <c r="G870" s="39"/>
      <c r="H870" s="39"/>
      <c r="I870" s="39"/>
      <c r="J870" s="39"/>
    </row>
    <row r="871" spans="1:10" x14ac:dyDescent="0.25">
      <c r="A871" s="39"/>
      <c r="B871" s="39"/>
      <c r="C871" s="39"/>
      <c r="D871" s="39"/>
      <c r="E871" s="39"/>
      <c r="F871" s="39"/>
      <c r="G871" s="39"/>
      <c r="H871" s="39"/>
      <c r="I871" s="39"/>
      <c r="J871" s="39"/>
    </row>
    <row r="872" spans="1:10" x14ac:dyDescent="0.25">
      <c r="A872" s="39"/>
      <c r="B872" s="39"/>
      <c r="C872" s="39"/>
      <c r="D872" s="39"/>
      <c r="E872" s="39"/>
      <c r="F872" s="39"/>
      <c r="G872" s="39"/>
      <c r="H872" s="39"/>
      <c r="I872" s="39"/>
      <c r="J872" s="39"/>
    </row>
    <row r="873" spans="1:10" x14ac:dyDescent="0.25">
      <c r="A873" s="39"/>
      <c r="B873" s="39"/>
      <c r="C873" s="39"/>
      <c r="D873" s="39"/>
      <c r="E873" s="39"/>
      <c r="F873" s="39"/>
      <c r="G873" s="39"/>
      <c r="H873" s="39"/>
      <c r="I873" s="39"/>
      <c r="J873" s="39"/>
    </row>
    <row r="874" spans="1:10" x14ac:dyDescent="0.25">
      <c r="A874" s="39"/>
      <c r="B874" s="39"/>
      <c r="C874" s="39"/>
      <c r="D874" s="39"/>
      <c r="E874" s="39"/>
      <c r="F874" s="39"/>
      <c r="G874" s="39"/>
      <c r="H874" s="39"/>
      <c r="I874" s="39"/>
      <c r="J874" s="39"/>
    </row>
    <row r="875" spans="1:10" x14ac:dyDescent="0.25">
      <c r="A875" s="39"/>
      <c r="B875" s="39"/>
      <c r="C875" s="39"/>
      <c r="D875" s="39"/>
      <c r="E875" s="39"/>
      <c r="F875" s="39"/>
      <c r="G875" s="39"/>
      <c r="H875" s="39"/>
      <c r="I875" s="39"/>
      <c r="J875" s="39"/>
    </row>
    <row r="876" spans="1:10" x14ac:dyDescent="0.25">
      <c r="A876" s="39"/>
      <c r="B876" s="39"/>
      <c r="C876" s="39"/>
      <c r="D876" s="39"/>
      <c r="E876" s="39"/>
      <c r="F876" s="39"/>
      <c r="G876" s="39"/>
      <c r="H876" s="39"/>
      <c r="I876" s="39"/>
      <c r="J876" s="39"/>
    </row>
    <row r="877" spans="1:10" x14ac:dyDescent="0.25">
      <c r="A877" s="39"/>
      <c r="B877" s="39"/>
      <c r="C877" s="39"/>
      <c r="D877" s="39"/>
      <c r="E877" s="39"/>
      <c r="F877" s="39"/>
      <c r="G877" s="39"/>
      <c r="H877" s="39"/>
      <c r="I877" s="39"/>
      <c r="J877" s="39"/>
    </row>
    <row r="878" spans="1:10" x14ac:dyDescent="0.25">
      <c r="A878" s="39"/>
      <c r="B878" s="39"/>
      <c r="C878" s="39"/>
      <c r="D878" s="39"/>
      <c r="E878" s="39"/>
      <c r="F878" s="39"/>
      <c r="G878" s="39"/>
      <c r="H878" s="39"/>
      <c r="I878" s="39"/>
      <c r="J878" s="39"/>
    </row>
    <row r="879" spans="1:10" x14ac:dyDescent="0.25">
      <c r="A879" s="39"/>
      <c r="B879" s="39"/>
      <c r="C879" s="39"/>
      <c r="D879" s="39"/>
      <c r="E879" s="39"/>
      <c r="F879" s="39"/>
      <c r="G879" s="39"/>
      <c r="H879" s="39"/>
      <c r="I879" s="39"/>
      <c r="J879" s="39"/>
    </row>
    <row r="880" spans="1:10" ht="15.75" thickBot="1" x14ac:dyDescent="0.3">
      <c r="A880" s="39"/>
      <c r="B880" s="39"/>
      <c r="C880" s="39"/>
      <c r="D880" s="39"/>
      <c r="E880" s="39"/>
      <c r="F880" s="39"/>
      <c r="G880" s="39"/>
      <c r="H880" s="39"/>
      <c r="I880" s="39"/>
      <c r="J880" s="39"/>
    </row>
    <row r="881" spans="1:13" x14ac:dyDescent="0.25">
      <c r="A881" s="2102"/>
      <c r="B881" s="116" t="s">
        <v>2302</v>
      </c>
      <c r="C881" s="2871">
        <v>10210</v>
      </c>
      <c r="D881" s="2872"/>
      <c r="E881" s="2872"/>
      <c r="F881" s="2872"/>
      <c r="G881" s="2159" t="s">
        <v>358</v>
      </c>
      <c r="H881" s="2160"/>
      <c r="I881" s="2160"/>
      <c r="J881" s="2161"/>
      <c r="K881" s="2075"/>
      <c r="L881" s="2076"/>
      <c r="M881" s="136"/>
    </row>
    <row r="882" spans="1:13" x14ac:dyDescent="0.25">
      <c r="A882" s="2103"/>
      <c r="B882" s="117" t="s">
        <v>1</v>
      </c>
      <c r="C882" s="2077">
        <v>4143497.7236000039</v>
      </c>
      <c r="D882" s="2078"/>
      <c r="E882" s="2078"/>
      <c r="F882" s="2079"/>
      <c r="G882" s="2162"/>
      <c r="H882" s="2163"/>
      <c r="I882" s="2163"/>
      <c r="J882" s="2164"/>
      <c r="K882" s="2077">
        <v>139342.20000000001</v>
      </c>
      <c r="L882" s="2079"/>
      <c r="M882" s="136"/>
    </row>
    <row r="883" spans="1:13" ht="31.5" x14ac:dyDescent="0.25">
      <c r="A883" s="2103"/>
      <c r="B883" s="118"/>
      <c r="C883" s="2080" t="s">
        <v>291</v>
      </c>
      <c r="D883" s="2081"/>
      <c r="E883" s="2081"/>
      <c r="F883" s="2081"/>
      <c r="G883" s="2162"/>
      <c r="H883" s="2163"/>
      <c r="I883" s="2163"/>
      <c r="J883" s="2164"/>
      <c r="K883" s="2080" t="s">
        <v>359</v>
      </c>
      <c r="L883" s="2082"/>
      <c r="M883" s="136"/>
    </row>
    <row r="884" spans="1:13" ht="15.75" thickBot="1" x14ac:dyDescent="0.3">
      <c r="A884" s="119" t="s">
        <v>360</v>
      </c>
      <c r="B884" s="120" t="s">
        <v>361</v>
      </c>
      <c r="C884" s="121" t="s">
        <v>2303</v>
      </c>
      <c r="D884" s="122" t="s">
        <v>355</v>
      </c>
      <c r="E884" s="123" t="s">
        <v>362</v>
      </c>
      <c r="F884" s="124" t="s">
        <v>355</v>
      </c>
      <c r="G884" s="121" t="s">
        <v>2303</v>
      </c>
      <c r="H884" s="123" t="s">
        <v>355</v>
      </c>
      <c r="I884" s="123" t="s">
        <v>362</v>
      </c>
      <c r="J884" s="124" t="s">
        <v>355</v>
      </c>
      <c r="K884" s="121" t="s">
        <v>2303</v>
      </c>
      <c r="L884" s="124" t="s">
        <v>363</v>
      </c>
      <c r="M884" s="136"/>
    </row>
    <row r="885" spans="1:13" x14ac:dyDescent="0.25">
      <c r="A885" s="2136" t="s">
        <v>364</v>
      </c>
      <c r="B885" s="1635" t="s">
        <v>365</v>
      </c>
      <c r="C885" s="1636">
        <v>170915</v>
      </c>
      <c r="D885" s="1637">
        <f>C885/$C$882</f>
        <v>4.12489667911543E-2</v>
      </c>
      <c r="E885" s="1638">
        <v>239</v>
      </c>
      <c r="F885" s="1639">
        <f>E885/$C$881</f>
        <v>2.3408423114593537E-2</v>
      </c>
      <c r="G885" s="2973">
        <f>SUM(C885:C888)</f>
        <v>516935.4</v>
      </c>
      <c r="H885" s="2976">
        <f>SUM(D885:D888)</f>
        <v>0.1247582198623413</v>
      </c>
      <c r="I885" s="2979">
        <f>SUM(E885:E888)</f>
        <v>461</v>
      </c>
      <c r="J885" s="2982">
        <f>SUM(F885:F888)</f>
        <v>4.5151811949069545E-2</v>
      </c>
      <c r="K885" s="1640"/>
      <c r="L885" s="1641"/>
      <c r="M885" s="136"/>
    </row>
    <row r="886" spans="1:13" x14ac:dyDescent="0.25">
      <c r="A886" s="2137"/>
      <c r="B886" s="1642" t="s">
        <v>366</v>
      </c>
      <c r="C886" s="1643">
        <v>1028</v>
      </c>
      <c r="D886" s="1644">
        <f t="shared" ref="D886:D911" si="4">C886/$C$882</f>
        <v>2.4809956915020109E-4</v>
      </c>
      <c r="E886" s="1645">
        <v>23</v>
      </c>
      <c r="F886" s="1646">
        <f t="shared" ref="F886:F911" si="5">E886/$C$881</f>
        <v>2.2526934378060723E-3</v>
      </c>
      <c r="G886" s="2974"/>
      <c r="H886" s="2977"/>
      <c r="I886" s="2980"/>
      <c r="J886" s="2983"/>
      <c r="K886" s="1640"/>
      <c r="L886" s="1641"/>
      <c r="M886" s="136"/>
    </row>
    <row r="887" spans="1:13" x14ac:dyDescent="0.25">
      <c r="A887" s="2137"/>
      <c r="B887" s="1642" t="s">
        <v>367</v>
      </c>
      <c r="C887" s="1643">
        <v>301983</v>
      </c>
      <c r="D887" s="1644">
        <f t="shared" si="4"/>
        <v>7.288117917381827E-2</v>
      </c>
      <c r="E887" s="1645">
        <v>33</v>
      </c>
      <c r="F887" s="1646">
        <f t="shared" si="5"/>
        <v>3.2321253672869736E-3</v>
      </c>
      <c r="G887" s="2974"/>
      <c r="H887" s="2977"/>
      <c r="I887" s="2980"/>
      <c r="J887" s="2983"/>
      <c r="K887" s="1640"/>
      <c r="L887" s="1641"/>
      <c r="M887" s="136"/>
    </row>
    <row r="888" spans="1:13" x14ac:dyDescent="0.25">
      <c r="A888" s="2138"/>
      <c r="B888" s="1647" t="s">
        <v>368</v>
      </c>
      <c r="C888" s="1648">
        <v>43009.4</v>
      </c>
      <c r="D888" s="1649">
        <f t="shared" si="4"/>
        <v>1.0379974328218541E-2</v>
      </c>
      <c r="E888" s="1650">
        <v>166</v>
      </c>
      <c r="F888" s="1651">
        <f t="shared" si="5"/>
        <v>1.6258570029382958E-2</v>
      </c>
      <c r="G888" s="2975"/>
      <c r="H888" s="2978"/>
      <c r="I888" s="2981"/>
      <c r="J888" s="2984"/>
      <c r="K888" s="1640"/>
      <c r="L888" s="1641"/>
      <c r="M888" s="136"/>
    </row>
    <row r="889" spans="1:13" x14ac:dyDescent="0.25">
      <c r="A889" s="2151" t="s">
        <v>369</v>
      </c>
      <c r="B889" s="1652" t="s">
        <v>370</v>
      </c>
      <c r="C889" s="1653">
        <v>14628</v>
      </c>
      <c r="D889" s="1654">
        <f t="shared" si="4"/>
        <v>3.5303506785302934E-3</v>
      </c>
      <c r="E889" s="1655">
        <v>59</v>
      </c>
      <c r="F889" s="1656">
        <f t="shared" si="5"/>
        <v>5.7786483839373168E-3</v>
      </c>
      <c r="G889" s="2856">
        <f>SUM(C889:C890)</f>
        <v>16980.5</v>
      </c>
      <c r="H889" s="2859">
        <f>SUM(D889:D890)</f>
        <v>4.0981077178550481E-3</v>
      </c>
      <c r="I889" s="2862">
        <f>SUM(E889:E890)</f>
        <v>69</v>
      </c>
      <c r="J889" s="2865">
        <f>SUM(F889:F890)</f>
        <v>6.7580803134182181E-3</v>
      </c>
      <c r="K889" s="1657"/>
      <c r="L889" s="1658"/>
      <c r="M889" s="136"/>
    </row>
    <row r="890" spans="1:13" x14ac:dyDescent="0.25">
      <c r="A890" s="2152"/>
      <c r="B890" s="1659" t="s">
        <v>371</v>
      </c>
      <c r="C890" s="1660">
        <v>2352.5</v>
      </c>
      <c r="D890" s="1661">
        <f t="shared" si="4"/>
        <v>5.6775703932475494E-4</v>
      </c>
      <c r="E890" s="1662">
        <v>10</v>
      </c>
      <c r="F890" s="1663">
        <f t="shared" si="5"/>
        <v>9.7943192948090111E-4</v>
      </c>
      <c r="G890" s="2858"/>
      <c r="H890" s="2861"/>
      <c r="I890" s="2864"/>
      <c r="J890" s="2867"/>
      <c r="K890" s="1657"/>
      <c r="L890" s="1658"/>
      <c r="M890" s="136"/>
    </row>
    <row r="891" spans="1:13" x14ac:dyDescent="0.25">
      <c r="A891" s="2117" t="s">
        <v>372</v>
      </c>
      <c r="B891" s="1664" t="s">
        <v>373</v>
      </c>
      <c r="C891" s="1665">
        <v>179.2</v>
      </c>
      <c r="D891" s="1666">
        <f t="shared" si="4"/>
        <v>4.3248485205949451E-5</v>
      </c>
      <c r="E891" s="1667">
        <v>3</v>
      </c>
      <c r="F891" s="1668">
        <f t="shared" si="5"/>
        <v>2.9382957884427032E-4</v>
      </c>
      <c r="G891" s="2844">
        <f>SUM(C891:C895)</f>
        <v>2459.6999999999998</v>
      </c>
      <c r="H891" s="2847">
        <f>SUM(D891:D895)</f>
        <v>5.9362890101045691E-4</v>
      </c>
      <c r="I891" s="2850">
        <f>SUM(E891:E895)</f>
        <v>20</v>
      </c>
      <c r="J891" s="2853">
        <f>SUM(F891:F895)</f>
        <v>1.9588638589618022E-3</v>
      </c>
      <c r="K891" s="1640"/>
      <c r="L891" s="1641"/>
      <c r="M891" s="136"/>
    </row>
    <row r="892" spans="1:13" x14ac:dyDescent="0.25">
      <c r="A892" s="2118"/>
      <c r="B892" s="1669" t="s">
        <v>374</v>
      </c>
      <c r="C892" s="1670">
        <v>867.5</v>
      </c>
      <c r="D892" s="1671">
        <f t="shared" si="4"/>
        <v>2.0936417921964926E-4</v>
      </c>
      <c r="E892" s="1672">
        <v>8</v>
      </c>
      <c r="F892" s="1673">
        <f t="shared" si="5"/>
        <v>7.8354554358472082E-4</v>
      </c>
      <c r="G892" s="2902"/>
      <c r="H892" s="2903"/>
      <c r="I892" s="2904"/>
      <c r="J892" s="2905"/>
      <c r="K892" s="1640"/>
      <c r="L892" s="1641"/>
      <c r="M892" s="136"/>
    </row>
    <row r="893" spans="1:13" x14ac:dyDescent="0.25">
      <c r="A893" s="2118"/>
      <c r="B893" s="1669" t="s">
        <v>375</v>
      </c>
      <c r="C893" s="1670">
        <v>40</v>
      </c>
      <c r="D893" s="1671">
        <f t="shared" si="4"/>
        <v>9.6536797334708602E-6</v>
      </c>
      <c r="E893" s="1672">
        <v>1</v>
      </c>
      <c r="F893" s="1673">
        <f t="shared" si="5"/>
        <v>9.7943192948090103E-5</v>
      </c>
      <c r="G893" s="2902"/>
      <c r="H893" s="2903"/>
      <c r="I893" s="2904"/>
      <c r="J893" s="2905"/>
      <c r="K893" s="1640"/>
      <c r="L893" s="1641"/>
      <c r="M893" s="136"/>
    </row>
    <row r="894" spans="1:13" x14ac:dyDescent="0.25">
      <c r="A894" s="2118"/>
      <c r="B894" s="1674" t="s">
        <v>376</v>
      </c>
      <c r="C894" s="1675">
        <v>1073</v>
      </c>
      <c r="D894" s="1671">
        <f t="shared" si="4"/>
        <v>2.5895995885035584E-4</v>
      </c>
      <c r="E894" s="1676">
        <v>6</v>
      </c>
      <c r="F894" s="1673">
        <f t="shared" si="5"/>
        <v>5.8765915768854064E-4</v>
      </c>
      <c r="G894" s="2969"/>
      <c r="H894" s="2970"/>
      <c r="I894" s="2971"/>
      <c r="J894" s="2972"/>
      <c r="K894" s="1640"/>
      <c r="L894" s="1641"/>
      <c r="M894" s="136"/>
    </row>
    <row r="895" spans="1:13" x14ac:dyDescent="0.25">
      <c r="A895" s="2119"/>
      <c r="B895" s="1677" t="s">
        <v>377</v>
      </c>
      <c r="C895" s="1678">
        <v>300</v>
      </c>
      <c r="D895" s="1679">
        <f t="shared" si="4"/>
        <v>7.2402598001031454E-5</v>
      </c>
      <c r="E895" s="1680">
        <v>2</v>
      </c>
      <c r="F895" s="1681">
        <f t="shared" si="5"/>
        <v>1.9588638589618021E-4</v>
      </c>
      <c r="G895" s="2846"/>
      <c r="H895" s="2849"/>
      <c r="I895" s="2852"/>
      <c r="J895" s="2855"/>
      <c r="K895" s="1640"/>
      <c r="L895" s="1641"/>
      <c r="M895" s="136"/>
    </row>
    <row r="896" spans="1:13" x14ac:dyDescent="0.25">
      <c r="A896" s="2083" t="s">
        <v>378</v>
      </c>
      <c r="B896" s="1682" t="s">
        <v>379</v>
      </c>
      <c r="C896" s="1683">
        <v>5</v>
      </c>
      <c r="D896" s="1684">
        <f t="shared" si="4"/>
        <v>1.2067099666838575E-6</v>
      </c>
      <c r="E896" s="1685">
        <v>1</v>
      </c>
      <c r="F896" s="1686">
        <f t="shared" si="5"/>
        <v>9.7943192948090103E-5</v>
      </c>
      <c r="G896" s="2941">
        <f>SUM(C896:C899)</f>
        <v>111375.25</v>
      </c>
      <c r="H896" s="2945">
        <f>SUM(D896:D899)</f>
        <v>2.6879524843381259E-2</v>
      </c>
      <c r="I896" s="2949">
        <f>SUM(E896:E899)</f>
        <v>171</v>
      </c>
      <c r="J896" s="2953">
        <f>SUM(F896:F899)</f>
        <v>1.674828599412341E-2</v>
      </c>
      <c r="K896" s="1640"/>
      <c r="L896" s="1641"/>
      <c r="M896" s="136"/>
    </row>
    <row r="897" spans="1:13" x14ac:dyDescent="0.25">
      <c r="A897" s="2084"/>
      <c r="B897" s="1687" t="s">
        <v>380</v>
      </c>
      <c r="C897" s="1688">
        <v>390.5</v>
      </c>
      <c r="D897" s="1684">
        <f t="shared" si="4"/>
        <v>9.4244048398009275E-5</v>
      </c>
      <c r="E897" s="1689">
        <v>10</v>
      </c>
      <c r="F897" s="1690">
        <f t="shared" si="5"/>
        <v>9.7943192948090111E-4</v>
      </c>
      <c r="G897" s="2942"/>
      <c r="H897" s="2946"/>
      <c r="I897" s="2950"/>
      <c r="J897" s="2954"/>
      <c r="K897" s="1640"/>
      <c r="L897" s="1641"/>
      <c r="M897" s="136"/>
    </row>
    <row r="898" spans="1:13" x14ac:dyDescent="0.25">
      <c r="A898" s="2084"/>
      <c r="B898" s="1691" t="s">
        <v>381</v>
      </c>
      <c r="C898" s="1692">
        <v>28130</v>
      </c>
      <c r="D898" s="1684">
        <f t="shared" si="4"/>
        <v>6.7889502725633818E-3</v>
      </c>
      <c r="E898" s="1693">
        <v>35</v>
      </c>
      <c r="F898" s="1690">
        <f t="shared" si="5"/>
        <v>3.4280117531831538E-3</v>
      </c>
      <c r="G898" s="2943"/>
      <c r="H898" s="2947"/>
      <c r="I898" s="2951"/>
      <c r="J898" s="2955"/>
      <c r="K898" s="1640"/>
      <c r="L898" s="1641"/>
      <c r="M898" s="136"/>
    </row>
    <row r="899" spans="1:13" x14ac:dyDescent="0.25">
      <c r="A899" s="2085"/>
      <c r="B899" s="1694" t="s">
        <v>383</v>
      </c>
      <c r="C899" s="1695">
        <v>82849.75</v>
      </c>
      <c r="D899" s="1684">
        <f t="shared" si="4"/>
        <v>1.9995123812453185E-2</v>
      </c>
      <c r="E899" s="1696">
        <v>125</v>
      </c>
      <c r="F899" s="1697">
        <f t="shared" si="5"/>
        <v>1.2242899118511263E-2</v>
      </c>
      <c r="G899" s="2944"/>
      <c r="H899" s="2948"/>
      <c r="I899" s="2952"/>
      <c r="J899" s="2956"/>
      <c r="K899" s="1640"/>
      <c r="L899" s="1641"/>
      <c r="M899" s="136"/>
    </row>
    <row r="900" spans="1:13" x14ac:dyDescent="0.25">
      <c r="A900" s="2055" t="s">
        <v>384</v>
      </c>
      <c r="B900" s="1698" t="s">
        <v>385</v>
      </c>
      <c r="C900" s="1699">
        <v>17916.503000000001</v>
      </c>
      <c r="D900" s="1700">
        <f t="shared" si="4"/>
        <v>4.324004547644247E-3</v>
      </c>
      <c r="E900" s="1701">
        <v>70</v>
      </c>
      <c r="F900" s="1702">
        <f t="shared" si="5"/>
        <v>6.8560235063663075E-3</v>
      </c>
      <c r="G900" s="2957">
        <f>SUM(C900:C908)</f>
        <v>654049.46090000006</v>
      </c>
      <c r="H900" s="2960">
        <f>SUM(D900:D908)</f>
        <v>0.15784960063444678</v>
      </c>
      <c r="I900" s="2963">
        <f>SUM(E900:E908)</f>
        <v>1270</v>
      </c>
      <c r="J900" s="2966">
        <f>SUM(F900:F908)</f>
        <v>0.12438785504407444</v>
      </c>
      <c r="K900" s="1703">
        <v>42062.5</v>
      </c>
      <c r="L900" s="2938">
        <f>(K900+K905)/K882</f>
        <v>0.50639720056092119</v>
      </c>
      <c r="M900" s="136"/>
    </row>
    <row r="901" spans="1:13" x14ac:dyDescent="0.25">
      <c r="A901" s="2056"/>
      <c r="B901" s="1704" t="s">
        <v>386</v>
      </c>
      <c r="C901" s="1705">
        <v>18481.5</v>
      </c>
      <c r="D901" s="1706">
        <f t="shared" si="4"/>
        <v>4.4603620498535421E-3</v>
      </c>
      <c r="E901" s="1707">
        <v>19</v>
      </c>
      <c r="F901" s="1708">
        <f t="shared" si="5"/>
        <v>1.8609206660137121E-3</v>
      </c>
      <c r="G901" s="2958"/>
      <c r="H901" s="2961"/>
      <c r="I901" s="2964"/>
      <c r="J901" s="2967"/>
      <c r="K901" s="1709"/>
      <c r="L901" s="2939"/>
      <c r="M901" s="136"/>
    </row>
    <row r="902" spans="1:13" x14ac:dyDescent="0.25">
      <c r="A902" s="2056"/>
      <c r="B902" s="1704" t="s">
        <v>387</v>
      </c>
      <c r="C902" s="1705">
        <v>504073.40700000001</v>
      </c>
      <c r="D902" s="1706">
        <f t="shared" si="4"/>
        <v>0.12165408083343771</v>
      </c>
      <c r="E902" s="1707">
        <v>564</v>
      </c>
      <c r="F902" s="1708">
        <f t="shared" si="5"/>
        <v>5.5239960822722818E-2</v>
      </c>
      <c r="G902" s="2958"/>
      <c r="H902" s="2961"/>
      <c r="I902" s="2964"/>
      <c r="J902" s="2967"/>
      <c r="K902" s="1709"/>
      <c r="L902" s="2939"/>
      <c r="M902" s="136"/>
    </row>
    <row r="903" spans="1:13" x14ac:dyDescent="0.25">
      <c r="A903" s="2056"/>
      <c r="B903" s="1704" t="s">
        <v>389</v>
      </c>
      <c r="C903" s="1705">
        <v>21857.1</v>
      </c>
      <c r="D903" s="1706">
        <f t="shared" si="4"/>
        <v>5.2750360825611483E-3</v>
      </c>
      <c r="E903" s="1707">
        <v>184</v>
      </c>
      <c r="F903" s="1708">
        <f t="shared" si="5"/>
        <v>1.8021547502448578E-2</v>
      </c>
      <c r="G903" s="2958"/>
      <c r="H903" s="2961"/>
      <c r="I903" s="2964"/>
      <c r="J903" s="2967"/>
      <c r="K903" s="1709">
        <v>0</v>
      </c>
      <c r="L903" s="2939"/>
      <c r="M903" s="136"/>
    </row>
    <row r="904" spans="1:13" x14ac:dyDescent="0.25">
      <c r="A904" s="2056"/>
      <c r="B904" s="1704" t="s">
        <v>390</v>
      </c>
      <c r="C904" s="1705">
        <v>16638</v>
      </c>
      <c r="D904" s="1706">
        <f t="shared" si="4"/>
        <v>4.0154480851372042E-3</v>
      </c>
      <c r="E904" s="1707">
        <v>95</v>
      </c>
      <c r="F904" s="1708">
        <f t="shared" si="5"/>
        <v>9.3046033300685609E-3</v>
      </c>
      <c r="G904" s="2958"/>
      <c r="H904" s="2961"/>
      <c r="I904" s="2964"/>
      <c r="J904" s="2967"/>
      <c r="K904" s="1709"/>
      <c r="L904" s="2939"/>
      <c r="M904" s="136"/>
    </row>
    <row r="905" spans="1:13" x14ac:dyDescent="0.25">
      <c r="A905" s="2056"/>
      <c r="B905" s="1704" t="s">
        <v>391</v>
      </c>
      <c r="C905" s="1705">
        <v>11957.75</v>
      </c>
      <c r="D905" s="1706">
        <f t="shared" si="4"/>
        <v>2.8859072208227794E-3</v>
      </c>
      <c r="E905" s="1707">
        <v>142</v>
      </c>
      <c r="F905" s="1708">
        <f t="shared" si="5"/>
        <v>1.3907933398628796E-2</v>
      </c>
      <c r="G905" s="2958"/>
      <c r="H905" s="2961"/>
      <c r="I905" s="2964"/>
      <c r="J905" s="2967"/>
      <c r="K905" s="1709">
        <v>28500</v>
      </c>
      <c r="L905" s="2939"/>
      <c r="M905" s="136"/>
    </row>
    <row r="906" spans="1:13" x14ac:dyDescent="0.25">
      <c r="A906" s="2056"/>
      <c r="B906" s="1704" t="s">
        <v>392</v>
      </c>
      <c r="C906" s="1705">
        <v>43075.5</v>
      </c>
      <c r="D906" s="1706">
        <f t="shared" si="4"/>
        <v>1.0395927033978101E-2</v>
      </c>
      <c r="E906" s="1707">
        <v>73</v>
      </c>
      <c r="F906" s="1708">
        <f t="shared" si="5"/>
        <v>7.1498530852105776E-3</v>
      </c>
      <c r="G906" s="2958"/>
      <c r="H906" s="2961"/>
      <c r="I906" s="2964"/>
      <c r="J906" s="2967"/>
      <c r="K906" s="1709"/>
      <c r="L906" s="2939"/>
      <c r="M906" s="136"/>
    </row>
    <row r="907" spans="1:13" x14ac:dyDescent="0.25">
      <c r="A907" s="2056"/>
      <c r="B907" s="1704" t="s">
        <v>393</v>
      </c>
      <c r="C907" s="1705">
        <v>15129.7009</v>
      </c>
      <c r="D907" s="1706">
        <f t="shared" si="4"/>
        <v>3.6514321737951458E-3</v>
      </c>
      <c r="E907" s="1707">
        <v>108</v>
      </c>
      <c r="F907" s="1708">
        <f t="shared" si="5"/>
        <v>1.0577864838393732E-2</v>
      </c>
      <c r="G907" s="2958"/>
      <c r="H907" s="2961"/>
      <c r="I907" s="2964"/>
      <c r="J907" s="2967"/>
      <c r="K907" s="1709"/>
      <c r="L907" s="2939"/>
      <c r="M907" s="136"/>
    </row>
    <row r="908" spans="1:13" x14ac:dyDescent="0.25">
      <c r="A908" s="2056"/>
      <c r="B908" s="1710" t="s">
        <v>394</v>
      </c>
      <c r="C908" s="1711">
        <v>4920</v>
      </c>
      <c r="D908" s="1712">
        <f t="shared" si="4"/>
        <v>1.1874026072169158E-3</v>
      </c>
      <c r="E908" s="1713">
        <v>15</v>
      </c>
      <c r="F908" s="1714">
        <f t="shared" si="5"/>
        <v>1.4691478942213516E-3</v>
      </c>
      <c r="G908" s="2959"/>
      <c r="H908" s="2962"/>
      <c r="I908" s="2965"/>
      <c r="J908" s="2968"/>
      <c r="K908" s="1715"/>
      <c r="L908" s="2940"/>
      <c r="M908" s="136"/>
    </row>
    <row r="909" spans="1:13" x14ac:dyDescent="0.25">
      <c r="A909" s="2174" t="s">
        <v>2304</v>
      </c>
      <c r="B909" s="1716" t="s">
        <v>395</v>
      </c>
      <c r="C909" s="1717">
        <v>2664.1</v>
      </c>
      <c r="D909" s="1718">
        <f t="shared" si="4"/>
        <v>6.4295920444849288E-4</v>
      </c>
      <c r="E909" s="1719">
        <v>18</v>
      </c>
      <c r="F909" s="1720">
        <f t="shared" si="5"/>
        <v>1.762977473065622E-3</v>
      </c>
      <c r="G909" s="2836">
        <f>SUM(C909:C911)</f>
        <v>18529.89</v>
      </c>
      <c r="H909" s="2838">
        <f>SUM(D909:D911)</f>
        <v>4.4720405889111092E-3</v>
      </c>
      <c r="I909" s="2840">
        <f>SUM(E909:E911)</f>
        <v>153</v>
      </c>
      <c r="J909" s="2842">
        <f>SUM(F909:F911)</f>
        <v>1.4985308521057786E-2</v>
      </c>
      <c r="K909" s="1640"/>
      <c r="L909" s="1641"/>
      <c r="M909" s="136"/>
    </row>
    <row r="910" spans="1:13" x14ac:dyDescent="0.25">
      <c r="A910" s="2175"/>
      <c r="B910" s="1721" t="s">
        <v>396</v>
      </c>
      <c r="C910" s="1722">
        <v>7083.4900000000016</v>
      </c>
      <c r="D910" s="1723">
        <f t="shared" si="4"/>
        <v>1.709543596381088E-3</v>
      </c>
      <c r="E910" s="1724">
        <v>71</v>
      </c>
      <c r="F910" s="1725">
        <f t="shared" si="5"/>
        <v>6.9539666993143978E-3</v>
      </c>
      <c r="G910" s="2898"/>
      <c r="H910" s="2899"/>
      <c r="I910" s="2900"/>
      <c r="J910" s="2901"/>
      <c r="K910" s="1640"/>
      <c r="L910" s="1641"/>
      <c r="M910" s="136"/>
    </row>
    <row r="911" spans="1:13" x14ac:dyDescent="0.25">
      <c r="A911" s="2175"/>
      <c r="B911" s="1726" t="s">
        <v>397</v>
      </c>
      <c r="C911" s="1727">
        <v>8782.2999999999993</v>
      </c>
      <c r="D911" s="1728">
        <f t="shared" si="4"/>
        <v>2.1195377880815283E-3</v>
      </c>
      <c r="E911" s="1729">
        <v>64</v>
      </c>
      <c r="F911" s="1730">
        <f t="shared" si="5"/>
        <v>6.2683643486777666E-3</v>
      </c>
      <c r="G911" s="2898"/>
      <c r="H911" s="2899"/>
      <c r="I911" s="2900"/>
      <c r="J911" s="2901"/>
      <c r="K911" s="1640"/>
      <c r="L911" s="1641"/>
      <c r="M911" s="136"/>
    </row>
    <row r="912" spans="1:13" x14ac:dyDescent="0.25">
      <c r="A912" s="1731"/>
      <c r="B912" s="1731"/>
      <c r="C912" s="1732"/>
      <c r="D912" s="1733"/>
      <c r="E912" s="1731"/>
      <c r="F912" s="1733"/>
      <c r="G912" s="1734"/>
      <c r="H912" s="1733"/>
      <c r="I912" s="1735"/>
      <c r="J912" s="1733"/>
      <c r="K912" s="1732"/>
      <c r="L912" s="1731"/>
      <c r="M912" s="136"/>
    </row>
    <row r="913" spans="1:13" ht="15.75" thickBot="1" x14ac:dyDescent="0.3">
      <c r="A913" s="346"/>
      <c r="B913" s="346"/>
      <c r="C913" s="1736"/>
      <c r="D913" s="1737"/>
      <c r="E913" s="346"/>
      <c r="F913" s="1737"/>
      <c r="G913" s="1738"/>
      <c r="H913" s="1737"/>
      <c r="I913" s="1739"/>
      <c r="J913" s="1737"/>
      <c r="K913" s="1736"/>
      <c r="L913" s="346"/>
      <c r="M913" s="136"/>
    </row>
    <row r="914" spans="1:13" x14ac:dyDescent="0.25">
      <c r="A914" s="2102"/>
      <c r="B914" s="116" t="s">
        <v>2302</v>
      </c>
      <c r="C914" s="2871">
        <v>10210</v>
      </c>
      <c r="D914" s="2872"/>
      <c r="E914" s="2872"/>
      <c r="F914" s="2872"/>
      <c r="G914" s="2159" t="s">
        <v>358</v>
      </c>
      <c r="H914" s="2160"/>
      <c r="I914" s="2160"/>
      <c r="J914" s="2161"/>
      <c r="K914" s="2075"/>
      <c r="L914" s="2076"/>
      <c r="M914" s="136"/>
    </row>
    <row r="915" spans="1:13" x14ac:dyDescent="0.25">
      <c r="A915" s="2103"/>
      <c r="B915" s="117" t="s">
        <v>1</v>
      </c>
      <c r="C915" s="2077">
        <v>4143497.7236000039</v>
      </c>
      <c r="D915" s="2078"/>
      <c r="E915" s="2078"/>
      <c r="F915" s="2079"/>
      <c r="G915" s="2162"/>
      <c r="H915" s="2163"/>
      <c r="I915" s="2163"/>
      <c r="J915" s="2164"/>
      <c r="K915" s="2077">
        <v>139342.20000000001</v>
      </c>
      <c r="L915" s="2079"/>
      <c r="M915" s="136"/>
    </row>
    <row r="916" spans="1:13" ht="31.5" x14ac:dyDescent="0.25">
      <c r="A916" s="2103"/>
      <c r="B916" s="118"/>
      <c r="C916" s="2080" t="s">
        <v>291</v>
      </c>
      <c r="D916" s="2081"/>
      <c r="E916" s="2081"/>
      <c r="F916" s="2081"/>
      <c r="G916" s="2162"/>
      <c r="H916" s="2163"/>
      <c r="I916" s="2163"/>
      <c r="J916" s="2164"/>
      <c r="K916" s="2080" t="s">
        <v>359</v>
      </c>
      <c r="L916" s="2082"/>
      <c r="M916" s="136"/>
    </row>
    <row r="917" spans="1:13" ht="15.75" thickBot="1" x14ac:dyDescent="0.3">
      <c r="A917" s="119" t="s">
        <v>360</v>
      </c>
      <c r="B917" s="120" t="s">
        <v>361</v>
      </c>
      <c r="C917" s="121" t="s">
        <v>2303</v>
      </c>
      <c r="D917" s="122" t="s">
        <v>355</v>
      </c>
      <c r="E917" s="123" t="s">
        <v>362</v>
      </c>
      <c r="F917" s="124" t="s">
        <v>355</v>
      </c>
      <c r="G917" s="121" t="s">
        <v>2303</v>
      </c>
      <c r="H917" s="123" t="s">
        <v>355</v>
      </c>
      <c r="I917" s="123" t="s">
        <v>362</v>
      </c>
      <c r="J917" s="124" t="s">
        <v>355</v>
      </c>
      <c r="K917" s="121" t="s">
        <v>2303</v>
      </c>
      <c r="L917" s="124" t="s">
        <v>363</v>
      </c>
      <c r="M917" s="136"/>
    </row>
    <row r="918" spans="1:13" x14ac:dyDescent="0.25">
      <c r="A918" s="2199" t="s">
        <v>398</v>
      </c>
      <c r="B918" s="1740" t="s">
        <v>399</v>
      </c>
      <c r="C918" s="1741">
        <v>1983</v>
      </c>
      <c r="D918" s="1742">
        <f t="shared" ref="D918:D942" si="6">C918/$C$882</f>
        <v>4.785811727868179E-4</v>
      </c>
      <c r="E918" s="1743">
        <v>15</v>
      </c>
      <c r="F918" s="1744">
        <f t="shared" ref="F918:F942" si="7">E918/$C$881</f>
        <v>1.4691478942213516E-3</v>
      </c>
      <c r="G918" s="2926">
        <f>SUM(C918:C922)</f>
        <v>194744.52000000002</v>
      </c>
      <c r="H918" s="2929">
        <f>SUM(D918:D922)</f>
        <v>4.7000030648212766E-2</v>
      </c>
      <c r="I918" s="2932">
        <f>SUM(E918:E922)</f>
        <v>649</v>
      </c>
      <c r="J918" s="2935">
        <f>SUM(F918:F922)</f>
        <v>6.3565132223310478E-2</v>
      </c>
      <c r="K918" s="1640"/>
      <c r="L918" s="2869"/>
      <c r="M918" s="136"/>
    </row>
    <row r="919" spans="1:13" x14ac:dyDescent="0.25">
      <c r="A919" s="2200"/>
      <c r="B919" s="1745" t="s">
        <v>400</v>
      </c>
      <c r="C919" s="1746">
        <v>5577.5</v>
      </c>
      <c r="D919" s="1747">
        <f t="shared" si="6"/>
        <v>1.3460849678358429E-3</v>
      </c>
      <c r="E919" s="1748">
        <v>22</v>
      </c>
      <c r="F919" s="1749">
        <f t="shared" si="7"/>
        <v>2.1547502448579824E-3</v>
      </c>
      <c r="G919" s="2927"/>
      <c r="H919" s="2930"/>
      <c r="I919" s="2933"/>
      <c r="J919" s="2936"/>
      <c r="K919" s="1640"/>
      <c r="L919" s="2869"/>
      <c r="M919" s="136"/>
    </row>
    <row r="920" spans="1:13" x14ac:dyDescent="0.25">
      <c r="A920" s="2200"/>
      <c r="B920" s="1745" t="s">
        <v>401</v>
      </c>
      <c r="C920" s="1746">
        <v>5955.4000000000005</v>
      </c>
      <c r="D920" s="1747">
        <f t="shared" si="6"/>
        <v>1.4372881071178091E-3</v>
      </c>
      <c r="E920" s="1748">
        <v>62</v>
      </c>
      <c r="F920" s="1749">
        <f t="shared" si="7"/>
        <v>6.0724779627815868E-3</v>
      </c>
      <c r="G920" s="2927"/>
      <c r="H920" s="2930"/>
      <c r="I920" s="2933"/>
      <c r="J920" s="2936"/>
      <c r="K920" s="1640"/>
      <c r="L920" s="2869"/>
      <c r="M920" s="136"/>
    </row>
    <row r="921" spans="1:13" x14ac:dyDescent="0.25">
      <c r="A921" s="2200"/>
      <c r="B921" s="1745" t="s">
        <v>402</v>
      </c>
      <c r="C921" s="1746">
        <v>80330.12000000001</v>
      </c>
      <c r="D921" s="1747">
        <f t="shared" si="6"/>
        <v>1.9387031285782057E-2</v>
      </c>
      <c r="E921" s="1748">
        <v>191</v>
      </c>
      <c r="F921" s="1749">
        <f t="shared" si="7"/>
        <v>1.8707149853085209E-2</v>
      </c>
      <c r="G921" s="2927"/>
      <c r="H921" s="2930"/>
      <c r="I921" s="2933"/>
      <c r="J921" s="2936"/>
      <c r="K921" s="1640"/>
      <c r="L921" s="2869"/>
      <c r="M921" s="136"/>
    </row>
    <row r="922" spans="1:13" x14ac:dyDescent="0.25">
      <c r="A922" s="2925"/>
      <c r="B922" s="1750" t="s">
        <v>403</v>
      </c>
      <c r="C922" s="1751">
        <v>100898.5</v>
      </c>
      <c r="D922" s="1752">
        <f t="shared" si="6"/>
        <v>2.4351045114690238E-2</v>
      </c>
      <c r="E922" s="1753">
        <v>359</v>
      </c>
      <c r="F922" s="1754">
        <f t="shared" si="7"/>
        <v>3.516160626836435E-2</v>
      </c>
      <c r="G922" s="2928"/>
      <c r="H922" s="2931"/>
      <c r="I922" s="2934"/>
      <c r="J922" s="2937"/>
      <c r="K922" s="1640"/>
      <c r="L922" s="2869"/>
      <c r="M922" s="136"/>
    </row>
    <row r="923" spans="1:13" x14ac:dyDescent="0.25">
      <c r="A923" s="2873" t="s">
        <v>404</v>
      </c>
      <c r="B923" s="1755" t="s">
        <v>1470</v>
      </c>
      <c r="C923" s="1756">
        <v>7.5</v>
      </c>
      <c r="D923" s="1757">
        <f t="shared" si="6"/>
        <v>1.8100649500257862E-6</v>
      </c>
      <c r="E923" s="1758">
        <v>1</v>
      </c>
      <c r="F923" s="1759">
        <f t="shared" si="7"/>
        <v>9.7943192948090103E-5</v>
      </c>
      <c r="G923" s="2874">
        <f>SUM(C923:C925)</f>
        <v>585.11300000000006</v>
      </c>
      <c r="H923" s="2876">
        <f>D923:D925</f>
        <v>1.8100649500257862E-6</v>
      </c>
      <c r="I923" s="2878">
        <f>SUM(E923:E925)</f>
        <v>15</v>
      </c>
      <c r="J923" s="2880">
        <f>SUM(F923:F925)</f>
        <v>1.4691478942213516E-3</v>
      </c>
      <c r="K923" s="1640"/>
      <c r="L923" s="1641"/>
      <c r="M923" s="136"/>
    </row>
    <row r="924" spans="1:13" x14ac:dyDescent="0.25">
      <c r="A924" s="2137"/>
      <c r="B924" s="1760" t="s">
        <v>405</v>
      </c>
      <c r="C924" s="1761">
        <v>117.113</v>
      </c>
      <c r="D924" s="1762">
        <f t="shared" si="6"/>
        <v>2.8264284865649321E-5</v>
      </c>
      <c r="E924" s="1763">
        <v>8</v>
      </c>
      <c r="F924" s="1764">
        <f t="shared" si="7"/>
        <v>7.8354554358472082E-4</v>
      </c>
      <c r="G924" s="2875"/>
      <c r="H924" s="2877"/>
      <c r="I924" s="2879"/>
      <c r="J924" s="2881"/>
      <c r="K924" s="1640"/>
      <c r="L924" s="1641"/>
      <c r="M924" s="136"/>
    </row>
    <row r="925" spans="1:13" x14ac:dyDescent="0.25">
      <c r="A925" s="2138"/>
      <c r="B925" s="1647" t="s">
        <v>834</v>
      </c>
      <c r="C925" s="1648">
        <v>460.5</v>
      </c>
      <c r="D925" s="1649">
        <f t="shared" si="6"/>
        <v>1.1113798793158328E-4</v>
      </c>
      <c r="E925" s="1650">
        <v>6</v>
      </c>
      <c r="F925" s="1765">
        <f t="shared" si="7"/>
        <v>5.8765915768854064E-4</v>
      </c>
      <c r="G925" s="2917"/>
      <c r="H925" s="2918"/>
      <c r="I925" s="2919"/>
      <c r="J925" s="2920"/>
      <c r="K925" s="1640"/>
      <c r="L925" s="1641"/>
      <c r="M925" s="136"/>
    </row>
    <row r="926" spans="1:13" x14ac:dyDescent="0.25">
      <c r="A926" s="2151" t="s">
        <v>406</v>
      </c>
      <c r="B926" s="1766" t="s">
        <v>407</v>
      </c>
      <c r="C926" s="1767">
        <v>9932</v>
      </c>
      <c r="D926" s="1768">
        <f t="shared" si="6"/>
        <v>2.3970086778208146E-3</v>
      </c>
      <c r="E926" s="1655">
        <v>41</v>
      </c>
      <c r="F926" s="1656">
        <f t="shared" si="7"/>
        <v>4.0156709108716947E-3</v>
      </c>
      <c r="G926" s="2856">
        <f>SUM(C926:C935)</f>
        <v>853167.68770000013</v>
      </c>
      <c r="H926" s="2859">
        <f>SUM(D926:D935)</f>
        <v>0.20590519040004218</v>
      </c>
      <c r="I926" s="2862">
        <f>SUM(E926:E935)</f>
        <v>2331</v>
      </c>
      <c r="J926" s="2865">
        <f>SUM(F926:F935)</f>
        <v>0.22830558276199805</v>
      </c>
      <c r="K926" s="1640"/>
      <c r="L926" s="1658"/>
      <c r="M926" s="136"/>
    </row>
    <row r="927" spans="1:13" x14ac:dyDescent="0.25">
      <c r="A927" s="2232"/>
      <c r="B927" s="1769" t="s">
        <v>408</v>
      </c>
      <c r="C927" s="1770">
        <v>64167.5</v>
      </c>
      <c r="D927" s="1654">
        <f t="shared" si="6"/>
        <v>1.5486312357437285E-2</v>
      </c>
      <c r="E927" s="1771">
        <v>91</v>
      </c>
      <c r="F927" s="1772">
        <f t="shared" si="7"/>
        <v>8.9128305582761996E-3</v>
      </c>
      <c r="G927" s="2857"/>
      <c r="H927" s="2860"/>
      <c r="I927" s="2863"/>
      <c r="J927" s="2866"/>
      <c r="K927" s="1640"/>
      <c r="L927" s="1658"/>
      <c r="M927" s="136"/>
    </row>
    <row r="928" spans="1:13" x14ac:dyDescent="0.25">
      <c r="A928" s="2232"/>
      <c r="B928" s="1769" t="s">
        <v>409</v>
      </c>
      <c r="C928" s="1770">
        <v>19770.5</v>
      </c>
      <c r="D928" s="1654">
        <f t="shared" si="6"/>
        <v>4.7714518792646406E-3</v>
      </c>
      <c r="E928" s="1771">
        <v>78</v>
      </c>
      <c r="F928" s="1772">
        <f t="shared" si="7"/>
        <v>7.6395690499510283E-3</v>
      </c>
      <c r="G928" s="2857"/>
      <c r="H928" s="2860"/>
      <c r="I928" s="2863"/>
      <c r="J928" s="2866"/>
      <c r="K928" s="1640"/>
      <c r="L928" s="1658"/>
      <c r="M928" s="136"/>
    </row>
    <row r="929" spans="1:13" x14ac:dyDescent="0.25">
      <c r="A929" s="2232"/>
      <c r="B929" s="1769" t="s">
        <v>835</v>
      </c>
      <c r="C929" s="1770">
        <v>7875</v>
      </c>
      <c r="D929" s="1654">
        <f t="shared" si="6"/>
        <v>1.9005681975270755E-3</v>
      </c>
      <c r="E929" s="1771">
        <v>3</v>
      </c>
      <c r="F929" s="1772">
        <f t="shared" si="7"/>
        <v>2.9382957884427032E-4</v>
      </c>
      <c r="G929" s="2857"/>
      <c r="H929" s="2860"/>
      <c r="I929" s="2863"/>
      <c r="J929" s="2866"/>
      <c r="K929" s="1640"/>
      <c r="L929" s="1658"/>
      <c r="M929" s="136"/>
    </row>
    <row r="930" spans="1:13" x14ac:dyDescent="0.25">
      <c r="A930" s="2232"/>
      <c r="B930" s="1769" t="s">
        <v>410</v>
      </c>
      <c r="C930" s="1770">
        <v>39933.5</v>
      </c>
      <c r="D930" s="1654">
        <f t="shared" si="6"/>
        <v>9.6376304909139652E-3</v>
      </c>
      <c r="E930" s="1771">
        <v>21</v>
      </c>
      <c r="F930" s="1772">
        <f t="shared" si="7"/>
        <v>2.0568070519098921E-3</v>
      </c>
      <c r="G930" s="2857"/>
      <c r="H930" s="2860"/>
      <c r="I930" s="2863"/>
      <c r="J930" s="2866"/>
      <c r="K930" s="1640"/>
      <c r="L930" s="1658"/>
      <c r="M930" s="136"/>
    </row>
    <row r="931" spans="1:13" x14ac:dyDescent="0.25">
      <c r="A931" s="2232"/>
      <c r="B931" s="1769" t="s">
        <v>411</v>
      </c>
      <c r="C931" s="1770">
        <v>33588</v>
      </c>
      <c r="D931" s="1654">
        <f t="shared" si="6"/>
        <v>8.1061948721954814E-3</v>
      </c>
      <c r="E931" s="1771">
        <v>145</v>
      </c>
      <c r="F931" s="1772">
        <f t="shared" si="7"/>
        <v>1.4201762977473066E-2</v>
      </c>
      <c r="G931" s="2857"/>
      <c r="H931" s="2860"/>
      <c r="I931" s="2863"/>
      <c r="J931" s="2866"/>
      <c r="K931" s="1640"/>
      <c r="L931" s="1658"/>
      <c r="M931" s="136"/>
    </row>
    <row r="932" spans="1:13" x14ac:dyDescent="0.25">
      <c r="A932" s="2232"/>
      <c r="B932" s="1769" t="s">
        <v>412</v>
      </c>
      <c r="C932" s="1770">
        <v>77851.5</v>
      </c>
      <c r="D932" s="1654">
        <f t="shared" si="6"/>
        <v>1.8788836194257665E-2</v>
      </c>
      <c r="E932" s="1771">
        <v>284</v>
      </c>
      <c r="F932" s="1772">
        <f t="shared" si="7"/>
        <v>2.7815866797257591E-2</v>
      </c>
      <c r="G932" s="2857"/>
      <c r="H932" s="2860"/>
      <c r="I932" s="2863"/>
      <c r="J932" s="2866"/>
      <c r="K932" s="1640"/>
      <c r="L932" s="1658"/>
      <c r="M932" s="136"/>
    </row>
    <row r="933" spans="1:13" x14ac:dyDescent="0.25">
      <c r="A933" s="2232"/>
      <c r="B933" s="1769" t="s">
        <v>390</v>
      </c>
      <c r="C933" s="1770">
        <v>19875</v>
      </c>
      <c r="D933" s="1654">
        <f t="shared" si="6"/>
        <v>4.7966721175683336E-3</v>
      </c>
      <c r="E933" s="1771">
        <v>11</v>
      </c>
      <c r="F933" s="1772">
        <f t="shared" si="7"/>
        <v>1.0773751224289912E-3</v>
      </c>
      <c r="G933" s="2857"/>
      <c r="H933" s="2860"/>
      <c r="I933" s="2863"/>
      <c r="J933" s="2866"/>
      <c r="K933" s="1640"/>
      <c r="L933" s="1658"/>
      <c r="M933" s="136"/>
    </row>
    <row r="934" spans="1:13" x14ac:dyDescent="0.25">
      <c r="A934" s="2232"/>
      <c r="B934" s="1769" t="s">
        <v>413</v>
      </c>
      <c r="C934" s="1770">
        <v>579551.18770000013</v>
      </c>
      <c r="D934" s="1654">
        <f t="shared" si="6"/>
        <v>0.13987003888021143</v>
      </c>
      <c r="E934" s="1771">
        <v>1652</v>
      </c>
      <c r="F934" s="1772">
        <f t="shared" si="7"/>
        <v>0.16180215475024487</v>
      </c>
      <c r="G934" s="2857"/>
      <c r="H934" s="2860"/>
      <c r="I934" s="2863"/>
      <c r="J934" s="2866"/>
      <c r="K934" s="1640"/>
      <c r="L934" s="1658"/>
      <c r="M934" s="136"/>
    </row>
    <row r="935" spans="1:13" x14ac:dyDescent="0.25">
      <c r="A935" s="2232"/>
      <c r="B935" s="1773" t="s">
        <v>1471</v>
      </c>
      <c r="C935" s="1774">
        <v>623.5</v>
      </c>
      <c r="D935" s="1775">
        <f t="shared" si="6"/>
        <v>1.5047673284547704E-4</v>
      </c>
      <c r="E935" s="1776">
        <v>5</v>
      </c>
      <c r="F935" s="1777">
        <f t="shared" si="7"/>
        <v>4.8971596474045055E-4</v>
      </c>
      <c r="G935" s="2921"/>
      <c r="H935" s="2922"/>
      <c r="I935" s="2923"/>
      <c r="J935" s="2924"/>
      <c r="K935" s="1640"/>
      <c r="L935" s="1658"/>
      <c r="M935" s="136"/>
    </row>
    <row r="936" spans="1:13" x14ac:dyDescent="0.25">
      <c r="A936" s="1597" t="s">
        <v>415</v>
      </c>
      <c r="B936" s="1664" t="s">
        <v>416</v>
      </c>
      <c r="C936" s="1778">
        <v>2507.75</v>
      </c>
      <c r="D936" s="1779">
        <f t="shared" si="6"/>
        <v>6.0522538379028875E-4</v>
      </c>
      <c r="E936" s="1780">
        <v>35</v>
      </c>
      <c r="F936" s="1668">
        <f t="shared" si="7"/>
        <v>3.4280117531831538E-3</v>
      </c>
      <c r="G936" s="2844">
        <f>SUM(C936:C940)</f>
        <v>132629.98000000001</v>
      </c>
      <c r="H936" s="2847">
        <f>SUM(D936:D940)</f>
        <v>3.2009183749416137E-2</v>
      </c>
      <c r="I936" s="2850">
        <f>SUM(E936:E940)</f>
        <v>618</v>
      </c>
      <c r="J936" s="2853">
        <f>SUM(F936:F940)</f>
        <v>6.0528893241919686E-2</v>
      </c>
      <c r="K936" s="1781"/>
      <c r="L936" s="2906">
        <f>K940/K882</f>
        <v>3.767702820825277E-2</v>
      </c>
      <c r="M936" s="136"/>
    </row>
    <row r="937" spans="1:13" x14ac:dyDescent="0.25">
      <c r="A937" s="1598"/>
      <c r="B937" s="1669" t="s">
        <v>417</v>
      </c>
      <c r="C937" s="1782">
        <v>7334.61</v>
      </c>
      <c r="D937" s="1671">
        <f t="shared" si="6"/>
        <v>1.7701493977478175E-3</v>
      </c>
      <c r="E937" s="1672">
        <v>120</v>
      </c>
      <c r="F937" s="1783">
        <f t="shared" si="7"/>
        <v>1.1753183153770812E-2</v>
      </c>
      <c r="G937" s="2902"/>
      <c r="H937" s="2903"/>
      <c r="I937" s="2904"/>
      <c r="J937" s="2905"/>
      <c r="K937" s="1784"/>
      <c r="L937" s="2907"/>
      <c r="M937" s="136"/>
    </row>
    <row r="938" spans="1:13" x14ac:dyDescent="0.25">
      <c r="A938" s="1598"/>
      <c r="B938" s="1669" t="s">
        <v>418</v>
      </c>
      <c r="C938" s="1782">
        <v>1042.5</v>
      </c>
      <c r="D938" s="1671">
        <f t="shared" si="6"/>
        <v>2.5159902805358428E-4</v>
      </c>
      <c r="E938" s="1672">
        <v>15</v>
      </c>
      <c r="F938" s="1783">
        <f t="shared" si="7"/>
        <v>1.4691478942213516E-3</v>
      </c>
      <c r="G938" s="2902"/>
      <c r="H938" s="2903"/>
      <c r="I938" s="2904"/>
      <c r="J938" s="2905"/>
      <c r="K938" s="1784"/>
      <c r="L938" s="2907"/>
      <c r="M938" s="136"/>
    </row>
    <row r="939" spans="1:13" x14ac:dyDescent="0.25">
      <c r="A939" s="1598"/>
      <c r="B939" s="1669" t="s">
        <v>419</v>
      </c>
      <c r="C939" s="1782">
        <v>26237.82</v>
      </c>
      <c r="D939" s="1671">
        <f t="shared" si="6"/>
        <v>6.33228777961141E-3</v>
      </c>
      <c r="E939" s="1672">
        <v>232</v>
      </c>
      <c r="F939" s="1783">
        <f t="shared" si="7"/>
        <v>2.2722820763956906E-2</v>
      </c>
      <c r="G939" s="2902"/>
      <c r="H939" s="2903"/>
      <c r="I939" s="2904"/>
      <c r="J939" s="2905"/>
      <c r="K939" s="1784"/>
      <c r="L939" s="2907"/>
      <c r="M939" s="136"/>
    </row>
    <row r="940" spans="1:13" x14ac:dyDescent="0.25">
      <c r="A940" s="1599"/>
      <c r="B940" s="1677" t="s">
        <v>420</v>
      </c>
      <c r="C940" s="1785">
        <v>95507.3</v>
      </c>
      <c r="D940" s="1786">
        <f t="shared" si="6"/>
        <v>2.3049922160213038E-2</v>
      </c>
      <c r="E940" s="1680">
        <v>216</v>
      </c>
      <c r="F940" s="1787">
        <f t="shared" si="7"/>
        <v>2.1155729676787464E-2</v>
      </c>
      <c r="G940" s="2846"/>
      <c r="H940" s="2849"/>
      <c r="I940" s="2852"/>
      <c r="J940" s="2855"/>
      <c r="K940" s="1785">
        <v>5250</v>
      </c>
      <c r="L940" s="2908"/>
      <c r="M940" s="136"/>
    </row>
    <row r="941" spans="1:13" x14ac:dyDescent="0.25">
      <c r="A941" s="1596" t="s">
        <v>421</v>
      </c>
      <c r="B941" s="1682" t="s">
        <v>422</v>
      </c>
      <c r="C941" s="1788">
        <v>2920.5</v>
      </c>
      <c r="D941" s="1789">
        <f t="shared" si="6"/>
        <v>7.0483929154004121E-4</v>
      </c>
      <c r="E941" s="1790">
        <v>26</v>
      </c>
      <c r="F941" s="1686">
        <f t="shared" si="7"/>
        <v>2.5465230166503428E-3</v>
      </c>
      <c r="G941" s="2909">
        <f>SUM(C941:C942)</f>
        <v>5850.5</v>
      </c>
      <c r="H941" s="2911">
        <f>SUM(D941:D942)</f>
        <v>1.4119713320167818E-3</v>
      </c>
      <c r="I941" s="2913">
        <f>E941+E942</f>
        <v>32</v>
      </c>
      <c r="J941" s="2915">
        <f>F941+F942</f>
        <v>3.1341821743388833E-3</v>
      </c>
      <c r="K941" s="1640"/>
      <c r="L941" s="1641"/>
      <c r="M941" s="136"/>
    </row>
    <row r="942" spans="1:13" x14ac:dyDescent="0.25">
      <c r="A942" s="1596"/>
      <c r="B942" s="1691" t="s">
        <v>423</v>
      </c>
      <c r="C942" s="1692">
        <v>2930</v>
      </c>
      <c r="D942" s="1791">
        <f t="shared" si="6"/>
        <v>7.0713204047674052E-4</v>
      </c>
      <c r="E942" s="1693">
        <v>6</v>
      </c>
      <c r="F942" s="1792">
        <f t="shared" si="7"/>
        <v>5.8765915768854064E-4</v>
      </c>
      <c r="G942" s="2910"/>
      <c r="H942" s="2912"/>
      <c r="I942" s="2914"/>
      <c r="J942" s="2916"/>
      <c r="K942" s="1640"/>
      <c r="L942" s="1641"/>
      <c r="M942" s="136"/>
    </row>
    <row r="943" spans="1:13" x14ac:dyDescent="0.25">
      <c r="A943" s="1731"/>
      <c r="B943" s="1731"/>
      <c r="C943" s="1732"/>
      <c r="D943" s="1733"/>
      <c r="E943" s="1731"/>
      <c r="F943" s="1733"/>
      <c r="G943" s="1734"/>
      <c r="H943" s="1733"/>
      <c r="I943" s="1735"/>
      <c r="J943" s="1733"/>
      <c r="K943" s="1732"/>
      <c r="L943" s="1731"/>
      <c r="M943" s="136"/>
    </row>
    <row r="944" spans="1:13" x14ac:dyDescent="0.25">
      <c r="A944" s="345"/>
      <c r="B944" s="345"/>
      <c r="C944" s="1793"/>
      <c r="D944" s="1794"/>
      <c r="E944" s="345"/>
      <c r="F944" s="1794"/>
      <c r="G944" s="1795"/>
      <c r="H944" s="1794"/>
      <c r="I944" s="1796"/>
      <c r="J944" s="1794"/>
      <c r="K944" s="1793"/>
      <c r="L944" s="345"/>
      <c r="M944" s="136"/>
    </row>
    <row r="945" spans="1:13" x14ac:dyDescent="0.25">
      <c r="A945" s="345"/>
      <c r="B945" s="345"/>
      <c r="C945" s="1793"/>
      <c r="D945" s="1794"/>
      <c r="E945" s="345"/>
      <c r="F945" s="1794"/>
      <c r="G945" s="1795"/>
      <c r="H945" s="1794"/>
      <c r="I945" s="1796"/>
      <c r="J945" s="1794"/>
      <c r="K945" s="1793"/>
      <c r="L945" s="345"/>
      <c r="M945" s="136"/>
    </row>
    <row r="946" spans="1:13" ht="15.75" thickBot="1" x14ac:dyDescent="0.3">
      <c r="A946" s="346"/>
      <c r="B946" s="346"/>
      <c r="C946" s="1736"/>
      <c r="D946" s="1737"/>
      <c r="E946" s="346"/>
      <c r="F946" s="1737"/>
      <c r="G946" s="1738"/>
      <c r="H946" s="1737"/>
      <c r="I946" s="1739"/>
      <c r="J946" s="1737"/>
      <c r="K946" s="1736"/>
      <c r="L946" s="346"/>
      <c r="M946" s="136"/>
    </row>
    <row r="947" spans="1:13" x14ac:dyDescent="0.25">
      <c r="A947" s="2102"/>
      <c r="B947" s="116" t="s">
        <v>2302</v>
      </c>
      <c r="C947" s="2871">
        <v>10210</v>
      </c>
      <c r="D947" s="2872"/>
      <c r="E947" s="2872"/>
      <c r="F947" s="2872"/>
      <c r="G947" s="2159" t="s">
        <v>358</v>
      </c>
      <c r="H947" s="2160"/>
      <c r="I947" s="2160"/>
      <c r="J947" s="2161"/>
      <c r="K947" s="2075"/>
      <c r="L947" s="2076"/>
      <c r="M947" s="136"/>
    </row>
    <row r="948" spans="1:13" x14ac:dyDescent="0.25">
      <c r="A948" s="2103"/>
      <c r="B948" s="117" t="s">
        <v>1</v>
      </c>
      <c r="C948" s="2077">
        <v>4143497.7236000039</v>
      </c>
      <c r="D948" s="2078"/>
      <c r="E948" s="2078"/>
      <c r="F948" s="2079"/>
      <c r="G948" s="2162"/>
      <c r="H948" s="2163"/>
      <c r="I948" s="2163"/>
      <c r="J948" s="2164"/>
      <c r="K948" s="2077">
        <v>139342.20000000001</v>
      </c>
      <c r="L948" s="2079"/>
      <c r="M948" s="136"/>
    </row>
    <row r="949" spans="1:13" ht="31.5" x14ac:dyDescent="0.25">
      <c r="A949" s="2103"/>
      <c r="B949" s="118"/>
      <c r="C949" s="2080" t="s">
        <v>291</v>
      </c>
      <c r="D949" s="2081"/>
      <c r="E949" s="2081"/>
      <c r="F949" s="2081"/>
      <c r="G949" s="2162"/>
      <c r="H949" s="2163"/>
      <c r="I949" s="2163"/>
      <c r="J949" s="2164"/>
      <c r="K949" s="2080" t="s">
        <v>359</v>
      </c>
      <c r="L949" s="2082"/>
      <c r="M949" s="136"/>
    </row>
    <row r="950" spans="1:13" ht="15.75" thickBot="1" x14ac:dyDescent="0.3">
      <c r="A950" s="119" t="s">
        <v>360</v>
      </c>
      <c r="B950" s="120" t="s">
        <v>361</v>
      </c>
      <c r="C950" s="121" t="s">
        <v>2303</v>
      </c>
      <c r="D950" s="122" t="s">
        <v>355</v>
      </c>
      <c r="E950" s="123" t="s">
        <v>362</v>
      </c>
      <c r="F950" s="124" t="s">
        <v>355</v>
      </c>
      <c r="G950" s="121" t="s">
        <v>2303</v>
      </c>
      <c r="H950" s="123" t="s">
        <v>355</v>
      </c>
      <c r="I950" s="123" t="s">
        <v>362</v>
      </c>
      <c r="J950" s="124" t="s">
        <v>355</v>
      </c>
      <c r="K950" s="121" t="s">
        <v>2303</v>
      </c>
      <c r="L950" s="124" t="s">
        <v>363</v>
      </c>
      <c r="M950" s="136"/>
    </row>
    <row r="951" spans="1:13" x14ac:dyDescent="0.25">
      <c r="A951" s="2055" t="s">
        <v>424</v>
      </c>
      <c r="B951" s="1797" t="s">
        <v>425</v>
      </c>
      <c r="C951" s="1699">
        <v>83784.33</v>
      </c>
      <c r="D951" s="1700">
        <f t="shared" ref="D951:D975" si="8">C951/$C$882</f>
        <v>2.0220677212585865E-2</v>
      </c>
      <c r="E951" s="1701">
        <v>224</v>
      </c>
      <c r="F951" s="1702">
        <f t="shared" ref="F951:F975" si="9">E951/$C$881</f>
        <v>2.1939275220372183E-2</v>
      </c>
      <c r="G951" s="2894">
        <f>SUM(C951:C958)</f>
        <v>487122.53200000001</v>
      </c>
      <c r="H951" s="2895">
        <f>SUM(D951:D958)</f>
        <v>0.11756312287213526</v>
      </c>
      <c r="I951" s="2896">
        <f>SUM(E951:E958)</f>
        <v>1353</v>
      </c>
      <c r="J951" s="2897">
        <f>SUM(F951:F958)</f>
        <v>0.13251714005876591</v>
      </c>
      <c r="K951" s="1640"/>
      <c r="L951" s="1641"/>
      <c r="M951" s="136"/>
    </row>
    <row r="952" spans="1:13" x14ac:dyDescent="0.25">
      <c r="A952" s="2056"/>
      <c r="B952" s="1704" t="s">
        <v>426</v>
      </c>
      <c r="C952" s="1705">
        <v>4335</v>
      </c>
      <c r="D952" s="1706">
        <f t="shared" si="8"/>
        <v>1.0462175411149045E-3</v>
      </c>
      <c r="E952" s="1707">
        <v>60</v>
      </c>
      <c r="F952" s="1708">
        <f t="shared" si="9"/>
        <v>5.8765915768854062E-3</v>
      </c>
      <c r="G952" s="2894"/>
      <c r="H952" s="2895"/>
      <c r="I952" s="2896"/>
      <c r="J952" s="2897"/>
      <c r="K952" s="1640"/>
      <c r="L952" s="1641"/>
      <c r="M952" s="136"/>
    </row>
    <row r="953" spans="1:13" x14ac:dyDescent="0.25">
      <c r="A953" s="2056"/>
      <c r="B953" s="1704" t="s">
        <v>427</v>
      </c>
      <c r="C953" s="1705">
        <v>35988.199999999997</v>
      </c>
      <c r="D953" s="1706">
        <f t="shared" si="8"/>
        <v>8.685463924602399E-3</v>
      </c>
      <c r="E953" s="1707">
        <v>67</v>
      </c>
      <c r="F953" s="1708">
        <f t="shared" si="9"/>
        <v>6.5621939275220375E-3</v>
      </c>
      <c r="G953" s="2894"/>
      <c r="H953" s="2895"/>
      <c r="I953" s="2896"/>
      <c r="J953" s="2897"/>
      <c r="K953" s="1640"/>
      <c r="L953" s="1641"/>
      <c r="M953" s="136"/>
    </row>
    <row r="954" spans="1:13" x14ac:dyDescent="0.25">
      <c r="A954" s="2056"/>
      <c r="B954" s="1704" t="s">
        <v>428</v>
      </c>
      <c r="C954" s="1705">
        <v>91100.452000000005</v>
      </c>
      <c r="D954" s="1706">
        <f t="shared" si="8"/>
        <v>2.1986364679560874E-2</v>
      </c>
      <c r="E954" s="1707">
        <v>430</v>
      </c>
      <c r="F954" s="1708">
        <f t="shared" si="9"/>
        <v>4.2115572967678747E-2</v>
      </c>
      <c r="G954" s="2894"/>
      <c r="H954" s="2895"/>
      <c r="I954" s="2896"/>
      <c r="J954" s="2897"/>
      <c r="K954" s="1640"/>
      <c r="L954" s="1641"/>
      <c r="M954" s="136"/>
    </row>
    <row r="955" spans="1:13" x14ac:dyDescent="0.25">
      <c r="A955" s="2056"/>
      <c r="B955" s="1704" t="s">
        <v>429</v>
      </c>
      <c r="C955" s="1705">
        <v>65191.5</v>
      </c>
      <c r="D955" s="1706">
        <f t="shared" si="8"/>
        <v>1.5733446558614139E-2</v>
      </c>
      <c r="E955" s="1707">
        <v>89</v>
      </c>
      <c r="F955" s="1708">
        <f t="shared" si="9"/>
        <v>8.716944172380019E-3</v>
      </c>
      <c r="G955" s="2894"/>
      <c r="H955" s="2895"/>
      <c r="I955" s="2896"/>
      <c r="J955" s="2897"/>
      <c r="K955" s="1640"/>
      <c r="L955" s="1641"/>
      <c r="M955" s="136"/>
    </row>
    <row r="956" spans="1:13" x14ac:dyDescent="0.25">
      <c r="A956" s="2056"/>
      <c r="B956" s="1704" t="s">
        <v>430</v>
      </c>
      <c r="C956" s="1705">
        <v>126877.5</v>
      </c>
      <c r="D956" s="1706">
        <f t="shared" si="8"/>
        <v>3.0620868759586226E-2</v>
      </c>
      <c r="E956" s="1707">
        <v>291</v>
      </c>
      <c r="F956" s="1708">
        <f t="shared" si="9"/>
        <v>2.8501469147894223E-2</v>
      </c>
      <c r="G956" s="2894"/>
      <c r="H956" s="2895"/>
      <c r="I956" s="2896"/>
      <c r="J956" s="2897"/>
      <c r="K956" s="1640"/>
      <c r="L956" s="1641"/>
      <c r="M956" s="136"/>
    </row>
    <row r="957" spans="1:13" x14ac:dyDescent="0.25">
      <c r="A957" s="2056"/>
      <c r="B957" s="1710" t="s">
        <v>2305</v>
      </c>
      <c r="C957" s="1711">
        <v>495</v>
      </c>
      <c r="D957" s="1706">
        <f t="shared" si="8"/>
        <v>1.194642867017019E-4</v>
      </c>
      <c r="E957" s="1713">
        <v>8</v>
      </c>
      <c r="F957" s="1708">
        <f t="shared" si="9"/>
        <v>7.8354554358472082E-4</v>
      </c>
      <c r="G957" s="2894"/>
      <c r="H957" s="2895"/>
      <c r="I957" s="2896"/>
      <c r="J957" s="2897"/>
      <c r="K957" s="1640"/>
      <c r="L957" s="1641"/>
      <c r="M957" s="136"/>
    </row>
    <row r="958" spans="1:13" x14ac:dyDescent="0.25">
      <c r="A958" s="2056"/>
      <c r="B958" s="1710" t="s">
        <v>431</v>
      </c>
      <c r="C958" s="1711">
        <v>79350.55</v>
      </c>
      <c r="D958" s="1712">
        <f t="shared" si="8"/>
        <v>1.9150619909369154E-2</v>
      </c>
      <c r="E958" s="1713">
        <v>184</v>
      </c>
      <c r="F958" s="1714">
        <f t="shared" si="9"/>
        <v>1.8021547502448578E-2</v>
      </c>
      <c r="G958" s="2894"/>
      <c r="H958" s="2895"/>
      <c r="I958" s="2896"/>
      <c r="J958" s="2897"/>
      <c r="K958" s="1640"/>
      <c r="L958" s="1641"/>
      <c r="M958" s="136"/>
    </row>
    <row r="959" spans="1:13" x14ac:dyDescent="0.25">
      <c r="A959" s="2174" t="s">
        <v>432</v>
      </c>
      <c r="B959" s="1716" t="s">
        <v>433</v>
      </c>
      <c r="C959" s="1717">
        <v>33595</v>
      </c>
      <c r="D959" s="1718">
        <f t="shared" si="8"/>
        <v>8.1078842661488383E-3</v>
      </c>
      <c r="E959" s="1719">
        <v>27</v>
      </c>
      <c r="F959" s="1720">
        <f t="shared" si="9"/>
        <v>2.6444662095984331E-3</v>
      </c>
      <c r="G959" s="2836">
        <f>SUM(C959:C963)</f>
        <v>46916.5</v>
      </c>
      <c r="H959" s="2838">
        <f>SUM(D959:D963)</f>
        <v>1.132292163038464E-2</v>
      </c>
      <c r="I959" s="2840">
        <f>SUM(E959:E963)</f>
        <v>71</v>
      </c>
      <c r="J959" s="2842">
        <f>SUM(F959:F963)</f>
        <v>6.9539666993143987E-3</v>
      </c>
      <c r="K959" s="1798"/>
      <c r="L959" s="2868"/>
      <c r="M959" s="136"/>
    </row>
    <row r="960" spans="1:13" x14ac:dyDescent="0.25">
      <c r="A960" s="2175"/>
      <c r="B960" s="1721" t="s">
        <v>434</v>
      </c>
      <c r="C960" s="1722">
        <v>1000</v>
      </c>
      <c r="D960" s="1723">
        <f t="shared" si="8"/>
        <v>2.4134199333677149E-4</v>
      </c>
      <c r="E960" s="1724">
        <v>1</v>
      </c>
      <c r="F960" s="1725">
        <f t="shared" si="9"/>
        <v>9.7943192948090103E-5</v>
      </c>
      <c r="G960" s="2898"/>
      <c r="H960" s="2899"/>
      <c r="I960" s="2900"/>
      <c r="J960" s="2901"/>
      <c r="K960" s="1657"/>
      <c r="L960" s="2869"/>
      <c r="M960" s="136"/>
    </row>
    <row r="961" spans="1:13" x14ac:dyDescent="0.25">
      <c r="A961" s="2175"/>
      <c r="B961" s="1799" t="s">
        <v>436</v>
      </c>
      <c r="C961" s="1800">
        <v>6252</v>
      </c>
      <c r="D961" s="1723">
        <f t="shared" si="8"/>
        <v>1.5088701423414954E-3</v>
      </c>
      <c r="E961" s="1801">
        <v>23</v>
      </c>
      <c r="F961" s="1725">
        <f t="shared" si="9"/>
        <v>2.2526934378060723E-3</v>
      </c>
      <c r="G961" s="2898"/>
      <c r="H961" s="2899"/>
      <c r="I961" s="2900"/>
      <c r="J961" s="2901"/>
      <c r="K961" s="1657"/>
      <c r="L961" s="2869"/>
      <c r="M961" s="136"/>
    </row>
    <row r="962" spans="1:13" x14ac:dyDescent="0.25">
      <c r="A962" s="2175"/>
      <c r="B962" s="1799" t="s">
        <v>437</v>
      </c>
      <c r="C962" s="1800">
        <v>1687.5</v>
      </c>
      <c r="D962" s="1723">
        <f t="shared" si="8"/>
        <v>4.0726461375580189E-4</v>
      </c>
      <c r="E962" s="1801">
        <v>10</v>
      </c>
      <c r="F962" s="1725">
        <f t="shared" si="9"/>
        <v>9.7943192948090111E-4</v>
      </c>
      <c r="G962" s="2898"/>
      <c r="H962" s="2899"/>
      <c r="I962" s="2900"/>
      <c r="J962" s="2901"/>
      <c r="K962" s="1657"/>
      <c r="L962" s="2869"/>
      <c r="M962" s="136"/>
    </row>
    <row r="963" spans="1:13" x14ac:dyDescent="0.25">
      <c r="A963" s="2176"/>
      <c r="B963" s="1802" t="s">
        <v>438</v>
      </c>
      <c r="C963" s="1803">
        <v>4382</v>
      </c>
      <c r="D963" s="1804">
        <f t="shared" si="8"/>
        <v>1.0575606148017327E-3</v>
      </c>
      <c r="E963" s="1805">
        <v>10</v>
      </c>
      <c r="F963" s="1806">
        <f t="shared" si="9"/>
        <v>9.7943192948090111E-4</v>
      </c>
      <c r="G963" s="2837"/>
      <c r="H963" s="2839"/>
      <c r="I963" s="2841"/>
      <c r="J963" s="2843"/>
      <c r="K963" s="1807"/>
      <c r="L963" s="2870"/>
      <c r="M963" s="136"/>
    </row>
    <row r="964" spans="1:13" x14ac:dyDescent="0.25">
      <c r="A964" s="2199" t="s">
        <v>439</v>
      </c>
      <c r="B964" s="1740" t="s">
        <v>440</v>
      </c>
      <c r="C964" s="1741">
        <v>13061.5</v>
      </c>
      <c r="D964" s="1742">
        <f t="shared" si="8"/>
        <v>3.1522884459682411E-3</v>
      </c>
      <c r="E964" s="1743">
        <v>26</v>
      </c>
      <c r="F964" s="1744">
        <f t="shared" si="9"/>
        <v>2.5465230166503428E-3</v>
      </c>
      <c r="G964" s="2882">
        <f>SUM(C964:C968)</f>
        <v>56170.024999999994</v>
      </c>
      <c r="H964" s="2885">
        <f>SUM(D964:D968)</f>
        <v>1.3556185799276289E-2</v>
      </c>
      <c r="I964" s="2888">
        <f>SUM(E964:E968)</f>
        <v>215</v>
      </c>
      <c r="J964" s="2891">
        <f>SUM(F964:F968)</f>
        <v>2.1057786483839373E-2</v>
      </c>
      <c r="K964" s="1808"/>
      <c r="L964" s="2868"/>
      <c r="M964" s="136"/>
    </row>
    <row r="965" spans="1:13" x14ac:dyDescent="0.25">
      <c r="A965" s="2200"/>
      <c r="B965" s="1745" t="s">
        <v>442</v>
      </c>
      <c r="C965" s="1746">
        <v>20617.7</v>
      </c>
      <c r="D965" s="1747">
        <f t="shared" si="8"/>
        <v>4.9759168160195535E-3</v>
      </c>
      <c r="E965" s="1748">
        <v>19</v>
      </c>
      <c r="F965" s="1749">
        <f t="shared" si="9"/>
        <v>1.8609206660137121E-3</v>
      </c>
      <c r="G965" s="2883"/>
      <c r="H965" s="2886"/>
      <c r="I965" s="2889"/>
      <c r="J965" s="2892"/>
      <c r="K965" s="1640"/>
      <c r="L965" s="2869"/>
      <c r="M965" s="136"/>
    </row>
    <row r="966" spans="1:13" x14ac:dyDescent="0.25">
      <c r="A966" s="2200"/>
      <c r="B966" s="1745" t="s">
        <v>444</v>
      </c>
      <c r="C966" s="1746">
        <v>3565.0899999999997</v>
      </c>
      <c r="D966" s="1747">
        <f t="shared" si="8"/>
        <v>8.6040592702499058E-4</v>
      </c>
      <c r="E966" s="1748">
        <v>55</v>
      </c>
      <c r="F966" s="1749">
        <f t="shared" si="9"/>
        <v>5.3868756121449556E-3</v>
      </c>
      <c r="G966" s="2883"/>
      <c r="H966" s="2886"/>
      <c r="I966" s="2889"/>
      <c r="J966" s="2892"/>
      <c r="K966" s="1640"/>
      <c r="L966" s="2869"/>
      <c r="M966" s="136"/>
    </row>
    <row r="967" spans="1:13" x14ac:dyDescent="0.25">
      <c r="A967" s="2200"/>
      <c r="B967" s="1745" t="s">
        <v>446</v>
      </c>
      <c r="C967" s="1746">
        <v>16938.235000000001</v>
      </c>
      <c r="D967" s="1747">
        <f t="shared" si="8"/>
        <v>4.0879073985066695E-3</v>
      </c>
      <c r="E967" s="1748">
        <v>108</v>
      </c>
      <c r="F967" s="1749">
        <f t="shared" si="9"/>
        <v>1.0577864838393732E-2</v>
      </c>
      <c r="G967" s="2883"/>
      <c r="H967" s="2886"/>
      <c r="I967" s="2889"/>
      <c r="J967" s="2892"/>
      <c r="K967" s="1640"/>
      <c r="L967" s="2869"/>
      <c r="M967" s="136"/>
    </row>
    <row r="968" spans="1:13" x14ac:dyDescent="0.25">
      <c r="A968" s="2200"/>
      <c r="B968" s="1809" t="s">
        <v>447</v>
      </c>
      <c r="C968" s="1810">
        <v>1987.5</v>
      </c>
      <c r="D968" s="1811">
        <f t="shared" si="8"/>
        <v>4.7966721175683334E-4</v>
      </c>
      <c r="E968" s="1812">
        <v>7</v>
      </c>
      <c r="F968" s="1813">
        <f t="shared" si="9"/>
        <v>6.8560235063663073E-4</v>
      </c>
      <c r="G968" s="2884"/>
      <c r="H968" s="2887"/>
      <c r="I968" s="2890"/>
      <c r="J968" s="2893"/>
      <c r="K968" s="1814"/>
      <c r="L968" s="2870"/>
      <c r="M968" s="136"/>
    </row>
    <row r="969" spans="1:13" x14ac:dyDescent="0.25">
      <c r="A969" s="2873" t="s">
        <v>448</v>
      </c>
      <c r="B969" s="1815" t="s">
        <v>449</v>
      </c>
      <c r="C969" s="1756">
        <v>60</v>
      </c>
      <c r="D969" s="1757">
        <f t="shared" si="8"/>
        <v>1.4480519600206289E-5</v>
      </c>
      <c r="E969" s="1816">
        <v>1</v>
      </c>
      <c r="F969" s="1759">
        <f t="shared" si="9"/>
        <v>9.7943192948090103E-5</v>
      </c>
      <c r="G969" s="2874">
        <f>SUM(C969:C975)</f>
        <v>142891.46</v>
      </c>
      <c r="H969" s="2876">
        <f>SUM(D969:D975)</f>
        <v>3.448570978720155E-2</v>
      </c>
      <c r="I969" s="2878">
        <f>SUM(E969:E975)</f>
        <v>225</v>
      </c>
      <c r="J969" s="2880">
        <f>SUM(F969:F975)</f>
        <v>2.2037218413320275E-2</v>
      </c>
      <c r="K969" s="1808"/>
      <c r="L969" s="2868"/>
      <c r="M969" s="136"/>
    </row>
    <row r="970" spans="1:13" x14ac:dyDescent="0.25">
      <c r="A970" s="2137"/>
      <c r="B970" s="1642" t="s">
        <v>451</v>
      </c>
      <c r="C970" s="1643">
        <v>2163</v>
      </c>
      <c r="D970" s="1644">
        <f t="shared" si="8"/>
        <v>5.2202273158743671E-4</v>
      </c>
      <c r="E970" s="1645">
        <v>5</v>
      </c>
      <c r="F970" s="1646">
        <f t="shared" si="9"/>
        <v>4.8971596474045055E-4</v>
      </c>
      <c r="G970" s="2875"/>
      <c r="H970" s="2877"/>
      <c r="I970" s="2879"/>
      <c r="J970" s="2881"/>
      <c r="K970" s="1640"/>
      <c r="L970" s="2869"/>
      <c r="M970" s="136"/>
    </row>
    <row r="971" spans="1:13" x14ac:dyDescent="0.25">
      <c r="A971" s="2137"/>
      <c r="B971" s="1642" t="s">
        <v>452</v>
      </c>
      <c r="C971" s="1643">
        <v>10764</v>
      </c>
      <c r="D971" s="1644">
        <f t="shared" si="8"/>
        <v>2.5978052162770084E-3</v>
      </c>
      <c r="E971" s="1645">
        <v>32</v>
      </c>
      <c r="F971" s="1646">
        <f t="shared" si="9"/>
        <v>3.1341821743388833E-3</v>
      </c>
      <c r="G971" s="2875"/>
      <c r="H971" s="2877"/>
      <c r="I971" s="2879"/>
      <c r="J971" s="2881"/>
      <c r="K971" s="1640"/>
      <c r="L971" s="2869"/>
      <c r="M971" s="136"/>
    </row>
    <row r="972" spans="1:13" x14ac:dyDescent="0.25">
      <c r="A972" s="2137"/>
      <c r="B972" s="1642" t="s">
        <v>453</v>
      </c>
      <c r="C972" s="1643">
        <v>4975</v>
      </c>
      <c r="D972" s="1644">
        <f t="shared" si="8"/>
        <v>1.2006764168504382E-3</v>
      </c>
      <c r="E972" s="1645">
        <v>20</v>
      </c>
      <c r="F972" s="1646">
        <f t="shared" si="9"/>
        <v>1.9588638589618022E-3</v>
      </c>
      <c r="G972" s="2875"/>
      <c r="H972" s="2877"/>
      <c r="I972" s="2879"/>
      <c r="J972" s="2881"/>
      <c r="K972" s="1640"/>
      <c r="L972" s="2869"/>
      <c r="M972" s="136"/>
    </row>
    <row r="973" spans="1:13" x14ac:dyDescent="0.25">
      <c r="A973" s="2137"/>
      <c r="B973" s="1642" t="s">
        <v>454</v>
      </c>
      <c r="C973" s="1643">
        <v>30008</v>
      </c>
      <c r="D973" s="1644">
        <f t="shared" si="8"/>
        <v>7.242190536049839E-3</v>
      </c>
      <c r="E973" s="1645">
        <v>11</v>
      </c>
      <c r="F973" s="1646">
        <f t="shared" si="9"/>
        <v>1.0773751224289912E-3</v>
      </c>
      <c r="G973" s="2875"/>
      <c r="H973" s="2877"/>
      <c r="I973" s="2879"/>
      <c r="J973" s="2881"/>
      <c r="K973" s="1640"/>
      <c r="L973" s="2869"/>
      <c r="M973" s="136"/>
    </row>
    <row r="974" spans="1:13" x14ac:dyDescent="0.25">
      <c r="A974" s="2137"/>
      <c r="B974" s="1642" t="s">
        <v>455</v>
      </c>
      <c r="C974" s="1643">
        <v>90257.060000000012</v>
      </c>
      <c r="D974" s="1644">
        <f t="shared" si="8"/>
        <v>2.1782818773116587E-2</v>
      </c>
      <c r="E974" s="1645">
        <v>132</v>
      </c>
      <c r="F974" s="1646">
        <f t="shared" si="9"/>
        <v>1.2928501469147894E-2</v>
      </c>
      <c r="G974" s="2875"/>
      <c r="H974" s="2877"/>
      <c r="I974" s="2879"/>
      <c r="J974" s="2881"/>
      <c r="K974" s="1640"/>
      <c r="L974" s="2869"/>
      <c r="M974" s="136"/>
    </row>
    <row r="975" spans="1:13" x14ac:dyDescent="0.25">
      <c r="A975" s="2137"/>
      <c r="B975" s="1817" t="s">
        <v>456</v>
      </c>
      <c r="C975" s="1818">
        <v>4664.3999999999996</v>
      </c>
      <c r="D975" s="1819">
        <f t="shared" si="8"/>
        <v>1.1257155937200369E-3</v>
      </c>
      <c r="E975" s="1820">
        <v>24</v>
      </c>
      <c r="F975" s="1651">
        <f t="shared" si="9"/>
        <v>2.3506366307541626E-3</v>
      </c>
      <c r="G975" s="2875"/>
      <c r="H975" s="2877"/>
      <c r="I975" s="2879"/>
      <c r="J975" s="2881"/>
      <c r="K975" s="1640"/>
      <c r="L975" s="2869"/>
      <c r="M975" s="136"/>
    </row>
    <row r="976" spans="1:13" x14ac:dyDescent="0.25">
      <c r="A976" s="1731"/>
      <c r="B976" s="1731"/>
      <c r="C976" s="1732"/>
      <c r="D976" s="1733"/>
      <c r="E976" s="1731"/>
      <c r="F976" s="1733"/>
      <c r="G976" s="1734"/>
      <c r="H976" s="1733"/>
      <c r="I976" s="1735"/>
      <c r="J976" s="1733"/>
      <c r="K976" s="1732"/>
      <c r="L976" s="1733"/>
      <c r="M976" s="136"/>
    </row>
    <row r="977" spans="1:13" x14ac:dyDescent="0.25">
      <c r="A977" s="345"/>
      <c r="B977" s="345"/>
      <c r="C977" s="1793"/>
      <c r="D977" s="1794"/>
      <c r="E977" s="345"/>
      <c r="F977" s="1794"/>
      <c r="G977" s="1795"/>
      <c r="H977" s="1794"/>
      <c r="I977" s="1796"/>
      <c r="J977" s="1794"/>
      <c r="K977" s="1793"/>
      <c r="L977" s="1794"/>
      <c r="M977" s="136"/>
    </row>
    <row r="978" spans="1:13" x14ac:dyDescent="0.25">
      <c r="A978" s="345"/>
      <c r="B978" s="345"/>
      <c r="C978" s="1793"/>
      <c r="D978" s="1794"/>
      <c r="E978" s="345"/>
      <c r="F978" s="1794"/>
      <c r="G978" s="1795"/>
      <c r="H978" s="1794"/>
      <c r="I978" s="1796"/>
      <c r="J978" s="1794"/>
      <c r="K978" s="1793"/>
      <c r="L978" s="1794"/>
      <c r="M978" s="136"/>
    </row>
    <row r="979" spans="1:13" ht="15.75" thickBot="1" x14ac:dyDescent="0.3">
      <c r="A979" s="346"/>
      <c r="B979" s="346"/>
      <c r="C979" s="1736"/>
      <c r="D979" s="1737"/>
      <c r="E979" s="346"/>
      <c r="F979" s="1737"/>
      <c r="G979" s="1738"/>
      <c r="H979" s="1737"/>
      <c r="I979" s="1739"/>
      <c r="J979" s="1737"/>
      <c r="K979" s="1736"/>
      <c r="L979" s="1737"/>
      <c r="M979" s="136"/>
    </row>
    <row r="980" spans="1:13" x14ac:dyDescent="0.25">
      <c r="A980" s="2102"/>
      <c r="B980" s="116" t="s">
        <v>2302</v>
      </c>
      <c r="C980" s="2871">
        <v>10210</v>
      </c>
      <c r="D980" s="2872"/>
      <c r="E980" s="2872"/>
      <c r="F980" s="2872"/>
      <c r="G980" s="2159" t="s">
        <v>358</v>
      </c>
      <c r="H980" s="2160"/>
      <c r="I980" s="2160"/>
      <c r="J980" s="2161"/>
      <c r="K980" s="2075"/>
      <c r="L980" s="2076"/>
      <c r="M980" s="136"/>
    </row>
    <row r="981" spans="1:13" x14ac:dyDescent="0.25">
      <c r="A981" s="2103"/>
      <c r="B981" s="117" t="s">
        <v>1</v>
      </c>
      <c r="C981" s="2077">
        <v>4143497.7236000039</v>
      </c>
      <c r="D981" s="2078"/>
      <c r="E981" s="2078"/>
      <c r="F981" s="2079"/>
      <c r="G981" s="2162"/>
      <c r="H981" s="2163"/>
      <c r="I981" s="2163"/>
      <c r="J981" s="2164"/>
      <c r="K981" s="2077">
        <v>139342.20000000001</v>
      </c>
      <c r="L981" s="2079"/>
      <c r="M981" s="136"/>
    </row>
    <row r="982" spans="1:13" ht="31.5" x14ac:dyDescent="0.25">
      <c r="A982" s="2103"/>
      <c r="B982" s="118"/>
      <c r="C982" s="2080" t="s">
        <v>291</v>
      </c>
      <c r="D982" s="2081"/>
      <c r="E982" s="2081"/>
      <c r="F982" s="2081"/>
      <c r="G982" s="2162"/>
      <c r="H982" s="2163"/>
      <c r="I982" s="2163"/>
      <c r="J982" s="2164"/>
      <c r="K982" s="2080" t="s">
        <v>359</v>
      </c>
      <c r="L982" s="2082"/>
      <c r="M982" s="136"/>
    </row>
    <row r="983" spans="1:13" ht="15.75" thickBot="1" x14ac:dyDescent="0.3">
      <c r="A983" s="119" t="s">
        <v>360</v>
      </c>
      <c r="B983" s="120" t="s">
        <v>361</v>
      </c>
      <c r="C983" s="121" t="s">
        <v>2303</v>
      </c>
      <c r="D983" s="122" t="s">
        <v>355</v>
      </c>
      <c r="E983" s="123" t="s">
        <v>362</v>
      </c>
      <c r="F983" s="124" t="s">
        <v>355</v>
      </c>
      <c r="G983" s="121" t="s">
        <v>2303</v>
      </c>
      <c r="H983" s="123" t="s">
        <v>355</v>
      </c>
      <c r="I983" s="123" t="s">
        <v>362</v>
      </c>
      <c r="J983" s="124" t="s">
        <v>355</v>
      </c>
      <c r="K983" s="121" t="s">
        <v>2303</v>
      </c>
      <c r="L983" s="124" t="s">
        <v>363</v>
      </c>
      <c r="M983" s="136"/>
    </row>
    <row r="984" spans="1:13" x14ac:dyDescent="0.25">
      <c r="A984" s="2151" t="s">
        <v>458</v>
      </c>
      <c r="B984" s="1652" t="s">
        <v>459</v>
      </c>
      <c r="C984" s="1767">
        <v>79758.399999999994</v>
      </c>
      <c r="D984" s="1768">
        <f t="shared" ref="D984:D1004" si="10">C984/$C$882</f>
        <v>1.9249051241351553E-2</v>
      </c>
      <c r="E984" s="1821">
        <v>45</v>
      </c>
      <c r="F984" s="1656">
        <f t="shared" ref="F984:F1004" si="11">E984/$C$881</f>
        <v>4.4074436826640551E-3</v>
      </c>
      <c r="G984" s="2856">
        <f>SUM(C984:C992)</f>
        <v>366115.63500000001</v>
      </c>
      <c r="H984" s="2859">
        <f>SUM(D984:D992)</f>
        <v>8.835907714265788E-2</v>
      </c>
      <c r="I984" s="2862">
        <f>SUM(E984:E992)</f>
        <v>904</v>
      </c>
      <c r="J984" s="2865">
        <f>SUM(F984:F992)</f>
        <v>8.8540646425073449E-2</v>
      </c>
      <c r="K984" s="1808"/>
      <c r="L984" s="2868"/>
      <c r="M984" s="136"/>
    </row>
    <row r="985" spans="1:13" x14ac:dyDescent="0.25">
      <c r="A985" s="2232"/>
      <c r="B985" s="1822" t="s">
        <v>460</v>
      </c>
      <c r="C985" s="1770">
        <v>94013</v>
      </c>
      <c r="D985" s="1823">
        <f t="shared" si="10"/>
        <v>2.2689284819569899E-2</v>
      </c>
      <c r="E985" s="1771">
        <v>313</v>
      </c>
      <c r="F985" s="1824">
        <f t="shared" si="11"/>
        <v>3.0656219392752204E-2</v>
      </c>
      <c r="G985" s="2857"/>
      <c r="H985" s="2860"/>
      <c r="I985" s="2863"/>
      <c r="J985" s="2866"/>
      <c r="K985" s="1640"/>
      <c r="L985" s="2869"/>
      <c r="M985" s="136"/>
    </row>
    <row r="986" spans="1:13" x14ac:dyDescent="0.25">
      <c r="A986" s="2232"/>
      <c r="B986" s="1822" t="s">
        <v>461</v>
      </c>
      <c r="C986" s="1770">
        <v>107482.175</v>
      </c>
      <c r="D986" s="1823">
        <f t="shared" si="10"/>
        <v>2.5939962362671709E-2</v>
      </c>
      <c r="E986" s="1771">
        <v>260</v>
      </c>
      <c r="F986" s="1824">
        <f t="shared" si="11"/>
        <v>2.5465230166503428E-2</v>
      </c>
      <c r="G986" s="2857"/>
      <c r="H986" s="2860"/>
      <c r="I986" s="2863"/>
      <c r="J986" s="2866"/>
      <c r="K986" s="1640"/>
      <c r="L986" s="2869"/>
      <c r="M986" s="136"/>
    </row>
    <row r="987" spans="1:13" x14ac:dyDescent="0.25">
      <c r="A987" s="2232"/>
      <c r="B987" s="1822" t="s">
        <v>462</v>
      </c>
      <c r="C987" s="1770">
        <v>7610</v>
      </c>
      <c r="D987" s="1823">
        <f t="shared" si="10"/>
        <v>1.836612569292831E-3</v>
      </c>
      <c r="E987" s="1771">
        <v>26</v>
      </c>
      <c r="F987" s="1824">
        <f t="shared" si="11"/>
        <v>2.5465230166503428E-3</v>
      </c>
      <c r="G987" s="2857"/>
      <c r="H987" s="2860"/>
      <c r="I987" s="2863"/>
      <c r="J987" s="2866"/>
      <c r="K987" s="1640"/>
      <c r="L987" s="2869"/>
      <c r="M987" s="136"/>
    </row>
    <row r="988" spans="1:13" x14ac:dyDescent="0.25">
      <c r="A988" s="2232"/>
      <c r="B988" s="1822" t="s">
        <v>463</v>
      </c>
      <c r="C988" s="1770">
        <v>10706.5</v>
      </c>
      <c r="D988" s="1823">
        <f t="shared" si="10"/>
        <v>2.5839280516601441E-3</v>
      </c>
      <c r="E988" s="1771">
        <v>6</v>
      </c>
      <c r="F988" s="1824">
        <f t="shared" si="11"/>
        <v>5.8765915768854064E-4</v>
      </c>
      <c r="G988" s="2857"/>
      <c r="H988" s="2860"/>
      <c r="I988" s="2863"/>
      <c r="J988" s="2866"/>
      <c r="K988" s="1640"/>
      <c r="L988" s="2869"/>
      <c r="M988" s="136"/>
    </row>
    <row r="989" spans="1:13" x14ac:dyDescent="0.25">
      <c r="A989" s="2232"/>
      <c r="B989" s="1822" t="s">
        <v>836</v>
      </c>
      <c r="C989" s="1770">
        <v>145</v>
      </c>
      <c r="D989" s="1823">
        <f t="shared" si="10"/>
        <v>3.4994589033831867E-5</v>
      </c>
      <c r="E989" s="1771">
        <v>7</v>
      </c>
      <c r="F989" s="1824">
        <f t="shared" si="11"/>
        <v>6.8560235063663073E-4</v>
      </c>
      <c r="G989" s="2857"/>
      <c r="H989" s="2860"/>
      <c r="I989" s="2863"/>
      <c r="J989" s="2866"/>
      <c r="K989" s="1640"/>
      <c r="L989" s="2869"/>
      <c r="M989" s="136"/>
    </row>
    <row r="990" spans="1:13" x14ac:dyDescent="0.25">
      <c r="A990" s="2232"/>
      <c r="B990" s="1822" t="s">
        <v>464</v>
      </c>
      <c r="C990" s="1770">
        <v>22175</v>
      </c>
      <c r="D990" s="1823">
        <f t="shared" si="10"/>
        <v>5.3517587022429078E-3</v>
      </c>
      <c r="E990" s="1771">
        <v>65</v>
      </c>
      <c r="F990" s="1824">
        <f t="shared" si="11"/>
        <v>6.3663075416258569E-3</v>
      </c>
      <c r="G990" s="2857"/>
      <c r="H990" s="2860"/>
      <c r="I990" s="2863"/>
      <c r="J990" s="2866"/>
      <c r="K990" s="1640"/>
      <c r="L990" s="2869"/>
      <c r="M990" s="136"/>
    </row>
    <row r="991" spans="1:13" x14ac:dyDescent="0.25">
      <c r="A991" s="2232"/>
      <c r="B991" s="1822" t="s">
        <v>465</v>
      </c>
      <c r="C991" s="1770">
        <v>7.5</v>
      </c>
      <c r="D991" s="1823">
        <f t="shared" si="10"/>
        <v>1.8100649500257862E-6</v>
      </c>
      <c r="E991" s="1771">
        <v>1</v>
      </c>
      <c r="F991" s="1824">
        <f t="shared" si="11"/>
        <v>9.7943192948090103E-5</v>
      </c>
      <c r="G991" s="2857"/>
      <c r="H991" s="2860"/>
      <c r="I991" s="2863"/>
      <c r="J991" s="2866"/>
      <c r="K991" s="1640"/>
      <c r="L991" s="2869"/>
      <c r="M991" s="136"/>
    </row>
    <row r="992" spans="1:13" x14ac:dyDescent="0.25">
      <c r="A992" s="2152"/>
      <c r="B992" s="1659" t="s">
        <v>467</v>
      </c>
      <c r="C992" s="1825">
        <v>44218.06</v>
      </c>
      <c r="D992" s="1661">
        <f t="shared" si="10"/>
        <v>1.0671674741884962E-2</v>
      </c>
      <c r="E992" s="1662">
        <v>181</v>
      </c>
      <c r="F992" s="1826">
        <f t="shared" si="11"/>
        <v>1.7727717923604308E-2</v>
      </c>
      <c r="G992" s="2858"/>
      <c r="H992" s="2861"/>
      <c r="I992" s="2864"/>
      <c r="J992" s="2867"/>
      <c r="K992" s="1814"/>
      <c r="L992" s="2870"/>
      <c r="M992" s="136"/>
    </row>
    <row r="993" spans="1:13" x14ac:dyDescent="0.25">
      <c r="A993" s="2174" t="s">
        <v>468</v>
      </c>
      <c r="B993" s="1827" t="s">
        <v>837</v>
      </c>
      <c r="C993" s="1717">
        <v>246.1</v>
      </c>
      <c r="D993" s="1718">
        <f t="shared" si="10"/>
        <v>5.9394264560179463E-5</v>
      </c>
      <c r="E993" s="1719">
        <v>5</v>
      </c>
      <c r="F993" s="1828">
        <f t="shared" si="11"/>
        <v>4.8971596474045055E-4</v>
      </c>
      <c r="G993" s="2836">
        <f>C993+C994</f>
        <v>543.6</v>
      </c>
      <c r="H993" s="2838">
        <f>D993+D994</f>
        <v>1.3119350757786899E-4</v>
      </c>
      <c r="I993" s="2840">
        <f>SUM(E993:E994)</f>
        <v>22</v>
      </c>
      <c r="J993" s="2842">
        <f>SUM(F993:F994)</f>
        <v>2.1547502448579824E-3</v>
      </c>
      <c r="K993" s="1640"/>
      <c r="L993" s="1641"/>
      <c r="M993" s="136"/>
    </row>
    <row r="994" spans="1:13" x14ac:dyDescent="0.25">
      <c r="A994" s="2176"/>
      <c r="B994" s="1827" t="s">
        <v>469</v>
      </c>
      <c r="C994" s="1803">
        <v>297.5</v>
      </c>
      <c r="D994" s="1829">
        <f t="shared" si="10"/>
        <v>7.1799243017689517E-5</v>
      </c>
      <c r="E994" s="1805">
        <v>17</v>
      </c>
      <c r="F994" s="1829">
        <f t="shared" si="11"/>
        <v>1.6650342801175317E-3</v>
      </c>
      <c r="G994" s="2837"/>
      <c r="H994" s="2839"/>
      <c r="I994" s="2841"/>
      <c r="J994" s="2843"/>
      <c r="K994" s="1640"/>
      <c r="L994" s="1641"/>
      <c r="M994" s="136"/>
    </row>
    <row r="995" spans="1:13" x14ac:dyDescent="0.25">
      <c r="A995" s="2117" t="s">
        <v>470</v>
      </c>
      <c r="B995" s="1830" t="s">
        <v>471</v>
      </c>
      <c r="C995" s="1778">
        <v>34019.46</v>
      </c>
      <c r="D995" s="1779">
        <f t="shared" si="10"/>
        <v>8.2103242886405643E-3</v>
      </c>
      <c r="E995" s="1780">
        <v>158</v>
      </c>
      <c r="F995" s="1668">
        <f t="shared" si="11"/>
        <v>1.5475024485798237E-2</v>
      </c>
      <c r="G995" s="2844">
        <f>SUM(C995:C997)</f>
        <v>42186.909999999996</v>
      </c>
      <c r="H995" s="2847">
        <f>SUM(D995:D997)</f>
        <v>1.0181472952118978E-2</v>
      </c>
      <c r="I995" s="2850">
        <f>SUM(E995:E997)</f>
        <v>221</v>
      </c>
      <c r="J995" s="2853">
        <f>SUM(F995:F997)</f>
        <v>2.1645445641527913E-2</v>
      </c>
      <c r="K995" s="1831"/>
      <c r="L995" s="2818"/>
      <c r="M995" s="136"/>
    </row>
    <row r="996" spans="1:13" x14ac:dyDescent="0.25">
      <c r="A996" s="2118"/>
      <c r="B996" s="1832" t="s">
        <v>420</v>
      </c>
      <c r="C996" s="1833">
        <v>1050</v>
      </c>
      <c r="D996" s="1671">
        <f t="shared" si="10"/>
        <v>2.5340909300361009E-4</v>
      </c>
      <c r="E996" s="1834">
        <v>2</v>
      </c>
      <c r="F996" s="1783">
        <f t="shared" si="11"/>
        <v>1.9588638589618021E-4</v>
      </c>
      <c r="G996" s="2845"/>
      <c r="H996" s="2848"/>
      <c r="I996" s="2851"/>
      <c r="J996" s="2854"/>
      <c r="K996" s="1835"/>
      <c r="L996" s="2819"/>
      <c r="M996" s="136"/>
    </row>
    <row r="997" spans="1:13" x14ac:dyDescent="0.25">
      <c r="A997" s="2119"/>
      <c r="B997" s="1836" t="s">
        <v>472</v>
      </c>
      <c r="C997" s="1785">
        <v>7117.45</v>
      </c>
      <c r="D997" s="1679">
        <f t="shared" si="10"/>
        <v>1.7177395704748041E-3</v>
      </c>
      <c r="E997" s="1680">
        <v>61</v>
      </c>
      <c r="F997" s="1787">
        <f t="shared" si="11"/>
        <v>5.9745347698334965E-3</v>
      </c>
      <c r="G997" s="2846"/>
      <c r="H997" s="2849"/>
      <c r="I997" s="2852"/>
      <c r="J997" s="2855"/>
      <c r="K997" s="1837"/>
      <c r="L997" s="2820"/>
      <c r="M997" s="136"/>
    </row>
    <row r="998" spans="1:13" x14ac:dyDescent="0.25">
      <c r="A998" s="1600"/>
      <c r="B998" s="1838" t="s">
        <v>838</v>
      </c>
      <c r="C998" s="1839">
        <v>6784</v>
      </c>
      <c r="D998" s="1840">
        <f t="shared" si="10"/>
        <v>1.6372640827966578E-3</v>
      </c>
      <c r="E998" s="1841">
        <v>18</v>
      </c>
      <c r="F998" s="1842">
        <f t="shared" si="11"/>
        <v>1.762977473065622E-3</v>
      </c>
      <c r="G998" s="2821">
        <f>SUM(C998:C1004)</f>
        <v>494243.06</v>
      </c>
      <c r="H998" s="2824">
        <f>SUM(D998:D1004)</f>
        <v>0.11928160529326556</v>
      </c>
      <c r="I998" s="2827">
        <f>SUM(E998:E1004)</f>
        <v>1410</v>
      </c>
      <c r="J998" s="2830">
        <f>SUM(F998:F1004)</f>
        <v>0.13809990205680706</v>
      </c>
      <c r="K998" s="1843"/>
      <c r="L998" s="2833">
        <f>K1004/K882</f>
        <v>0.45592577123082595</v>
      </c>
      <c r="M998" s="136"/>
    </row>
    <row r="999" spans="1:13" x14ac:dyDescent="0.25">
      <c r="A999" s="2246" t="s">
        <v>473</v>
      </c>
      <c r="B999" s="1844" t="s">
        <v>474</v>
      </c>
      <c r="C999" s="1845">
        <v>52077</v>
      </c>
      <c r="D999" s="1846">
        <f t="shared" si="10"/>
        <v>1.2568366986999049E-2</v>
      </c>
      <c r="E999" s="1847">
        <v>207</v>
      </c>
      <c r="F999" s="1848">
        <f t="shared" si="11"/>
        <v>2.0274240940254651E-2</v>
      </c>
      <c r="G999" s="2822"/>
      <c r="H999" s="2825"/>
      <c r="I999" s="2828"/>
      <c r="J999" s="2831"/>
      <c r="K999" s="1849"/>
      <c r="L999" s="2834"/>
      <c r="M999" s="136"/>
    </row>
    <row r="1000" spans="1:13" x14ac:dyDescent="0.25">
      <c r="A1000" s="2246"/>
      <c r="B1000" s="1844" t="s">
        <v>475</v>
      </c>
      <c r="C1000" s="1845">
        <v>18741</v>
      </c>
      <c r="D1000" s="1846">
        <f t="shared" si="10"/>
        <v>4.5229902971244346E-3</v>
      </c>
      <c r="E1000" s="1847">
        <v>104</v>
      </c>
      <c r="F1000" s="1848">
        <f t="shared" si="11"/>
        <v>1.0186092066601371E-2</v>
      </c>
      <c r="G1000" s="2822"/>
      <c r="H1000" s="2825"/>
      <c r="I1000" s="2828"/>
      <c r="J1000" s="2831"/>
      <c r="K1000" s="1849"/>
      <c r="L1000" s="2834"/>
      <c r="M1000" s="136"/>
    </row>
    <row r="1001" spans="1:13" x14ac:dyDescent="0.25">
      <c r="A1001" s="2246"/>
      <c r="B1001" s="1844" t="s">
        <v>476</v>
      </c>
      <c r="C1001" s="1845">
        <v>43653.84</v>
      </c>
      <c r="D1001" s="1846">
        <f t="shared" si="10"/>
        <v>1.0535504762404488E-2</v>
      </c>
      <c r="E1001" s="1847">
        <v>144</v>
      </c>
      <c r="F1001" s="1848">
        <f t="shared" si="11"/>
        <v>1.4103819784524976E-2</v>
      </c>
      <c r="G1001" s="2822"/>
      <c r="H1001" s="2825"/>
      <c r="I1001" s="2828"/>
      <c r="J1001" s="2831"/>
      <c r="K1001" s="1849"/>
      <c r="L1001" s="2834"/>
      <c r="M1001" s="136"/>
    </row>
    <row r="1002" spans="1:13" x14ac:dyDescent="0.25">
      <c r="A1002" s="2246"/>
      <c r="B1002" s="1844" t="s">
        <v>477</v>
      </c>
      <c r="C1002" s="1845">
        <v>24179.4</v>
      </c>
      <c r="D1002" s="1846">
        <f t="shared" si="10"/>
        <v>5.8355045936871333E-3</v>
      </c>
      <c r="E1002" s="1847">
        <v>99</v>
      </c>
      <c r="F1002" s="1848">
        <f t="shared" si="11"/>
        <v>9.6963761018609203E-3</v>
      </c>
      <c r="G1002" s="2822"/>
      <c r="H1002" s="2825"/>
      <c r="I1002" s="2828"/>
      <c r="J1002" s="2831"/>
      <c r="K1002" s="1849"/>
      <c r="L1002" s="2834"/>
      <c r="M1002" s="136"/>
    </row>
    <row r="1003" spans="1:13" x14ac:dyDescent="0.25">
      <c r="A1003" s="2246"/>
      <c r="B1003" s="1844" t="s">
        <v>478</v>
      </c>
      <c r="C1003" s="1845">
        <v>10267</v>
      </c>
      <c r="D1003" s="1846">
        <f t="shared" si="10"/>
        <v>2.4778582455886331E-3</v>
      </c>
      <c r="E1003" s="1847">
        <v>79</v>
      </c>
      <c r="F1003" s="1848">
        <f t="shared" si="11"/>
        <v>7.7375122428991186E-3</v>
      </c>
      <c r="G1003" s="2822"/>
      <c r="H1003" s="2825"/>
      <c r="I1003" s="2828"/>
      <c r="J1003" s="2831"/>
      <c r="K1003" s="1849"/>
      <c r="L1003" s="2834"/>
      <c r="M1003" s="136"/>
    </row>
    <row r="1004" spans="1:13" ht="15.75" thickBot="1" x14ac:dyDescent="0.3">
      <c r="A1004" s="2247"/>
      <c r="B1004" s="1850" t="s">
        <v>479</v>
      </c>
      <c r="C1004" s="1851">
        <v>338540.82</v>
      </c>
      <c r="D1004" s="1852">
        <f t="shared" si="10"/>
        <v>8.1704116324665163E-2</v>
      </c>
      <c r="E1004" s="1853">
        <v>759</v>
      </c>
      <c r="F1004" s="1854">
        <f t="shared" si="11"/>
        <v>7.4338883447600396E-2</v>
      </c>
      <c r="G1004" s="2823"/>
      <c r="H1004" s="2826"/>
      <c r="I1004" s="2829"/>
      <c r="J1004" s="2832"/>
      <c r="K1004" s="1855">
        <v>63529.7</v>
      </c>
      <c r="L1004" s="2835"/>
      <c r="M1004" s="136"/>
    </row>
    <row r="1005" spans="1:13" x14ac:dyDescent="0.25">
      <c r="A1005" s="129"/>
      <c r="B1005" s="130"/>
      <c r="C1005" s="1856">
        <f t="shared" ref="C1005:K1005" si="12">SUM(C885:C1004)</f>
        <v>16604620.894400014</v>
      </c>
      <c r="D1005" s="1857">
        <f t="shared" si="12"/>
        <v>0.99999999999999911</v>
      </c>
      <c r="E1005" s="132">
        <f t="shared" si="12"/>
        <v>10210</v>
      </c>
      <c r="F1005" s="1858">
        <f t="shared" si="12"/>
        <v>1.0000000000000002</v>
      </c>
      <c r="G1005" s="1856">
        <f t="shared" si="12"/>
        <v>4143497.7236000001</v>
      </c>
      <c r="H1005" s="1858">
        <f t="shared" si="12"/>
        <v>0.99986059772720182</v>
      </c>
      <c r="I1005" s="132">
        <f t="shared" si="12"/>
        <v>10210</v>
      </c>
      <c r="J1005" s="1858">
        <f t="shared" si="12"/>
        <v>1</v>
      </c>
      <c r="K1005" s="1856">
        <f t="shared" si="12"/>
        <v>557368.80000000005</v>
      </c>
      <c r="L1005" s="1859">
        <f>SUM(L889:L1004)</f>
        <v>1</v>
      </c>
      <c r="M1005" s="136"/>
    </row>
    <row r="1006" spans="1:13" x14ac:dyDescent="0.25">
      <c r="A1006" s="136"/>
      <c r="B1006" s="136"/>
      <c r="C1006" s="136"/>
      <c r="D1006" s="136"/>
      <c r="E1006" s="136"/>
      <c r="F1006" s="136"/>
      <c r="G1006" s="136"/>
      <c r="H1006" s="136"/>
      <c r="I1006" s="136"/>
      <c r="J1006" s="136"/>
      <c r="K1006" s="1860"/>
      <c r="L1006" s="136"/>
      <c r="M1006" s="136"/>
    </row>
    <row r="1007" spans="1:13" x14ac:dyDescent="0.25">
      <c r="A1007" s="136"/>
      <c r="B1007" s="136"/>
      <c r="C1007" s="136"/>
      <c r="D1007" s="136"/>
      <c r="E1007" s="136"/>
      <c r="F1007" s="136"/>
      <c r="G1007" s="136"/>
      <c r="H1007" s="136"/>
      <c r="I1007" s="136"/>
      <c r="J1007" s="136"/>
      <c r="K1007" s="1860"/>
      <c r="L1007" s="136"/>
      <c r="M1007" s="136"/>
    </row>
    <row r="1008" spans="1:13" x14ac:dyDescent="0.25">
      <c r="A1008" s="136"/>
      <c r="B1008" s="136"/>
      <c r="C1008" s="136"/>
      <c r="D1008" s="136"/>
      <c r="E1008" s="136"/>
      <c r="F1008" s="136"/>
      <c r="G1008" s="136"/>
      <c r="H1008" s="136"/>
      <c r="I1008" s="136"/>
      <c r="J1008" s="136"/>
      <c r="K1008" s="1860"/>
      <c r="L1008" s="136"/>
      <c r="M1008" s="136"/>
    </row>
    <row r="1009" spans="1:13" x14ac:dyDescent="0.25">
      <c r="A1009" s="136"/>
      <c r="B1009" s="136"/>
      <c r="C1009" s="136"/>
      <c r="D1009" s="136"/>
      <c r="E1009" s="136"/>
      <c r="F1009" s="136"/>
      <c r="G1009" s="136"/>
      <c r="H1009" s="136"/>
      <c r="I1009" s="136"/>
      <c r="J1009" s="136"/>
      <c r="K1009" s="1860"/>
      <c r="L1009" s="136"/>
      <c r="M1009" s="136"/>
    </row>
    <row r="1010" spans="1:13" x14ac:dyDescent="0.25">
      <c r="A1010" s="136"/>
      <c r="B1010" s="136"/>
      <c r="C1010" s="136"/>
      <c r="D1010" s="136"/>
      <c r="E1010" s="136"/>
      <c r="F1010" s="136"/>
      <c r="G1010" s="136"/>
      <c r="H1010" s="136"/>
      <c r="I1010" s="136"/>
      <c r="J1010" s="136"/>
      <c r="K1010" s="1860"/>
      <c r="L1010" s="136"/>
      <c r="M1010" s="136"/>
    </row>
    <row r="1011" spans="1:13" x14ac:dyDescent="0.25">
      <c r="A1011" s="136"/>
      <c r="B1011" s="136"/>
      <c r="C1011" s="136"/>
      <c r="D1011" s="136"/>
      <c r="E1011" s="136"/>
      <c r="F1011" s="136"/>
      <c r="G1011" s="136"/>
      <c r="H1011" s="136"/>
      <c r="I1011" s="136"/>
      <c r="J1011" s="136"/>
      <c r="K1011" s="1860"/>
      <c r="L1011" s="136"/>
      <c r="M1011" s="136"/>
    </row>
    <row r="1012" spans="1:13" x14ac:dyDescent="0.25">
      <c r="A1012" s="136"/>
      <c r="B1012" s="136"/>
      <c r="C1012" s="136"/>
      <c r="D1012" s="136"/>
      <c r="E1012" s="136"/>
      <c r="F1012" s="136"/>
      <c r="G1012" s="136"/>
      <c r="H1012" s="136"/>
      <c r="I1012" s="136"/>
      <c r="J1012" s="136"/>
      <c r="K1012" s="1860"/>
      <c r="L1012" s="136"/>
      <c r="M1012" s="136"/>
    </row>
    <row r="1013" spans="1:13" x14ac:dyDescent="0.25">
      <c r="A1013" s="136"/>
      <c r="B1013" s="136"/>
      <c r="C1013" s="136"/>
      <c r="D1013" s="136"/>
      <c r="E1013" s="136"/>
      <c r="F1013" s="136"/>
      <c r="G1013" s="136"/>
      <c r="H1013" s="136"/>
      <c r="I1013" s="136"/>
      <c r="J1013" s="136"/>
      <c r="K1013" s="1860"/>
      <c r="L1013" s="136"/>
      <c r="M1013" s="136"/>
    </row>
    <row r="1014" spans="1:13" x14ac:dyDescent="0.25">
      <c r="A1014" s="136"/>
      <c r="B1014" s="136"/>
      <c r="C1014" s="136"/>
      <c r="D1014" s="136"/>
      <c r="E1014" s="136"/>
      <c r="F1014" s="136"/>
      <c r="G1014" s="136"/>
      <c r="H1014" s="136"/>
      <c r="I1014" s="136"/>
      <c r="J1014" s="136"/>
      <c r="K1014" s="1860"/>
      <c r="L1014" s="136"/>
      <c r="M1014" s="136"/>
    </row>
    <row r="1015" spans="1:13" x14ac:dyDescent="0.25">
      <c r="A1015" s="136"/>
      <c r="B1015" s="136"/>
      <c r="C1015" s="136"/>
      <c r="D1015" s="136"/>
      <c r="E1015" s="136"/>
      <c r="F1015" s="136"/>
      <c r="G1015" s="136"/>
      <c r="H1015" s="136"/>
      <c r="I1015" s="136"/>
      <c r="J1015" s="136"/>
      <c r="K1015" s="1860"/>
      <c r="L1015" s="136"/>
      <c r="M1015" s="136"/>
    </row>
    <row r="1016" spans="1:13" x14ac:dyDescent="0.25">
      <c r="A1016" s="136"/>
      <c r="B1016" s="136"/>
      <c r="C1016" s="136"/>
      <c r="D1016" s="136"/>
      <c r="E1016" s="136"/>
      <c r="F1016" s="136"/>
      <c r="G1016" s="136"/>
      <c r="H1016" s="136"/>
      <c r="I1016" s="136"/>
      <c r="J1016" s="136"/>
      <c r="K1016" s="1860"/>
      <c r="L1016" s="136"/>
      <c r="M1016" s="136"/>
    </row>
    <row r="1017" spans="1:13" x14ac:dyDescent="0.25">
      <c r="A1017" s="136"/>
      <c r="B1017" s="136"/>
      <c r="C1017" s="136"/>
      <c r="D1017" s="136"/>
      <c r="E1017" s="136"/>
      <c r="F1017" s="136"/>
      <c r="G1017" s="136"/>
      <c r="H1017" s="136"/>
      <c r="I1017" s="136"/>
      <c r="J1017" s="136"/>
      <c r="K1017" s="1860"/>
      <c r="L1017" s="136"/>
      <c r="M1017" s="136"/>
    </row>
    <row r="1018" spans="1:13" x14ac:dyDescent="0.25">
      <c r="A1018" s="136"/>
      <c r="B1018" s="136"/>
      <c r="C1018" s="136"/>
      <c r="D1018" s="136"/>
      <c r="E1018" s="136"/>
      <c r="F1018" s="136"/>
      <c r="G1018" s="136"/>
      <c r="H1018" s="136"/>
      <c r="I1018" s="136"/>
      <c r="J1018" s="136"/>
      <c r="K1018" s="1860"/>
      <c r="L1018" s="136"/>
      <c r="M1018" s="136"/>
    </row>
    <row r="1019" spans="1:13" x14ac:dyDescent="0.25">
      <c r="A1019" s="136"/>
      <c r="B1019" s="136"/>
      <c r="C1019" s="136"/>
      <c r="D1019" s="136"/>
      <c r="E1019" s="136"/>
      <c r="F1019" s="136"/>
      <c r="G1019" s="136"/>
      <c r="H1019" s="136"/>
      <c r="I1019" s="136"/>
      <c r="J1019" s="136"/>
      <c r="K1019" s="1860"/>
      <c r="L1019" s="136"/>
      <c r="M1019" s="136"/>
    </row>
    <row r="1020" spans="1:13" x14ac:dyDescent="0.25">
      <c r="A1020" s="136"/>
      <c r="B1020" s="136"/>
      <c r="C1020" s="136"/>
      <c r="D1020" s="136"/>
      <c r="E1020" s="136"/>
      <c r="F1020" s="136"/>
      <c r="G1020" s="136"/>
      <c r="H1020" s="136"/>
      <c r="I1020" s="136"/>
      <c r="J1020" s="136"/>
      <c r="K1020" s="1860"/>
      <c r="L1020" s="136"/>
      <c r="M1020" s="136"/>
    </row>
    <row r="1021" spans="1:13" x14ac:dyDescent="0.25">
      <c r="A1021" s="136"/>
      <c r="B1021" s="136"/>
      <c r="C1021" s="136"/>
      <c r="D1021" s="136"/>
      <c r="E1021" s="136"/>
      <c r="F1021" s="136"/>
      <c r="G1021" s="136"/>
      <c r="H1021" s="136"/>
      <c r="I1021" s="136"/>
      <c r="J1021" s="136"/>
      <c r="K1021" s="1860"/>
      <c r="L1021" s="136"/>
      <c r="M1021" s="136"/>
    </row>
    <row r="1022" spans="1:13" x14ac:dyDescent="0.25">
      <c r="A1022" s="136"/>
      <c r="B1022" s="136"/>
      <c r="C1022" s="136"/>
      <c r="D1022" s="136"/>
      <c r="E1022" s="136"/>
      <c r="F1022" s="136"/>
      <c r="G1022" s="136"/>
      <c r="H1022" s="136"/>
      <c r="I1022" s="136"/>
      <c r="J1022" s="136"/>
      <c r="K1022" s="1860"/>
      <c r="L1022" s="136"/>
      <c r="M1022" s="136"/>
    </row>
    <row r="1023" spans="1:13" x14ac:dyDescent="0.25">
      <c r="A1023" s="136"/>
      <c r="B1023" s="1861"/>
      <c r="C1023" s="1861"/>
      <c r="D1023" s="136"/>
      <c r="E1023" s="136"/>
      <c r="F1023" s="136"/>
      <c r="G1023" s="136"/>
      <c r="H1023" s="136"/>
      <c r="I1023" s="136"/>
      <c r="J1023" s="136"/>
      <c r="K1023" s="1860"/>
      <c r="L1023" s="136"/>
      <c r="M1023" s="136"/>
    </row>
    <row r="1024" spans="1:13" x14ac:dyDescent="0.25">
      <c r="A1024" s="136"/>
      <c r="B1024" s="1861"/>
      <c r="C1024" s="1861"/>
      <c r="D1024" s="136"/>
      <c r="E1024" s="136"/>
      <c r="F1024" s="136"/>
      <c r="G1024" s="136"/>
      <c r="H1024" s="136"/>
      <c r="I1024" s="136"/>
      <c r="J1024" s="136"/>
      <c r="K1024" s="1860"/>
      <c r="L1024" s="136"/>
      <c r="M1024" s="136"/>
    </row>
    <row r="1025" spans="1:13" x14ac:dyDescent="0.25">
      <c r="A1025" s="136"/>
      <c r="B1025" s="1861"/>
      <c r="C1025" s="1861"/>
      <c r="D1025" s="136"/>
      <c r="E1025" s="136"/>
      <c r="F1025" s="136"/>
      <c r="G1025" s="136"/>
      <c r="H1025" s="136"/>
      <c r="I1025" s="136"/>
      <c r="J1025" s="136"/>
      <c r="K1025" s="1860"/>
      <c r="L1025" s="136"/>
      <c r="M1025" s="136"/>
    </row>
    <row r="1026" spans="1:13" x14ac:dyDescent="0.25">
      <c r="A1026" s="136"/>
      <c r="B1026" s="1861"/>
      <c r="C1026" s="1861"/>
      <c r="D1026" s="136"/>
      <c r="E1026" s="136"/>
      <c r="F1026" s="136"/>
      <c r="G1026" s="136"/>
      <c r="H1026" s="136"/>
      <c r="I1026" s="136"/>
      <c r="J1026" s="136"/>
      <c r="K1026" s="1860"/>
      <c r="L1026" s="136"/>
      <c r="M1026" s="136"/>
    </row>
    <row r="1027" spans="1:13" x14ac:dyDescent="0.25">
      <c r="A1027" s="136"/>
      <c r="B1027" s="1861"/>
      <c r="C1027" s="1861"/>
      <c r="D1027" s="136"/>
      <c r="E1027" s="136"/>
      <c r="F1027" s="136"/>
      <c r="G1027" s="136"/>
      <c r="H1027" s="136"/>
      <c r="I1027" s="136"/>
      <c r="J1027" s="136"/>
      <c r="K1027" s="1860"/>
      <c r="L1027" s="136"/>
      <c r="M1027" s="136"/>
    </row>
    <row r="1028" spans="1:13" x14ac:dyDescent="0.25">
      <c r="A1028" s="136"/>
      <c r="B1028" s="1861"/>
      <c r="C1028" s="1861"/>
      <c r="D1028" s="136"/>
      <c r="E1028" s="136"/>
      <c r="F1028" s="136"/>
      <c r="G1028" s="136"/>
      <c r="H1028" s="136"/>
      <c r="I1028" s="136"/>
      <c r="J1028" s="136"/>
      <c r="K1028" s="1860"/>
      <c r="L1028" s="136"/>
      <c r="M1028" s="136"/>
    </row>
    <row r="1029" spans="1:13" x14ac:dyDescent="0.25">
      <c r="A1029" s="136"/>
      <c r="B1029" s="1861"/>
      <c r="C1029" s="1861"/>
      <c r="D1029" s="136"/>
      <c r="E1029" s="136"/>
      <c r="F1029" s="136"/>
      <c r="G1029" s="136"/>
      <c r="H1029" s="136"/>
      <c r="I1029" s="136"/>
      <c r="J1029" s="136"/>
      <c r="K1029" s="1860"/>
      <c r="L1029" s="136"/>
      <c r="M1029" s="136"/>
    </row>
    <row r="1030" spans="1:13" x14ac:dyDescent="0.25">
      <c r="A1030" s="136"/>
      <c r="B1030" s="1861"/>
      <c r="C1030" s="1861"/>
      <c r="D1030" s="136"/>
      <c r="E1030" s="136"/>
      <c r="F1030" s="136"/>
      <c r="G1030" s="136"/>
      <c r="H1030" s="136"/>
      <c r="I1030" s="136"/>
      <c r="J1030" s="136"/>
      <c r="K1030" s="1860"/>
      <c r="L1030" s="136"/>
      <c r="M1030" s="136"/>
    </row>
    <row r="1031" spans="1:13" x14ac:dyDescent="0.25">
      <c r="A1031" s="136"/>
      <c r="B1031" s="1861"/>
      <c r="C1031" s="1861"/>
      <c r="D1031" s="136"/>
      <c r="E1031" s="136"/>
      <c r="F1031" s="136"/>
      <c r="G1031" s="136"/>
      <c r="H1031" s="136"/>
      <c r="I1031" s="136"/>
      <c r="J1031" s="136"/>
      <c r="K1031" s="1860"/>
      <c r="L1031" s="136"/>
      <c r="M1031" s="136"/>
    </row>
    <row r="1032" spans="1:13" x14ac:dyDescent="0.25">
      <c r="A1032" s="136"/>
      <c r="B1032" s="1861"/>
      <c r="C1032" s="1861"/>
      <c r="D1032" s="136"/>
      <c r="E1032" s="136"/>
      <c r="F1032" s="136"/>
      <c r="G1032" s="136"/>
      <c r="H1032" s="136"/>
      <c r="I1032" s="136"/>
      <c r="J1032" s="136"/>
      <c r="K1032" s="1860"/>
      <c r="L1032" s="136"/>
      <c r="M1032" s="136"/>
    </row>
    <row r="1033" spans="1:13" x14ac:dyDescent="0.25">
      <c r="A1033" s="136"/>
      <c r="B1033" s="1861"/>
      <c r="C1033" s="1861"/>
      <c r="D1033" s="136"/>
      <c r="E1033" s="136"/>
      <c r="F1033" s="136"/>
      <c r="G1033" s="136"/>
      <c r="H1033" s="136"/>
      <c r="I1033" s="136"/>
      <c r="J1033" s="136"/>
      <c r="K1033" s="1860"/>
      <c r="L1033" s="136"/>
      <c r="M1033" s="136"/>
    </row>
    <row r="1034" spans="1:13" x14ac:dyDescent="0.25">
      <c r="A1034" s="136"/>
      <c r="B1034" s="1861"/>
      <c r="C1034" s="1861"/>
      <c r="D1034" s="136"/>
      <c r="E1034" s="136"/>
      <c r="F1034" s="136"/>
      <c r="G1034" s="136"/>
      <c r="H1034" s="136"/>
      <c r="I1034" s="136"/>
      <c r="J1034" s="136"/>
      <c r="K1034" s="1860"/>
      <c r="L1034" s="136"/>
      <c r="M1034" s="136"/>
    </row>
    <row r="1035" spans="1:13" x14ac:dyDescent="0.25">
      <c r="A1035" s="136"/>
      <c r="B1035" s="1861"/>
      <c r="C1035" s="1861"/>
      <c r="D1035" s="136"/>
      <c r="E1035" s="136"/>
      <c r="F1035" s="136"/>
      <c r="G1035" s="136"/>
      <c r="H1035" s="136"/>
      <c r="I1035" s="136"/>
      <c r="J1035" s="136"/>
      <c r="K1035" s="1860"/>
      <c r="L1035" s="136"/>
      <c r="M1035" s="136"/>
    </row>
    <row r="1036" spans="1:13" x14ac:dyDescent="0.25">
      <c r="A1036" s="136"/>
      <c r="B1036" s="1861"/>
      <c r="C1036" s="1861"/>
      <c r="D1036" s="136"/>
      <c r="E1036" s="136"/>
      <c r="F1036" s="136"/>
      <c r="G1036" s="136"/>
      <c r="H1036" s="136"/>
      <c r="I1036" s="136"/>
      <c r="J1036" s="136"/>
      <c r="K1036" s="1860"/>
      <c r="L1036" s="136"/>
      <c r="M1036" s="136"/>
    </row>
    <row r="1037" spans="1:13" x14ac:dyDescent="0.25">
      <c r="A1037" s="136"/>
      <c r="B1037" s="1861"/>
      <c r="C1037" s="1861"/>
      <c r="D1037" s="136"/>
      <c r="E1037" s="136"/>
      <c r="F1037" s="136"/>
      <c r="G1037" s="136"/>
      <c r="H1037" s="136"/>
      <c r="I1037" s="136"/>
      <c r="J1037" s="136"/>
      <c r="K1037" s="1860"/>
      <c r="L1037" s="136"/>
      <c r="M1037" s="136"/>
    </row>
    <row r="1038" spans="1:13" x14ac:dyDescent="0.25">
      <c r="A1038" s="136"/>
      <c r="B1038" s="1861"/>
      <c r="C1038" s="1861"/>
      <c r="D1038" s="136"/>
      <c r="E1038" s="136"/>
      <c r="F1038" s="136"/>
      <c r="G1038" s="136"/>
      <c r="H1038" s="136"/>
      <c r="I1038" s="136"/>
      <c r="J1038" s="136"/>
      <c r="K1038" s="1860"/>
      <c r="L1038" s="136"/>
      <c r="M1038" s="136"/>
    </row>
    <row r="1039" spans="1:13" x14ac:dyDescent="0.25">
      <c r="A1039" s="136"/>
      <c r="B1039" s="1861"/>
      <c r="C1039" s="1861"/>
      <c r="D1039" s="136"/>
      <c r="E1039" s="136"/>
      <c r="F1039" s="136"/>
      <c r="G1039" s="136"/>
      <c r="H1039" s="136"/>
      <c r="I1039" s="136"/>
      <c r="J1039" s="136"/>
      <c r="K1039" s="1860"/>
      <c r="L1039" s="136"/>
      <c r="M1039" s="136"/>
    </row>
    <row r="1040" spans="1:13" x14ac:dyDescent="0.25">
      <c r="A1040" s="136"/>
      <c r="B1040" s="1861"/>
      <c r="C1040" s="1861"/>
      <c r="D1040" s="136"/>
      <c r="E1040" s="136"/>
      <c r="F1040" s="136"/>
      <c r="G1040" s="136"/>
      <c r="H1040" s="136"/>
      <c r="I1040" s="136"/>
      <c r="J1040" s="136"/>
      <c r="K1040" s="1860"/>
      <c r="L1040" s="136"/>
      <c r="M1040" s="136"/>
    </row>
    <row r="1041" spans="1:13" x14ac:dyDescent="0.25">
      <c r="A1041" s="136"/>
      <c r="B1041" s="1861"/>
      <c r="C1041" s="1861"/>
      <c r="D1041" s="136"/>
      <c r="E1041" s="136"/>
      <c r="F1041" s="136"/>
      <c r="G1041" s="136"/>
      <c r="H1041" s="136"/>
      <c r="I1041" s="136"/>
      <c r="J1041" s="136"/>
      <c r="K1041" s="1860"/>
      <c r="L1041" s="136"/>
      <c r="M1041" s="136"/>
    </row>
    <row r="1042" spans="1:13" x14ac:dyDescent="0.25">
      <c r="A1042" s="136"/>
      <c r="B1042" s="136"/>
      <c r="C1042" s="136"/>
      <c r="D1042" s="136"/>
      <c r="E1042" s="136"/>
      <c r="F1042" s="136"/>
      <c r="G1042" s="136"/>
      <c r="H1042" s="136"/>
      <c r="I1042" s="136"/>
      <c r="J1042" s="136"/>
      <c r="K1042" s="1860"/>
      <c r="L1042" s="136"/>
      <c r="M1042" s="136"/>
    </row>
    <row r="1043" spans="1:13" x14ac:dyDescent="0.25">
      <c r="A1043" s="136"/>
      <c r="B1043" s="136"/>
      <c r="C1043" s="1795"/>
      <c r="D1043" s="136"/>
      <c r="E1043" s="136"/>
      <c r="F1043" s="136"/>
      <c r="G1043" s="136"/>
      <c r="H1043" s="136"/>
      <c r="I1043" s="136"/>
      <c r="J1043" s="136"/>
      <c r="K1043" s="1860"/>
      <c r="L1043" s="136"/>
      <c r="M1043" s="136"/>
    </row>
    <row r="1044" spans="1:13" x14ac:dyDescent="0.25">
      <c r="A1044" s="136"/>
      <c r="B1044" s="136"/>
      <c r="C1044" s="136"/>
      <c r="D1044" s="136"/>
      <c r="E1044" s="136"/>
      <c r="F1044" s="136"/>
      <c r="G1044" s="136"/>
      <c r="H1044" s="136"/>
      <c r="I1044" s="136"/>
      <c r="J1044" s="136"/>
      <c r="K1044" s="1860"/>
      <c r="L1044" s="136"/>
      <c r="M1044" s="136"/>
    </row>
    <row r="1045" spans="1:13" x14ac:dyDescent="0.25">
      <c r="A1045" s="136"/>
      <c r="B1045" s="136"/>
      <c r="C1045" s="136"/>
      <c r="D1045" s="136"/>
      <c r="E1045" s="136"/>
      <c r="F1045" s="136"/>
      <c r="G1045" s="136"/>
      <c r="H1045" s="136"/>
      <c r="I1045" s="136"/>
      <c r="J1045" s="136"/>
      <c r="K1045" s="1860"/>
      <c r="L1045" s="136"/>
      <c r="M1045" s="136"/>
    </row>
    <row r="1046" spans="1:13" x14ac:dyDescent="0.25">
      <c r="A1046" s="136"/>
      <c r="B1046" s="136"/>
      <c r="C1046" s="136"/>
      <c r="D1046" s="136"/>
      <c r="E1046" s="136"/>
      <c r="F1046" s="136"/>
      <c r="G1046" s="136"/>
      <c r="H1046" s="136"/>
      <c r="I1046" s="136"/>
      <c r="J1046" s="136"/>
      <c r="K1046" s="1860"/>
      <c r="L1046" s="136"/>
      <c r="M1046" s="136"/>
    </row>
    <row r="1047" spans="1:13" x14ac:dyDescent="0.25">
      <c r="A1047" s="136"/>
      <c r="B1047" s="136"/>
      <c r="C1047" s="136"/>
      <c r="D1047" s="136"/>
      <c r="E1047" s="136"/>
      <c r="F1047" s="136"/>
      <c r="G1047" s="136"/>
      <c r="H1047" s="136"/>
      <c r="I1047" s="136"/>
      <c r="J1047" s="136"/>
      <c r="K1047" s="1860"/>
      <c r="L1047" s="136"/>
      <c r="M1047" s="136"/>
    </row>
    <row r="1048" spans="1:13" x14ac:dyDescent="0.25">
      <c r="A1048" s="136"/>
      <c r="B1048" s="136"/>
      <c r="C1048" s="136"/>
      <c r="D1048" s="136"/>
      <c r="E1048" s="136"/>
      <c r="F1048" s="136"/>
      <c r="G1048" s="136"/>
      <c r="H1048" s="136"/>
      <c r="I1048" s="136"/>
      <c r="J1048" s="136"/>
      <c r="K1048" s="1860"/>
      <c r="L1048" s="136"/>
      <c r="M1048" s="136"/>
    </row>
    <row r="1049" spans="1:13" x14ac:dyDescent="0.25">
      <c r="A1049" s="136"/>
      <c r="B1049" s="136"/>
      <c r="C1049" s="136"/>
      <c r="D1049" s="136"/>
      <c r="E1049" s="136"/>
      <c r="F1049" s="136"/>
      <c r="G1049" s="136"/>
      <c r="H1049" s="136"/>
      <c r="I1049" s="136"/>
      <c r="J1049" s="136"/>
      <c r="K1049" s="1860"/>
      <c r="L1049" s="136"/>
      <c r="M1049" s="136"/>
    </row>
    <row r="1050" spans="1:13" x14ac:dyDescent="0.25">
      <c r="A1050" s="136"/>
      <c r="B1050" s="136"/>
      <c r="C1050" s="136"/>
      <c r="D1050" s="136"/>
      <c r="E1050" s="136"/>
      <c r="F1050" s="136"/>
      <c r="G1050" s="136"/>
      <c r="H1050" s="136"/>
      <c r="I1050" s="136"/>
      <c r="J1050" s="136"/>
      <c r="K1050" s="1860"/>
      <c r="L1050" s="136"/>
      <c r="M1050" s="136"/>
    </row>
    <row r="1051" spans="1:13" x14ac:dyDescent="0.25">
      <c r="A1051" s="136"/>
      <c r="B1051" s="136"/>
      <c r="C1051" s="136"/>
      <c r="D1051" s="136"/>
      <c r="E1051" s="136"/>
      <c r="F1051" s="136"/>
      <c r="G1051" s="136"/>
      <c r="H1051" s="136"/>
      <c r="I1051" s="136"/>
      <c r="J1051" s="136"/>
      <c r="K1051" s="1860"/>
      <c r="L1051" s="136"/>
      <c r="M1051" s="136"/>
    </row>
    <row r="1052" spans="1:13" x14ac:dyDescent="0.25">
      <c r="A1052" s="136"/>
      <c r="B1052" s="136"/>
      <c r="C1052" s="136"/>
      <c r="D1052" s="136"/>
      <c r="E1052" s="136"/>
      <c r="F1052" s="136"/>
      <c r="G1052" s="136"/>
      <c r="H1052" s="136"/>
      <c r="I1052" s="136"/>
      <c r="J1052" s="136"/>
      <c r="K1052" s="1860"/>
      <c r="L1052" s="136"/>
      <c r="M1052" s="136"/>
    </row>
    <row r="1053" spans="1:13" x14ac:dyDescent="0.25">
      <c r="A1053" s="136"/>
      <c r="B1053" s="136"/>
      <c r="C1053" s="136"/>
      <c r="D1053" s="136"/>
      <c r="E1053" s="136"/>
      <c r="F1053" s="136"/>
      <c r="G1053" s="136"/>
      <c r="H1053" s="136"/>
      <c r="I1053" s="136"/>
      <c r="J1053" s="136"/>
      <c r="K1053" s="1860"/>
      <c r="L1053" s="136"/>
      <c r="M1053" s="136"/>
    </row>
    <row r="1054" spans="1:13" x14ac:dyDescent="0.25">
      <c r="A1054" s="136"/>
      <c r="B1054" s="136"/>
      <c r="C1054" s="136"/>
      <c r="D1054" s="136"/>
      <c r="E1054" s="136"/>
      <c r="F1054" s="136"/>
      <c r="G1054" s="136"/>
      <c r="H1054" s="136"/>
      <c r="I1054" s="136"/>
      <c r="J1054" s="136"/>
      <c r="K1054" s="1860"/>
      <c r="L1054" s="136"/>
      <c r="M1054" s="136"/>
    </row>
    <row r="1055" spans="1:13" x14ac:dyDescent="0.25">
      <c r="A1055" s="136"/>
      <c r="B1055" s="136"/>
      <c r="C1055" s="136"/>
      <c r="D1055" s="136"/>
      <c r="E1055" s="136"/>
      <c r="F1055" s="136"/>
      <c r="G1055" s="136"/>
      <c r="H1055" s="136"/>
      <c r="I1055" s="136"/>
      <c r="J1055" s="136"/>
      <c r="K1055" s="1860"/>
      <c r="L1055" s="136"/>
      <c r="M1055" s="136"/>
    </row>
    <row r="1056" spans="1:13" x14ac:dyDescent="0.25">
      <c r="A1056" s="136"/>
      <c r="B1056" s="136"/>
      <c r="C1056" s="136"/>
      <c r="D1056" s="136"/>
      <c r="E1056" s="136"/>
      <c r="F1056" s="136"/>
      <c r="G1056" s="136"/>
      <c r="H1056" s="136"/>
      <c r="I1056" s="136"/>
      <c r="J1056" s="136"/>
      <c r="K1056" s="1860"/>
      <c r="L1056" s="136"/>
      <c r="M1056" s="136"/>
    </row>
    <row r="1057" spans="1:13" x14ac:dyDescent="0.25">
      <c r="A1057" s="136"/>
      <c r="B1057" s="136"/>
      <c r="C1057" s="136"/>
      <c r="D1057" s="136"/>
      <c r="E1057" s="136"/>
      <c r="F1057" s="136"/>
      <c r="G1057" s="136"/>
      <c r="H1057" s="136"/>
      <c r="I1057" s="136"/>
      <c r="J1057" s="136"/>
      <c r="K1057" s="1860"/>
      <c r="L1057" s="136"/>
      <c r="M1057" s="136"/>
    </row>
    <row r="1058" spans="1:13" x14ac:dyDescent="0.25">
      <c r="A1058" s="136"/>
      <c r="B1058" s="136"/>
      <c r="C1058" s="136"/>
      <c r="D1058" s="136"/>
      <c r="E1058" s="136"/>
      <c r="F1058" s="136"/>
      <c r="G1058" s="136"/>
      <c r="H1058" s="136"/>
      <c r="I1058" s="136"/>
      <c r="J1058" s="136"/>
      <c r="K1058" s="1860"/>
      <c r="L1058" s="136"/>
      <c r="M1058" s="136"/>
    </row>
    <row r="1059" spans="1:13" x14ac:dyDescent="0.25">
      <c r="A1059" s="136"/>
      <c r="B1059" s="136"/>
      <c r="C1059" s="136"/>
      <c r="D1059" s="136"/>
      <c r="E1059" s="136"/>
      <c r="F1059" s="136"/>
      <c r="G1059" s="136"/>
      <c r="H1059" s="136"/>
      <c r="I1059" s="136"/>
      <c r="J1059" s="136"/>
      <c r="K1059" s="1860"/>
      <c r="L1059" s="136"/>
      <c r="M1059" s="136"/>
    </row>
    <row r="1060" spans="1:13" x14ac:dyDescent="0.25">
      <c r="A1060" s="136"/>
      <c r="B1060" s="136"/>
      <c r="C1060" s="136"/>
      <c r="D1060" s="136"/>
      <c r="E1060" s="136"/>
      <c r="F1060" s="136"/>
      <c r="G1060" s="136"/>
      <c r="H1060" s="136"/>
      <c r="I1060" s="136"/>
      <c r="J1060" s="136"/>
      <c r="K1060" s="1860"/>
      <c r="L1060" s="136"/>
      <c r="M1060" s="136"/>
    </row>
    <row r="1061" spans="1:13" x14ac:dyDescent="0.25">
      <c r="A1061" s="136"/>
      <c r="B1061" s="136"/>
      <c r="C1061" s="136"/>
      <c r="D1061" s="136"/>
      <c r="E1061" s="136"/>
      <c r="F1061" s="136"/>
      <c r="G1061" s="136"/>
      <c r="H1061" s="136"/>
      <c r="I1061" s="136"/>
      <c r="J1061" s="136"/>
      <c r="K1061" s="1860"/>
      <c r="L1061" s="136"/>
      <c r="M1061" s="136"/>
    </row>
    <row r="1062" spans="1:13" x14ac:dyDescent="0.25">
      <c r="A1062" s="136"/>
      <c r="B1062" s="136"/>
      <c r="C1062" s="136"/>
      <c r="D1062" s="136"/>
      <c r="E1062" s="136"/>
      <c r="F1062" s="136"/>
      <c r="G1062" s="136"/>
      <c r="H1062" s="136"/>
      <c r="I1062" s="136"/>
      <c r="J1062" s="136"/>
      <c r="K1062" s="1860"/>
      <c r="L1062" s="136"/>
      <c r="M1062" s="136"/>
    </row>
    <row r="1063" spans="1:13" x14ac:dyDescent="0.25">
      <c r="A1063" s="136"/>
      <c r="B1063" s="136"/>
      <c r="C1063" s="136"/>
      <c r="D1063" s="136"/>
      <c r="E1063" s="136"/>
      <c r="F1063" s="136"/>
      <c r="G1063" s="136"/>
      <c r="H1063" s="136"/>
      <c r="I1063" s="136"/>
      <c r="J1063" s="136"/>
      <c r="K1063" s="1860"/>
      <c r="L1063" s="136"/>
      <c r="M1063" s="136"/>
    </row>
    <row r="1064" spans="1:13" x14ac:dyDescent="0.25">
      <c r="A1064" s="136"/>
      <c r="B1064" s="136"/>
      <c r="C1064" s="136"/>
      <c r="D1064" s="136"/>
      <c r="E1064" s="136"/>
      <c r="F1064" s="136"/>
      <c r="G1064" s="136"/>
      <c r="H1064" s="136"/>
      <c r="I1064" s="136"/>
      <c r="J1064" s="136"/>
      <c r="K1064" s="1860"/>
      <c r="L1064" s="136"/>
      <c r="M1064" s="136"/>
    </row>
    <row r="1065" spans="1:13" x14ac:dyDescent="0.25">
      <c r="A1065" s="136"/>
      <c r="B1065" s="136"/>
      <c r="C1065" s="136"/>
      <c r="D1065" s="136"/>
      <c r="E1065" s="136"/>
      <c r="F1065" s="136"/>
      <c r="G1065" s="136"/>
      <c r="H1065" s="136"/>
      <c r="I1065" s="136"/>
      <c r="J1065" s="136"/>
      <c r="K1065" s="1860"/>
      <c r="L1065" s="136"/>
      <c r="M1065" s="136"/>
    </row>
    <row r="1066" spans="1:13" x14ac:dyDescent="0.25">
      <c r="A1066" s="136"/>
      <c r="B1066" s="136"/>
      <c r="C1066" s="136"/>
      <c r="D1066" s="136"/>
      <c r="E1066" s="136"/>
      <c r="F1066" s="136"/>
      <c r="G1066" s="136"/>
      <c r="H1066" s="136"/>
      <c r="I1066" s="136"/>
      <c r="J1066" s="136"/>
      <c r="K1066" s="1860"/>
      <c r="L1066" s="136"/>
      <c r="M1066" s="136"/>
    </row>
    <row r="1067" spans="1:13" x14ac:dyDescent="0.25">
      <c r="A1067" s="136"/>
      <c r="B1067" s="136"/>
      <c r="C1067" s="136"/>
      <c r="D1067" s="136"/>
      <c r="E1067" s="136"/>
      <c r="F1067" s="136"/>
      <c r="G1067" s="136"/>
      <c r="H1067" s="136"/>
      <c r="I1067" s="136"/>
      <c r="J1067" s="136"/>
      <c r="K1067" s="1860"/>
      <c r="L1067" s="136"/>
      <c r="M1067" s="136"/>
    </row>
    <row r="1068" spans="1:13" x14ac:dyDescent="0.25">
      <c r="A1068" s="136"/>
      <c r="B1068" s="136"/>
      <c r="C1068" s="136"/>
      <c r="D1068" s="136"/>
      <c r="E1068" s="136"/>
      <c r="F1068" s="136"/>
      <c r="G1068" s="136"/>
      <c r="H1068" s="136"/>
      <c r="I1068" s="136"/>
      <c r="J1068" s="136"/>
      <c r="K1068" s="1860"/>
      <c r="L1068" s="136"/>
      <c r="M1068" s="136"/>
    </row>
    <row r="1069" spans="1:13" x14ac:dyDescent="0.25">
      <c r="A1069" s="136"/>
      <c r="B1069" s="136"/>
      <c r="C1069" s="136"/>
      <c r="D1069" s="136"/>
      <c r="E1069" s="136"/>
      <c r="F1069" s="136"/>
      <c r="G1069" s="136"/>
      <c r="H1069" s="136"/>
      <c r="I1069" s="136"/>
      <c r="J1069" s="136"/>
      <c r="K1069" s="1860"/>
      <c r="L1069" s="136"/>
      <c r="M1069" s="136"/>
    </row>
    <row r="1070" spans="1:13" x14ac:dyDescent="0.25">
      <c r="A1070" s="136"/>
      <c r="B1070" s="136"/>
      <c r="C1070" s="136"/>
      <c r="D1070" s="136"/>
      <c r="E1070" s="136"/>
      <c r="F1070" s="136"/>
      <c r="G1070" s="136"/>
      <c r="H1070" s="136"/>
      <c r="I1070" s="136"/>
      <c r="J1070" s="136"/>
      <c r="K1070" s="1860"/>
      <c r="L1070" s="136"/>
      <c r="M1070" s="136"/>
    </row>
    <row r="1071" spans="1:13" x14ac:dyDescent="0.25">
      <c r="A1071" s="136"/>
      <c r="B1071" s="136"/>
      <c r="C1071" s="136"/>
      <c r="D1071" s="136"/>
      <c r="E1071" s="136"/>
      <c r="F1071" s="136"/>
      <c r="G1071" s="136"/>
      <c r="H1071" s="136"/>
      <c r="I1071" s="136"/>
      <c r="J1071" s="136"/>
      <c r="K1071" s="1860"/>
      <c r="L1071" s="136"/>
      <c r="M1071" s="136"/>
    </row>
    <row r="1072" spans="1:13" x14ac:dyDescent="0.25">
      <c r="A1072" s="136"/>
      <c r="B1072" s="136"/>
      <c r="C1072" s="136"/>
      <c r="D1072" s="136"/>
      <c r="E1072" s="136"/>
      <c r="F1072" s="136"/>
      <c r="G1072" s="136"/>
      <c r="H1072" s="136"/>
      <c r="I1072" s="136"/>
      <c r="J1072" s="136"/>
      <c r="K1072" s="1860"/>
      <c r="L1072" s="136"/>
      <c r="M1072" s="136"/>
    </row>
    <row r="1073" spans="1:13" x14ac:dyDescent="0.25">
      <c r="A1073" s="136"/>
      <c r="B1073" s="136"/>
      <c r="C1073" s="136"/>
      <c r="D1073" s="136"/>
      <c r="E1073" s="136"/>
      <c r="F1073" s="136"/>
      <c r="G1073" s="136"/>
      <c r="H1073" s="136"/>
      <c r="I1073" s="136"/>
      <c r="J1073" s="136"/>
      <c r="K1073" s="1860"/>
      <c r="L1073" s="136"/>
      <c r="M1073" s="136"/>
    </row>
    <row r="1074" spans="1:13" x14ac:dyDescent="0.25">
      <c r="A1074" s="136"/>
      <c r="B1074" s="136"/>
      <c r="C1074" s="136"/>
      <c r="D1074" s="136"/>
      <c r="E1074" s="136"/>
      <c r="F1074" s="136"/>
      <c r="G1074" s="136"/>
      <c r="H1074" s="136"/>
      <c r="I1074" s="136"/>
      <c r="J1074" s="136"/>
      <c r="K1074" s="1860"/>
      <c r="L1074" s="136"/>
      <c r="M1074" s="136"/>
    </row>
    <row r="1075" spans="1:13" x14ac:dyDescent="0.25">
      <c r="A1075" s="2816" t="s">
        <v>1626</v>
      </c>
      <c r="B1075" s="2816"/>
      <c r="C1075" s="2816"/>
      <c r="D1075" s="2816"/>
      <c r="E1075" s="2816"/>
      <c r="F1075" s="2816"/>
      <c r="G1075" s="2816"/>
      <c r="H1075" s="2816"/>
      <c r="I1075" s="2816"/>
      <c r="J1075" s="2816"/>
      <c r="K1075" s="2816"/>
      <c r="L1075" s="2816"/>
      <c r="M1075" s="2816"/>
    </row>
    <row r="1076" spans="1:13" x14ac:dyDescent="0.25">
      <c r="A1076" s="2816"/>
      <c r="B1076" s="2816"/>
      <c r="C1076" s="2816"/>
      <c r="D1076" s="2816"/>
      <c r="E1076" s="2816"/>
      <c r="F1076" s="2816"/>
      <c r="G1076" s="2816"/>
      <c r="H1076" s="2816"/>
      <c r="I1076" s="2816"/>
      <c r="J1076" s="2816"/>
      <c r="K1076" s="2816"/>
      <c r="L1076" s="2816"/>
      <c r="M1076" s="2816"/>
    </row>
    <row r="1077" spans="1:13" ht="36" x14ac:dyDescent="0.25">
      <c r="A1077" s="1862"/>
      <c r="B1077" s="1862"/>
      <c r="C1077" s="1862"/>
      <c r="D1077" s="1862"/>
      <c r="E1077" s="1862"/>
      <c r="F1077" s="1862"/>
      <c r="G1077" s="1862"/>
      <c r="H1077" s="1862"/>
      <c r="I1077" s="1862"/>
      <c r="J1077" s="1862"/>
      <c r="K1077" s="1862"/>
      <c r="L1077" s="1862"/>
      <c r="M1077" s="1862"/>
    </row>
    <row r="1078" spans="1:13" ht="49.5" customHeight="1" x14ac:dyDescent="0.25">
      <c r="A1078" s="136"/>
      <c r="B1078" s="2815" t="s">
        <v>2306</v>
      </c>
      <c r="C1078" s="2815"/>
      <c r="D1078" s="2815"/>
      <c r="E1078" s="2815"/>
      <c r="F1078" s="2815"/>
      <c r="G1078" s="2815"/>
      <c r="H1078" s="2815"/>
      <c r="I1078" s="2815"/>
      <c r="J1078" s="2815"/>
      <c r="K1078" s="2815"/>
      <c r="L1078" s="2815"/>
      <c r="M1078" s="1863"/>
    </row>
    <row r="1079" spans="1:13" ht="33" customHeight="1" x14ac:dyDescent="0.25">
      <c r="A1079" s="136"/>
      <c r="B1079" s="2815" t="s">
        <v>2307</v>
      </c>
      <c r="C1079" s="2815"/>
      <c r="D1079" s="2815"/>
      <c r="E1079" s="2815"/>
      <c r="F1079" s="2815"/>
      <c r="G1079" s="2815"/>
      <c r="H1079" s="2815"/>
      <c r="I1079" s="2815"/>
      <c r="J1079" s="2815"/>
      <c r="K1079" s="2815"/>
      <c r="L1079" s="2815"/>
      <c r="M1079" s="1863"/>
    </row>
    <row r="1080" spans="1:13" ht="64.5" customHeight="1" x14ac:dyDescent="0.25">
      <c r="A1080" s="136"/>
      <c r="B1080" s="2815" t="s">
        <v>2308</v>
      </c>
      <c r="C1080" s="2815"/>
      <c r="D1080" s="2815"/>
      <c r="E1080" s="2815"/>
      <c r="F1080" s="2815"/>
      <c r="G1080" s="2815"/>
      <c r="H1080" s="2815"/>
      <c r="I1080" s="2815"/>
      <c r="J1080" s="2815"/>
      <c r="K1080" s="2815"/>
      <c r="L1080" s="2815"/>
      <c r="M1080" s="1863"/>
    </row>
    <row r="1081" spans="1:13" ht="49.5" customHeight="1" x14ac:dyDescent="0.25">
      <c r="A1081" s="136"/>
      <c r="B1081" s="2817" t="s">
        <v>2312</v>
      </c>
      <c r="C1081" s="2817"/>
      <c r="D1081" s="2817"/>
      <c r="E1081" s="2817"/>
      <c r="F1081" s="2817"/>
      <c r="G1081" s="2817"/>
      <c r="H1081" s="2817"/>
      <c r="I1081" s="2817"/>
      <c r="J1081" s="2817"/>
      <c r="K1081" s="2817"/>
      <c r="L1081" s="2817"/>
      <c r="M1081" s="1864"/>
    </row>
    <row r="1082" spans="1:13" ht="54.75" customHeight="1" x14ac:dyDescent="0.25">
      <c r="A1082" s="136"/>
      <c r="B1082" s="2815" t="s">
        <v>2309</v>
      </c>
      <c r="C1082" s="2815"/>
      <c r="D1082" s="2815"/>
      <c r="E1082" s="2815"/>
      <c r="F1082" s="2815"/>
      <c r="G1082" s="2815"/>
      <c r="H1082" s="2815"/>
      <c r="I1082" s="2815"/>
      <c r="J1082" s="2815"/>
      <c r="K1082" s="2815"/>
      <c r="L1082" s="2815"/>
      <c r="M1082" s="1863"/>
    </row>
    <row r="1083" spans="1:13" ht="37.5" customHeight="1" x14ac:dyDescent="0.25">
      <c r="A1083" s="136"/>
      <c r="B1083" s="2815" t="s">
        <v>2310</v>
      </c>
      <c r="C1083" s="2815"/>
      <c r="D1083" s="2815"/>
      <c r="E1083" s="2815"/>
      <c r="F1083" s="2815"/>
      <c r="G1083" s="2815"/>
      <c r="H1083" s="2815"/>
      <c r="I1083" s="2815"/>
      <c r="J1083" s="2815"/>
      <c r="K1083" s="2815"/>
      <c r="L1083" s="2815"/>
      <c r="M1083" s="1863"/>
    </row>
    <row r="1084" spans="1:13" x14ac:dyDescent="0.25">
      <c r="A1084" s="136"/>
      <c r="B1084" s="136"/>
      <c r="C1084" s="136"/>
      <c r="D1084" s="136"/>
      <c r="E1084" s="136"/>
      <c r="F1084" s="136"/>
      <c r="G1084" s="136"/>
      <c r="H1084" s="136"/>
      <c r="I1084" s="136"/>
      <c r="J1084" s="136"/>
      <c r="K1084" s="1860"/>
      <c r="L1084" s="136"/>
      <c r="M1084" s="136"/>
    </row>
    <row r="1085" spans="1:13" x14ac:dyDescent="0.25">
      <c r="A1085" s="136"/>
      <c r="B1085" s="136"/>
      <c r="C1085" s="136"/>
      <c r="D1085" s="136"/>
      <c r="E1085" s="136"/>
      <c r="F1085" s="136"/>
      <c r="G1085" s="136"/>
      <c r="H1085" s="136"/>
      <c r="I1085" s="136"/>
      <c r="J1085" s="136"/>
      <c r="K1085" s="1860"/>
      <c r="L1085" s="136"/>
      <c r="M1085" s="136"/>
    </row>
    <row r="1086" spans="1:13" x14ac:dyDescent="0.25">
      <c r="A1086" s="136"/>
      <c r="B1086" s="136"/>
      <c r="C1086" s="136"/>
      <c r="D1086" s="136"/>
      <c r="E1086" s="136"/>
      <c r="F1086" s="136"/>
      <c r="G1086" s="136"/>
      <c r="H1086" s="136"/>
      <c r="I1086" s="136"/>
      <c r="J1086" s="136"/>
      <c r="K1086" s="1860"/>
      <c r="L1086" s="136"/>
      <c r="M1086" s="136"/>
    </row>
  </sheetData>
  <sheetProtection algorithmName="SHA-512" hashValue="OqPCIXWt1H4Ke2dmnt7vYICuzx3uom9xmuQKmcI9OMkdOTAm3BKEqSlQKqn0bulNNbrIZgeGeL531pA8WfBAnQ==" saltValue="cjXr2sH+RC5xXFWkNC+CUQ==" spinCount="100000" sheet="1" objects="1" scenarios="1"/>
  <mergeCells count="144">
    <mergeCell ref="K883:L883"/>
    <mergeCell ref="A885:A888"/>
    <mergeCell ref="G885:G888"/>
    <mergeCell ref="H885:H888"/>
    <mergeCell ref="I885:I888"/>
    <mergeCell ref="J885:J888"/>
    <mergeCell ref="C35:J36"/>
    <mergeCell ref="B782:K783"/>
    <mergeCell ref="B815:J816"/>
    <mergeCell ref="A881:A883"/>
    <mergeCell ref="C881:F881"/>
    <mergeCell ref="G881:J883"/>
    <mergeCell ref="K881:L881"/>
    <mergeCell ref="C882:F882"/>
    <mergeCell ref="K882:L882"/>
    <mergeCell ref="C883:F883"/>
    <mergeCell ref="A889:A890"/>
    <mergeCell ref="G889:G890"/>
    <mergeCell ref="H889:H890"/>
    <mergeCell ref="I889:I890"/>
    <mergeCell ref="J889:J890"/>
    <mergeCell ref="A891:A895"/>
    <mergeCell ref="G891:G895"/>
    <mergeCell ref="H891:H895"/>
    <mergeCell ref="I891:I895"/>
    <mergeCell ref="J891:J895"/>
    <mergeCell ref="L900:L908"/>
    <mergeCell ref="A909:A911"/>
    <mergeCell ref="G909:G911"/>
    <mergeCell ref="H909:H911"/>
    <mergeCell ref="I909:I911"/>
    <mergeCell ref="J909:J911"/>
    <mergeCell ref="A896:A899"/>
    <mergeCell ref="G896:G899"/>
    <mergeCell ref="H896:H899"/>
    <mergeCell ref="I896:I899"/>
    <mergeCell ref="J896:J899"/>
    <mergeCell ref="A900:A908"/>
    <mergeCell ref="G900:G908"/>
    <mergeCell ref="H900:H908"/>
    <mergeCell ref="I900:I908"/>
    <mergeCell ref="J900:J908"/>
    <mergeCell ref="A918:A922"/>
    <mergeCell ref="G918:G922"/>
    <mergeCell ref="H918:H922"/>
    <mergeCell ref="I918:I922"/>
    <mergeCell ref="J918:J922"/>
    <mergeCell ref="L918:L922"/>
    <mergeCell ref="A914:A916"/>
    <mergeCell ref="C914:F914"/>
    <mergeCell ref="G914:J916"/>
    <mergeCell ref="K914:L914"/>
    <mergeCell ref="C915:F915"/>
    <mergeCell ref="K915:L915"/>
    <mergeCell ref="C916:F916"/>
    <mergeCell ref="K916:L916"/>
    <mergeCell ref="A923:A925"/>
    <mergeCell ref="G923:G925"/>
    <mergeCell ref="H923:H925"/>
    <mergeCell ref="I923:I925"/>
    <mergeCell ref="J923:J925"/>
    <mergeCell ref="A926:A935"/>
    <mergeCell ref="G926:G935"/>
    <mergeCell ref="H926:H935"/>
    <mergeCell ref="I926:I935"/>
    <mergeCell ref="J926:J935"/>
    <mergeCell ref="A947:A949"/>
    <mergeCell ref="C947:F947"/>
    <mergeCell ref="G947:J949"/>
    <mergeCell ref="K947:L947"/>
    <mergeCell ref="C948:F948"/>
    <mergeCell ref="K948:L948"/>
    <mergeCell ref="C949:F949"/>
    <mergeCell ref="K949:L949"/>
    <mergeCell ref="G936:G940"/>
    <mergeCell ref="H936:H940"/>
    <mergeCell ref="I936:I940"/>
    <mergeCell ref="J936:J940"/>
    <mergeCell ref="L936:L940"/>
    <mergeCell ref="G941:G942"/>
    <mergeCell ref="H941:H942"/>
    <mergeCell ref="I941:I942"/>
    <mergeCell ref="J941:J942"/>
    <mergeCell ref="A951:A958"/>
    <mergeCell ref="G951:G958"/>
    <mergeCell ref="H951:H958"/>
    <mergeCell ref="I951:I958"/>
    <mergeCell ref="J951:J958"/>
    <mergeCell ref="A959:A963"/>
    <mergeCell ref="G959:G963"/>
    <mergeCell ref="H959:H963"/>
    <mergeCell ref="I959:I963"/>
    <mergeCell ref="J959:J963"/>
    <mergeCell ref="A969:A975"/>
    <mergeCell ref="G969:G975"/>
    <mergeCell ref="H969:H975"/>
    <mergeCell ref="I969:I975"/>
    <mergeCell ref="J969:J975"/>
    <mergeCell ref="L969:L975"/>
    <mergeCell ref="L959:L963"/>
    <mergeCell ref="A964:A968"/>
    <mergeCell ref="G964:G968"/>
    <mergeCell ref="H964:H968"/>
    <mergeCell ref="I964:I968"/>
    <mergeCell ref="J964:J968"/>
    <mergeCell ref="L964:L968"/>
    <mergeCell ref="A984:A992"/>
    <mergeCell ref="G984:G992"/>
    <mergeCell ref="H984:H992"/>
    <mergeCell ref="I984:I992"/>
    <mergeCell ref="J984:J992"/>
    <mergeCell ref="L984:L992"/>
    <mergeCell ref="A980:A982"/>
    <mergeCell ref="C980:F980"/>
    <mergeCell ref="G980:J982"/>
    <mergeCell ref="K980:L980"/>
    <mergeCell ref="C981:F981"/>
    <mergeCell ref="K981:L981"/>
    <mergeCell ref="C982:F982"/>
    <mergeCell ref="K982:L982"/>
    <mergeCell ref="A993:A994"/>
    <mergeCell ref="G993:G994"/>
    <mergeCell ref="H993:H994"/>
    <mergeCell ref="I993:I994"/>
    <mergeCell ref="J993:J994"/>
    <mergeCell ref="A995:A997"/>
    <mergeCell ref="G995:G997"/>
    <mergeCell ref="H995:H997"/>
    <mergeCell ref="I995:I997"/>
    <mergeCell ref="J995:J997"/>
    <mergeCell ref="B1082:L1082"/>
    <mergeCell ref="B1083:L1083"/>
    <mergeCell ref="A999:A1004"/>
    <mergeCell ref="A1075:M1076"/>
    <mergeCell ref="B1078:L1078"/>
    <mergeCell ref="B1079:L1079"/>
    <mergeCell ref="B1080:L1080"/>
    <mergeCell ref="B1081:L1081"/>
    <mergeCell ref="L995:L997"/>
    <mergeCell ref="G998:G1004"/>
    <mergeCell ref="H998:H1004"/>
    <mergeCell ref="I998:I1004"/>
    <mergeCell ref="J998:J1004"/>
    <mergeCell ref="L998:L1004"/>
  </mergeCells>
  <pageMargins left="0.25" right="0.25" top="0.75" bottom="0.75" header="0.3" footer="0.3"/>
  <pageSetup paperSize="9" orientation="landscape"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4:M502"/>
  <sheetViews>
    <sheetView zoomScaleNormal="100" workbookViewId="0">
      <selection activeCell="M33" sqref="M33"/>
    </sheetView>
  </sheetViews>
  <sheetFormatPr defaultRowHeight="15" x14ac:dyDescent="0.25"/>
  <cols>
    <col min="1" max="1" width="9.5703125" customWidth="1"/>
    <col min="2" max="3" width="10.42578125" customWidth="1"/>
    <col min="4" max="4" width="11.28515625" customWidth="1"/>
    <col min="5" max="7" width="10.42578125" customWidth="1"/>
    <col min="8" max="8" width="11" customWidth="1"/>
    <col min="9" max="13" width="10.42578125" customWidth="1"/>
  </cols>
  <sheetData>
    <row r="34" spans="1:13" x14ac:dyDescent="0.25">
      <c r="E34" s="1"/>
    </row>
    <row r="35" spans="1:13" x14ac:dyDescent="0.25">
      <c r="D35" s="2108" t="s">
        <v>0</v>
      </c>
      <c r="E35" s="2108"/>
      <c r="F35" s="2108"/>
      <c r="G35" s="2108"/>
      <c r="H35" s="2108"/>
      <c r="I35" s="2108"/>
      <c r="J35" s="2108"/>
      <c r="K35" s="2108"/>
    </row>
    <row r="36" spans="1:13" x14ac:dyDescent="0.25">
      <c r="D36" s="2108"/>
      <c r="E36" s="2108"/>
      <c r="F36" s="2108"/>
      <c r="G36" s="2108"/>
      <c r="H36" s="2108"/>
      <c r="I36" s="2108"/>
      <c r="J36" s="2108"/>
      <c r="K36" s="2108"/>
    </row>
    <row r="37" spans="1:13" ht="15.75" thickBot="1" x14ac:dyDescent="0.3">
      <c r="E37" s="1"/>
    </row>
    <row r="38" spans="1:13" ht="15.75" thickBot="1" x14ac:dyDescent="0.3">
      <c r="A38" s="2"/>
      <c r="B38" s="2">
        <v>2004</v>
      </c>
      <c r="C38" s="2">
        <v>2005</v>
      </c>
      <c r="D38" s="3">
        <v>2006</v>
      </c>
      <c r="E38" s="2">
        <v>2007</v>
      </c>
      <c r="F38" s="2">
        <v>2008</v>
      </c>
      <c r="G38" s="2">
        <v>2009</v>
      </c>
      <c r="H38" s="2">
        <v>2010</v>
      </c>
      <c r="I38" s="2">
        <v>2011</v>
      </c>
      <c r="J38" s="2">
        <v>2012</v>
      </c>
      <c r="K38" s="2">
        <v>2013</v>
      </c>
      <c r="L38" s="2">
        <v>2014</v>
      </c>
      <c r="M38" s="2" t="s">
        <v>1</v>
      </c>
    </row>
    <row r="39" spans="1:13" x14ac:dyDescent="0.25">
      <c r="A39" s="1345" t="s">
        <v>2313</v>
      </c>
      <c r="B39" s="5"/>
      <c r="C39" s="1346"/>
      <c r="D39" s="5"/>
      <c r="E39" s="1347"/>
      <c r="F39" s="5"/>
      <c r="G39" s="5"/>
      <c r="H39" s="5"/>
      <c r="I39" s="5"/>
      <c r="J39" s="5"/>
      <c r="K39" s="5"/>
      <c r="L39" s="5">
        <v>2950</v>
      </c>
      <c r="M39" s="10">
        <v>2950</v>
      </c>
    </row>
    <row r="40" spans="1:13" x14ac:dyDescent="0.25">
      <c r="A40" s="1056" t="s">
        <v>2314</v>
      </c>
      <c r="B40" s="10"/>
      <c r="C40" s="1348"/>
      <c r="D40" s="10"/>
      <c r="E40" s="11"/>
      <c r="F40" s="10"/>
      <c r="G40" s="10"/>
      <c r="H40" s="10"/>
      <c r="I40" s="10"/>
      <c r="J40" s="10"/>
      <c r="K40" s="10">
        <v>1100</v>
      </c>
      <c r="L40" s="10"/>
      <c r="M40" s="10">
        <v>1100</v>
      </c>
    </row>
    <row r="41" spans="1:13" x14ac:dyDescent="0.25">
      <c r="A41" s="1056" t="s">
        <v>2315</v>
      </c>
      <c r="B41" s="10"/>
      <c r="C41" s="1348">
        <v>25100</v>
      </c>
      <c r="D41" s="10">
        <v>25000</v>
      </c>
      <c r="E41" s="11">
        <v>27975</v>
      </c>
      <c r="F41" s="10">
        <v>2300</v>
      </c>
      <c r="G41" s="10">
        <v>13725</v>
      </c>
      <c r="H41" s="10">
        <v>16525</v>
      </c>
      <c r="I41" s="10">
        <v>5150</v>
      </c>
      <c r="J41" s="10">
        <v>63375</v>
      </c>
      <c r="K41" s="10">
        <v>10475</v>
      </c>
      <c r="L41" s="10"/>
      <c r="M41" s="10">
        <v>189625</v>
      </c>
    </row>
    <row r="42" spans="1:13" x14ac:dyDescent="0.25">
      <c r="A42" s="1056" t="s">
        <v>2316</v>
      </c>
      <c r="B42" s="10">
        <v>250</v>
      </c>
      <c r="C42" s="1348">
        <v>23800</v>
      </c>
      <c r="D42" s="10">
        <v>25750</v>
      </c>
      <c r="E42" s="11">
        <v>25625</v>
      </c>
      <c r="F42" s="10"/>
      <c r="G42" s="10"/>
      <c r="H42" s="10">
        <v>875</v>
      </c>
      <c r="I42" s="10"/>
      <c r="J42" s="10"/>
      <c r="K42" s="10"/>
      <c r="L42" s="10"/>
      <c r="M42" s="10">
        <v>76300</v>
      </c>
    </row>
    <row r="43" spans="1:13" x14ac:dyDescent="0.25">
      <c r="A43" s="1056" t="s">
        <v>2317</v>
      </c>
      <c r="B43" s="10">
        <v>390</v>
      </c>
      <c r="C43" s="1348"/>
      <c r="D43" s="10">
        <v>500</v>
      </c>
      <c r="E43" s="11"/>
      <c r="F43" s="10"/>
      <c r="G43" s="10"/>
      <c r="H43" s="10"/>
      <c r="I43" s="10"/>
      <c r="J43" s="10"/>
      <c r="K43" s="10"/>
      <c r="L43" s="10"/>
      <c r="M43" s="10">
        <v>890</v>
      </c>
    </row>
    <row r="44" spans="1:13" x14ac:dyDescent="0.25">
      <c r="A44" s="1056" t="s">
        <v>2318</v>
      </c>
      <c r="B44" s="10"/>
      <c r="C44" s="1348"/>
      <c r="D44" s="10"/>
      <c r="E44" s="11"/>
      <c r="F44" s="10"/>
      <c r="G44" s="10"/>
      <c r="H44" s="10"/>
      <c r="I44" s="10"/>
      <c r="J44" s="10"/>
      <c r="K44" s="10">
        <v>2500</v>
      </c>
      <c r="L44" s="10"/>
      <c r="M44" s="10">
        <v>2500</v>
      </c>
    </row>
    <row r="45" spans="1:13" x14ac:dyDescent="0.25">
      <c r="A45" s="1056" t="s">
        <v>2319</v>
      </c>
      <c r="B45" s="10"/>
      <c r="C45" s="1348"/>
      <c r="D45" s="10">
        <v>9500</v>
      </c>
      <c r="E45" s="11">
        <v>2450</v>
      </c>
      <c r="F45" s="10"/>
      <c r="G45" s="10"/>
      <c r="H45" s="10"/>
      <c r="I45" s="10"/>
      <c r="J45" s="10"/>
      <c r="K45" s="10"/>
      <c r="L45" s="10"/>
      <c r="M45" s="10">
        <v>11950</v>
      </c>
    </row>
    <row r="46" spans="1:13" x14ac:dyDescent="0.25">
      <c r="A46" s="1056" t="s">
        <v>2320</v>
      </c>
      <c r="B46" s="10"/>
      <c r="C46" s="1348"/>
      <c r="D46" s="10"/>
      <c r="E46" s="11">
        <v>10780</v>
      </c>
      <c r="F46" s="10">
        <v>6000</v>
      </c>
      <c r="G46" s="10">
        <v>48600</v>
      </c>
      <c r="H46" s="10">
        <v>169750</v>
      </c>
      <c r="I46" s="10">
        <v>41950</v>
      </c>
      <c r="J46" s="10">
        <v>114890</v>
      </c>
      <c r="K46" s="10">
        <v>12400</v>
      </c>
      <c r="L46" s="10"/>
      <c r="M46" s="10">
        <v>404370</v>
      </c>
    </row>
    <row r="47" spans="1:13" x14ac:dyDescent="0.25">
      <c r="A47" s="1056" t="s">
        <v>2321</v>
      </c>
      <c r="B47" s="10"/>
      <c r="C47" s="1348"/>
      <c r="D47" s="10"/>
      <c r="E47" s="11"/>
      <c r="F47" s="10">
        <v>187.5</v>
      </c>
      <c r="G47" s="10">
        <v>100</v>
      </c>
      <c r="H47" s="10"/>
      <c r="I47" s="10"/>
      <c r="J47" s="10"/>
      <c r="K47" s="10"/>
      <c r="L47" s="10"/>
      <c r="M47" s="10">
        <v>287.5</v>
      </c>
    </row>
    <row r="48" spans="1:13" x14ac:dyDescent="0.25">
      <c r="A48" s="1056" t="s">
        <v>2322</v>
      </c>
      <c r="B48" s="10"/>
      <c r="C48" s="1348"/>
      <c r="D48" s="10"/>
      <c r="E48" s="11">
        <v>25000</v>
      </c>
      <c r="F48" s="10"/>
      <c r="G48" s="10">
        <v>700</v>
      </c>
      <c r="H48" s="10">
        <v>750</v>
      </c>
      <c r="I48" s="10">
        <v>10775</v>
      </c>
      <c r="J48" s="10">
        <v>1250</v>
      </c>
      <c r="K48" s="10">
        <v>3750</v>
      </c>
      <c r="L48" s="10">
        <v>8147.68</v>
      </c>
      <c r="M48" s="10">
        <v>50372.68</v>
      </c>
    </row>
    <row r="49" spans="1:13" x14ac:dyDescent="0.25">
      <c r="A49" s="1056" t="s">
        <v>2323</v>
      </c>
      <c r="B49" s="10">
        <v>2925</v>
      </c>
      <c r="C49" s="1348">
        <v>34925</v>
      </c>
      <c r="D49" s="10"/>
      <c r="E49" s="11">
        <v>25600</v>
      </c>
      <c r="F49" s="10"/>
      <c r="G49" s="10"/>
      <c r="H49" s="10"/>
      <c r="I49" s="10"/>
      <c r="J49" s="10"/>
      <c r="K49" s="10"/>
      <c r="L49" s="10"/>
      <c r="M49" s="10">
        <v>63450</v>
      </c>
    </row>
    <row r="50" spans="1:13" x14ac:dyDescent="0.25">
      <c r="A50" s="1056" t="s">
        <v>2324</v>
      </c>
      <c r="B50" s="10">
        <v>334.7</v>
      </c>
      <c r="C50" s="1348">
        <v>22850</v>
      </c>
      <c r="D50" s="10">
        <v>26515</v>
      </c>
      <c r="E50" s="11">
        <v>29875</v>
      </c>
      <c r="F50" s="10">
        <v>15775</v>
      </c>
      <c r="G50" s="10">
        <v>23800</v>
      </c>
      <c r="H50" s="10">
        <v>12275</v>
      </c>
      <c r="I50" s="10">
        <v>21965</v>
      </c>
      <c r="J50" s="10">
        <v>3500</v>
      </c>
      <c r="K50" s="10">
        <v>2200</v>
      </c>
      <c r="L50" s="10">
        <v>6625</v>
      </c>
      <c r="M50" s="10">
        <v>165714.70000000001</v>
      </c>
    </row>
    <row r="51" spans="1:13" x14ac:dyDescent="0.25">
      <c r="A51" s="1056" t="s">
        <v>1250</v>
      </c>
      <c r="B51" s="10"/>
      <c r="C51" s="1348"/>
      <c r="D51" s="10"/>
      <c r="E51" s="11"/>
      <c r="F51" s="10"/>
      <c r="G51" s="10"/>
      <c r="H51" s="10">
        <v>10000</v>
      </c>
      <c r="I51" s="10"/>
      <c r="J51" s="10"/>
      <c r="K51" s="10"/>
      <c r="L51" s="10"/>
      <c r="M51" s="10">
        <v>10000</v>
      </c>
    </row>
    <row r="52" spans="1:13" x14ac:dyDescent="0.25">
      <c r="A52" s="1056" t="s">
        <v>2325</v>
      </c>
      <c r="B52" s="10"/>
      <c r="C52" s="1348"/>
      <c r="D52" s="10"/>
      <c r="E52" s="11"/>
      <c r="F52" s="10"/>
      <c r="G52" s="10"/>
      <c r="H52" s="10">
        <v>2310</v>
      </c>
      <c r="I52" s="10">
        <v>1340</v>
      </c>
      <c r="J52" s="10">
        <v>5776</v>
      </c>
      <c r="K52" s="10">
        <v>7700</v>
      </c>
      <c r="L52" s="10">
        <v>3725</v>
      </c>
      <c r="M52" s="10">
        <v>20851</v>
      </c>
    </row>
    <row r="53" spans="1:13" x14ac:dyDescent="0.25">
      <c r="A53" s="1056" t="s">
        <v>2326</v>
      </c>
      <c r="B53" s="10"/>
      <c r="C53" s="1348"/>
      <c r="D53" s="10"/>
      <c r="E53" s="11"/>
      <c r="F53" s="10"/>
      <c r="G53" s="10"/>
      <c r="H53" s="10"/>
      <c r="I53" s="10"/>
      <c r="J53" s="10"/>
      <c r="K53" s="10">
        <v>7375</v>
      </c>
      <c r="L53" s="10"/>
      <c r="M53" s="10">
        <v>7375</v>
      </c>
    </row>
    <row r="54" spans="1:13" x14ac:dyDescent="0.25">
      <c r="A54" s="1056" t="s">
        <v>2327</v>
      </c>
      <c r="B54" s="10"/>
      <c r="C54" s="1348"/>
      <c r="D54" s="10"/>
      <c r="E54" s="11"/>
      <c r="F54" s="10"/>
      <c r="G54" s="10"/>
      <c r="H54" s="10"/>
      <c r="I54" s="10">
        <v>200</v>
      </c>
      <c r="J54" s="10">
        <v>4500</v>
      </c>
      <c r="K54" s="10">
        <v>7675</v>
      </c>
      <c r="L54" s="10">
        <v>3850</v>
      </c>
      <c r="M54" s="10">
        <v>16225</v>
      </c>
    </row>
    <row r="55" spans="1:13" x14ac:dyDescent="0.25">
      <c r="A55" s="1056" t="s">
        <v>2328</v>
      </c>
      <c r="B55" s="10"/>
      <c r="C55" s="1348"/>
      <c r="D55" s="10"/>
      <c r="E55" s="11"/>
      <c r="F55" s="10"/>
      <c r="G55" s="10"/>
      <c r="H55" s="10"/>
      <c r="I55" s="10"/>
      <c r="J55" s="10"/>
      <c r="K55" s="10">
        <v>175</v>
      </c>
      <c r="L55" s="10"/>
      <c r="M55" s="10">
        <v>175</v>
      </c>
    </row>
    <row r="56" spans="1:13" x14ac:dyDescent="0.25">
      <c r="A56" s="1056" t="s">
        <v>2329</v>
      </c>
      <c r="B56" s="10"/>
      <c r="C56" s="1348"/>
      <c r="D56" s="10"/>
      <c r="E56" s="11"/>
      <c r="F56" s="10"/>
      <c r="G56" s="10"/>
      <c r="H56" s="10"/>
      <c r="I56" s="10"/>
      <c r="J56" s="10"/>
      <c r="K56" s="10"/>
      <c r="L56" s="10">
        <v>1500</v>
      </c>
      <c r="M56" s="10">
        <v>1500</v>
      </c>
    </row>
    <row r="57" spans="1:13" x14ac:dyDescent="0.25">
      <c r="A57" s="1056" t="s">
        <v>2330</v>
      </c>
      <c r="B57" s="10">
        <v>2000</v>
      </c>
      <c r="C57" s="1348">
        <v>73747.67</v>
      </c>
      <c r="D57" s="10">
        <v>29331.25</v>
      </c>
      <c r="E57" s="11">
        <v>60437.5</v>
      </c>
      <c r="F57" s="10">
        <v>16475</v>
      </c>
      <c r="G57" s="10">
        <v>44077.5</v>
      </c>
      <c r="H57" s="10">
        <v>36850</v>
      </c>
      <c r="I57" s="10">
        <v>5000</v>
      </c>
      <c r="J57" s="10">
        <v>1250</v>
      </c>
      <c r="K57" s="10">
        <v>2022.68</v>
      </c>
      <c r="L57" s="10">
        <v>10537.5</v>
      </c>
      <c r="M57" s="10">
        <v>281729.09999999998</v>
      </c>
    </row>
    <row r="58" spans="1:13" x14ac:dyDescent="0.25">
      <c r="A58" s="1056" t="s">
        <v>2331</v>
      </c>
      <c r="B58" s="10"/>
      <c r="C58" s="1348"/>
      <c r="D58" s="10"/>
      <c r="E58" s="11"/>
      <c r="F58" s="10"/>
      <c r="G58" s="10"/>
      <c r="H58" s="10"/>
      <c r="I58" s="10"/>
      <c r="J58" s="10"/>
      <c r="K58" s="10">
        <v>1350</v>
      </c>
      <c r="L58" s="10"/>
      <c r="M58" s="10">
        <v>1350</v>
      </c>
    </row>
    <row r="59" spans="1:13" x14ac:dyDescent="0.25">
      <c r="A59" s="1056" t="s">
        <v>2332</v>
      </c>
      <c r="B59" s="10"/>
      <c r="C59" s="1348"/>
      <c r="D59" s="10"/>
      <c r="E59" s="11"/>
      <c r="F59" s="10"/>
      <c r="G59" s="10"/>
      <c r="H59" s="10"/>
      <c r="I59" s="10">
        <v>12275</v>
      </c>
      <c r="J59" s="10"/>
      <c r="K59" s="10"/>
      <c r="L59" s="10">
        <v>1000</v>
      </c>
      <c r="M59" s="10">
        <v>13275</v>
      </c>
    </row>
    <row r="60" spans="1:13" x14ac:dyDescent="0.25">
      <c r="A60" s="1056" t="s">
        <v>2333</v>
      </c>
      <c r="B60" s="10"/>
      <c r="C60" s="1348">
        <v>22000</v>
      </c>
      <c r="D60" s="10"/>
      <c r="E60" s="11"/>
      <c r="F60" s="10"/>
      <c r="G60" s="10"/>
      <c r="H60" s="10"/>
      <c r="I60" s="10"/>
      <c r="J60" s="10"/>
      <c r="K60" s="10"/>
      <c r="L60" s="10"/>
      <c r="M60" s="10">
        <v>22000</v>
      </c>
    </row>
    <row r="61" spans="1:13" x14ac:dyDescent="0.25">
      <c r="A61" s="1056" t="s">
        <v>2334</v>
      </c>
      <c r="B61" s="10"/>
      <c r="C61" s="1348"/>
      <c r="D61" s="10"/>
      <c r="E61" s="11"/>
      <c r="F61" s="10"/>
      <c r="G61" s="10"/>
      <c r="H61" s="10"/>
      <c r="I61" s="10">
        <v>45</v>
      </c>
      <c r="J61" s="10">
        <v>8900</v>
      </c>
      <c r="K61" s="10">
        <v>1850</v>
      </c>
      <c r="L61" s="10">
        <v>2225</v>
      </c>
      <c r="M61" s="10">
        <v>13020</v>
      </c>
    </row>
    <row r="62" spans="1:13" x14ac:dyDescent="0.25">
      <c r="A62" s="1056" t="s">
        <v>2335</v>
      </c>
      <c r="B62" s="10">
        <v>715</v>
      </c>
      <c r="C62" s="1348">
        <v>33000</v>
      </c>
      <c r="D62" s="10"/>
      <c r="E62" s="11"/>
      <c r="F62" s="10"/>
      <c r="G62" s="10"/>
      <c r="H62" s="10">
        <v>2675</v>
      </c>
      <c r="I62" s="10">
        <v>5200</v>
      </c>
      <c r="J62" s="10">
        <v>50757.599999999999</v>
      </c>
      <c r="K62" s="10">
        <v>49152</v>
      </c>
      <c r="L62" s="10">
        <v>320</v>
      </c>
      <c r="M62" s="10">
        <v>141819.6</v>
      </c>
    </row>
    <row r="63" spans="1:13" x14ac:dyDescent="0.25">
      <c r="A63" s="1056" t="s">
        <v>2336</v>
      </c>
      <c r="B63" s="10"/>
      <c r="C63" s="1348"/>
      <c r="D63" s="10">
        <v>900</v>
      </c>
      <c r="E63" s="11"/>
      <c r="F63" s="10"/>
      <c r="G63" s="10">
        <v>2400</v>
      </c>
      <c r="H63" s="10">
        <v>75</v>
      </c>
      <c r="I63" s="10">
        <v>2400</v>
      </c>
      <c r="J63" s="10">
        <v>625</v>
      </c>
      <c r="K63" s="10">
        <v>2850</v>
      </c>
      <c r="L63" s="10"/>
      <c r="M63" s="10">
        <v>9250</v>
      </c>
    </row>
    <row r="64" spans="1:13" x14ac:dyDescent="0.25">
      <c r="A64" s="1056" t="s">
        <v>2337</v>
      </c>
      <c r="B64" s="10">
        <v>22646.25</v>
      </c>
      <c r="C64" s="1348">
        <v>139633.92000000001</v>
      </c>
      <c r="D64" s="10">
        <v>87206.25</v>
      </c>
      <c r="E64" s="11">
        <v>88015</v>
      </c>
      <c r="F64" s="10">
        <v>17623</v>
      </c>
      <c r="G64" s="10">
        <v>28950</v>
      </c>
      <c r="H64" s="10">
        <v>49580</v>
      </c>
      <c r="I64" s="10">
        <v>53000</v>
      </c>
      <c r="J64" s="10">
        <v>25775</v>
      </c>
      <c r="K64" s="10">
        <v>4975</v>
      </c>
      <c r="L64" s="10"/>
      <c r="M64" s="10">
        <v>517404.42000000004</v>
      </c>
    </row>
    <row r="65" spans="1:13" x14ac:dyDescent="0.25">
      <c r="A65" s="1056" t="s">
        <v>2338</v>
      </c>
      <c r="B65" s="10"/>
      <c r="C65" s="1348"/>
      <c r="D65" s="10"/>
      <c r="E65" s="11"/>
      <c r="F65" s="10"/>
      <c r="G65" s="10"/>
      <c r="H65" s="10"/>
      <c r="I65" s="10"/>
      <c r="J65" s="10"/>
      <c r="K65" s="10">
        <v>300</v>
      </c>
      <c r="L65" s="10">
        <v>2951.6</v>
      </c>
      <c r="M65" s="10">
        <v>3251.6</v>
      </c>
    </row>
    <row r="66" spans="1:13" ht="15.75" thickBot="1" x14ac:dyDescent="0.3">
      <c r="A66" s="1056" t="s">
        <v>2339</v>
      </c>
      <c r="B66" s="10">
        <v>900</v>
      </c>
      <c r="C66" s="1348">
        <v>82652</v>
      </c>
      <c r="D66" s="10">
        <v>122585</v>
      </c>
      <c r="E66" s="11">
        <v>120782.6</v>
      </c>
      <c r="F66" s="10">
        <v>27870</v>
      </c>
      <c r="G66" s="10">
        <v>164177.5</v>
      </c>
      <c r="H66" s="10">
        <v>61467.28</v>
      </c>
      <c r="I66" s="10">
        <v>133700</v>
      </c>
      <c r="J66" s="10">
        <v>79494.5</v>
      </c>
      <c r="K66" s="10">
        <v>132703.19999999998</v>
      </c>
      <c r="L66" s="10">
        <v>96933.14</v>
      </c>
      <c r="M66" s="10">
        <v>1023265.22</v>
      </c>
    </row>
    <row r="67" spans="1:13" ht="15.75" thickBot="1" x14ac:dyDescent="0.3">
      <c r="A67" s="2"/>
      <c r="B67" s="2">
        <v>2004</v>
      </c>
      <c r="C67" s="2">
        <v>2005</v>
      </c>
      <c r="D67" s="3">
        <v>2006</v>
      </c>
      <c r="E67" s="2">
        <v>2007</v>
      </c>
      <c r="F67" s="2">
        <v>2008</v>
      </c>
      <c r="G67" s="2">
        <v>2009</v>
      </c>
      <c r="H67" s="2">
        <v>2010</v>
      </c>
      <c r="I67" s="2">
        <v>2011</v>
      </c>
      <c r="J67" s="2">
        <v>2012</v>
      </c>
      <c r="K67" s="2">
        <v>2013</v>
      </c>
      <c r="L67" s="2">
        <v>2014</v>
      </c>
      <c r="M67" s="2" t="s">
        <v>1</v>
      </c>
    </row>
    <row r="68" spans="1:13" x14ac:dyDescent="0.25">
      <c r="A68" s="1621" t="s">
        <v>2340</v>
      </c>
      <c r="B68" s="1874">
        <v>150800</v>
      </c>
      <c r="C68" s="67">
        <v>23700</v>
      </c>
      <c r="D68" s="1875">
        <v>25900</v>
      </c>
      <c r="E68" s="1874">
        <v>29500</v>
      </c>
      <c r="F68" s="1874">
        <v>7275</v>
      </c>
      <c r="G68" s="1874">
        <v>46400</v>
      </c>
      <c r="H68" s="1874">
        <v>18150</v>
      </c>
      <c r="I68" s="1874">
        <v>18580</v>
      </c>
      <c r="J68" s="1874">
        <v>9175</v>
      </c>
      <c r="K68" s="1874">
        <v>20407</v>
      </c>
      <c r="L68" s="1874">
        <v>23275</v>
      </c>
      <c r="M68" s="1874">
        <v>373162</v>
      </c>
    </row>
    <row r="69" spans="1:13" x14ac:dyDescent="0.25">
      <c r="A69" s="1056" t="s">
        <v>2341</v>
      </c>
      <c r="B69" s="10"/>
      <c r="C69" s="1348">
        <v>22000</v>
      </c>
      <c r="D69" s="10">
        <v>26420</v>
      </c>
      <c r="E69" s="11">
        <v>25750</v>
      </c>
      <c r="F69" s="10"/>
      <c r="G69" s="10"/>
      <c r="H69" s="10"/>
      <c r="I69" s="10"/>
      <c r="J69" s="10"/>
      <c r="K69" s="10"/>
      <c r="L69" s="10"/>
      <c r="M69" s="10">
        <v>74170</v>
      </c>
    </row>
    <row r="70" spans="1:13" x14ac:dyDescent="0.25">
      <c r="A70" s="1056" t="s">
        <v>2342</v>
      </c>
      <c r="B70" s="10"/>
      <c r="C70" s="1348"/>
      <c r="D70" s="10"/>
      <c r="E70" s="11"/>
      <c r="F70" s="10"/>
      <c r="G70" s="10"/>
      <c r="H70" s="10"/>
      <c r="I70" s="10"/>
      <c r="J70" s="10"/>
      <c r="K70" s="10"/>
      <c r="L70" s="10">
        <v>1235</v>
      </c>
      <c r="M70" s="10">
        <v>1235</v>
      </c>
    </row>
    <row r="71" spans="1:13" x14ac:dyDescent="0.25">
      <c r="A71" s="1056" t="s">
        <v>2343</v>
      </c>
      <c r="B71" s="10"/>
      <c r="C71" s="1348"/>
      <c r="D71" s="10"/>
      <c r="E71" s="11"/>
      <c r="F71" s="10"/>
      <c r="G71" s="10"/>
      <c r="H71" s="10"/>
      <c r="I71" s="10">
        <v>750</v>
      </c>
      <c r="J71" s="10">
        <v>36700</v>
      </c>
      <c r="K71" s="10">
        <v>12850</v>
      </c>
      <c r="L71" s="10">
        <v>107661.5</v>
      </c>
      <c r="M71" s="10">
        <v>157961.5</v>
      </c>
    </row>
    <row r="72" spans="1:13" x14ac:dyDescent="0.25">
      <c r="A72" s="1056" t="s">
        <v>1286</v>
      </c>
      <c r="B72" s="10"/>
      <c r="C72" s="1348"/>
      <c r="D72" s="10"/>
      <c r="E72" s="11"/>
      <c r="F72" s="10"/>
      <c r="G72" s="10"/>
      <c r="H72" s="10"/>
      <c r="I72" s="10">
        <v>0.05</v>
      </c>
      <c r="J72" s="10"/>
      <c r="K72" s="10"/>
      <c r="L72" s="10"/>
      <c r="M72" s="10">
        <v>0.05</v>
      </c>
    </row>
    <row r="73" spans="1:13" x14ac:dyDescent="0.25">
      <c r="A73" s="1056" t="s">
        <v>2344</v>
      </c>
      <c r="B73" s="10">
        <v>75</v>
      </c>
      <c r="C73" s="1348">
        <v>24438.75</v>
      </c>
      <c r="D73" s="10">
        <v>1408.76</v>
      </c>
      <c r="E73" s="11"/>
      <c r="F73" s="10"/>
      <c r="G73" s="10"/>
      <c r="H73" s="10"/>
      <c r="I73" s="10"/>
      <c r="J73" s="10"/>
      <c r="K73" s="10"/>
      <c r="L73" s="10"/>
      <c r="M73" s="10">
        <v>25922.51</v>
      </c>
    </row>
    <row r="74" spans="1:13" x14ac:dyDescent="0.25">
      <c r="A74" s="1056" t="s">
        <v>2345</v>
      </c>
      <c r="B74" s="10"/>
      <c r="C74" s="1348"/>
      <c r="D74" s="10"/>
      <c r="E74" s="11"/>
      <c r="F74" s="10"/>
      <c r="G74" s="10"/>
      <c r="H74" s="10">
        <v>2500</v>
      </c>
      <c r="I74" s="10">
        <v>8750</v>
      </c>
      <c r="J74" s="10">
        <v>7750</v>
      </c>
      <c r="K74" s="10">
        <v>600</v>
      </c>
      <c r="L74" s="10">
        <v>13250</v>
      </c>
      <c r="M74" s="10">
        <v>32850</v>
      </c>
    </row>
    <row r="75" spans="1:13" x14ac:dyDescent="0.25">
      <c r="A75" s="1056" t="s">
        <v>2346</v>
      </c>
      <c r="B75" s="10"/>
      <c r="C75" s="1348"/>
      <c r="D75" s="10"/>
      <c r="E75" s="11"/>
      <c r="F75" s="10"/>
      <c r="G75" s="10"/>
      <c r="H75" s="10">
        <v>2500</v>
      </c>
      <c r="I75" s="10"/>
      <c r="J75" s="10">
        <v>1675</v>
      </c>
      <c r="K75" s="10"/>
      <c r="L75" s="10"/>
      <c r="M75" s="10">
        <v>4175</v>
      </c>
    </row>
    <row r="76" spans="1:13" x14ac:dyDescent="0.25">
      <c r="A76" s="1056" t="s">
        <v>2347</v>
      </c>
      <c r="B76" s="10"/>
      <c r="C76" s="1348"/>
      <c r="D76" s="10"/>
      <c r="E76" s="11"/>
      <c r="F76" s="10"/>
      <c r="G76" s="10"/>
      <c r="H76" s="10"/>
      <c r="I76" s="10"/>
      <c r="J76" s="10"/>
      <c r="K76" s="10">
        <v>1000</v>
      </c>
      <c r="L76" s="10"/>
      <c r="M76" s="10">
        <v>1000</v>
      </c>
    </row>
    <row r="77" spans="1:13" x14ac:dyDescent="0.25">
      <c r="A77" s="1056" t="s">
        <v>2348</v>
      </c>
      <c r="B77" s="10"/>
      <c r="C77" s="1348"/>
      <c r="D77" s="10"/>
      <c r="E77" s="11"/>
      <c r="F77" s="10"/>
      <c r="G77" s="10"/>
      <c r="H77" s="10"/>
      <c r="I77" s="10"/>
      <c r="J77" s="10">
        <v>1000</v>
      </c>
      <c r="K77" s="10">
        <v>1900</v>
      </c>
      <c r="L77" s="10">
        <v>2335</v>
      </c>
      <c r="M77" s="10">
        <v>5235</v>
      </c>
    </row>
    <row r="78" spans="1:13" x14ac:dyDescent="0.25">
      <c r="A78" s="8" t="s">
        <v>2349</v>
      </c>
      <c r="B78" s="10"/>
      <c r="C78" s="14"/>
      <c r="D78" s="10"/>
      <c r="E78" s="11"/>
      <c r="F78" s="10"/>
      <c r="G78" s="10"/>
      <c r="H78" s="10"/>
      <c r="I78" s="10"/>
      <c r="J78" s="10"/>
      <c r="K78" s="10">
        <v>2500</v>
      </c>
      <c r="L78" s="10"/>
      <c r="M78" s="10">
        <v>2500</v>
      </c>
    </row>
    <row r="79" spans="1:13" x14ac:dyDescent="0.25">
      <c r="A79" s="1056" t="s">
        <v>2350</v>
      </c>
      <c r="B79" s="10">
        <v>4450</v>
      </c>
      <c r="C79" s="1348">
        <v>50</v>
      </c>
      <c r="D79" s="10">
        <v>2000</v>
      </c>
      <c r="E79" s="11"/>
      <c r="F79" s="10">
        <v>1200</v>
      </c>
      <c r="G79" s="10"/>
      <c r="H79" s="10"/>
      <c r="I79" s="10">
        <v>1000</v>
      </c>
      <c r="J79" s="10"/>
      <c r="K79" s="10">
        <v>1500</v>
      </c>
      <c r="L79" s="10"/>
      <c r="M79" s="10">
        <v>10200</v>
      </c>
    </row>
    <row r="80" spans="1:13" x14ac:dyDescent="0.25">
      <c r="A80" s="1056" t="s">
        <v>2351</v>
      </c>
      <c r="B80" s="10">
        <v>200</v>
      </c>
      <c r="C80" s="1348"/>
      <c r="D80" s="10"/>
      <c r="E80" s="11"/>
      <c r="F80" s="10">
        <v>600</v>
      </c>
      <c r="G80" s="10"/>
      <c r="H80" s="10"/>
      <c r="I80" s="10"/>
      <c r="J80" s="10"/>
      <c r="K80" s="10"/>
      <c r="L80" s="10"/>
      <c r="M80" s="10">
        <v>800</v>
      </c>
    </row>
    <row r="81" spans="1:13" x14ac:dyDescent="0.25">
      <c r="A81" s="1056" t="s">
        <v>2352</v>
      </c>
      <c r="B81" s="10"/>
      <c r="C81" s="1348"/>
      <c r="D81" s="10"/>
      <c r="E81" s="11"/>
      <c r="F81" s="10"/>
      <c r="G81" s="10"/>
      <c r="H81" s="10"/>
      <c r="I81" s="10"/>
      <c r="J81" s="10"/>
      <c r="K81" s="10">
        <v>5625</v>
      </c>
      <c r="L81" s="10"/>
      <c r="M81" s="10">
        <v>5625</v>
      </c>
    </row>
    <row r="82" spans="1:13" x14ac:dyDescent="0.25">
      <c r="A82" s="1056" t="s">
        <v>104</v>
      </c>
      <c r="B82" s="10"/>
      <c r="C82" s="1348"/>
      <c r="D82" s="10"/>
      <c r="E82" s="11"/>
      <c r="F82" s="10">
        <v>0</v>
      </c>
      <c r="G82" s="10"/>
      <c r="H82" s="10"/>
      <c r="I82" s="10"/>
      <c r="J82" s="10"/>
      <c r="K82" s="10"/>
      <c r="L82" s="10"/>
      <c r="M82" s="10">
        <v>0</v>
      </c>
    </row>
    <row r="83" spans="1:13" x14ac:dyDescent="0.25">
      <c r="A83" s="1056" t="s">
        <v>2353</v>
      </c>
      <c r="B83" s="10">
        <v>400</v>
      </c>
      <c r="C83" s="1348">
        <v>23150</v>
      </c>
      <c r="D83" s="10">
        <v>25300</v>
      </c>
      <c r="E83" s="11">
        <v>26750</v>
      </c>
      <c r="F83" s="10"/>
      <c r="G83" s="10"/>
      <c r="H83" s="10"/>
      <c r="I83" s="10"/>
      <c r="J83" s="10"/>
      <c r="K83" s="10"/>
      <c r="L83" s="10"/>
      <c r="M83" s="10">
        <v>75600</v>
      </c>
    </row>
    <row r="84" spans="1:13" x14ac:dyDescent="0.25">
      <c r="A84" s="1056" t="s">
        <v>2354</v>
      </c>
      <c r="B84" s="10"/>
      <c r="C84" s="1348">
        <v>22000</v>
      </c>
      <c r="D84" s="10"/>
      <c r="E84" s="11"/>
      <c r="F84" s="10"/>
      <c r="G84" s="10"/>
      <c r="H84" s="10"/>
      <c r="I84" s="10"/>
      <c r="J84" s="10"/>
      <c r="K84" s="10"/>
      <c r="L84" s="10"/>
      <c r="M84" s="10">
        <v>22000</v>
      </c>
    </row>
    <row r="85" spans="1:13" x14ac:dyDescent="0.25">
      <c r="A85" s="1056" t="s">
        <v>2355</v>
      </c>
      <c r="B85" s="10"/>
      <c r="C85" s="1348"/>
      <c r="D85" s="10"/>
      <c r="E85" s="11"/>
      <c r="F85" s="10"/>
      <c r="G85" s="10">
        <v>125</v>
      </c>
      <c r="H85" s="10">
        <v>175</v>
      </c>
      <c r="I85" s="10">
        <v>1500</v>
      </c>
      <c r="J85" s="10"/>
      <c r="K85" s="10">
        <v>5165</v>
      </c>
      <c r="L85" s="10">
        <v>10150</v>
      </c>
      <c r="M85" s="10">
        <v>17115</v>
      </c>
    </row>
    <row r="86" spans="1:13" x14ac:dyDescent="0.25">
      <c r="A86" s="1056" t="s">
        <v>2356</v>
      </c>
      <c r="B86" s="10"/>
      <c r="C86" s="1348"/>
      <c r="D86" s="10">
        <v>100</v>
      </c>
      <c r="E86" s="11"/>
      <c r="F86" s="10"/>
      <c r="G86" s="10"/>
      <c r="H86" s="10"/>
      <c r="I86" s="10"/>
      <c r="J86" s="10"/>
      <c r="K86" s="10"/>
      <c r="L86" s="10"/>
      <c r="M86" s="10">
        <v>100</v>
      </c>
    </row>
    <row r="87" spans="1:13" x14ac:dyDescent="0.25">
      <c r="A87" s="1056" t="s">
        <v>2357</v>
      </c>
      <c r="B87" s="10">
        <v>200</v>
      </c>
      <c r="C87" s="1348"/>
      <c r="D87" s="10"/>
      <c r="E87" s="11"/>
      <c r="F87" s="10"/>
      <c r="G87" s="10"/>
      <c r="H87" s="10"/>
      <c r="I87" s="10"/>
      <c r="J87" s="10"/>
      <c r="K87" s="10"/>
      <c r="L87" s="10"/>
      <c r="M87" s="10">
        <v>200</v>
      </c>
    </row>
    <row r="88" spans="1:13" x14ac:dyDescent="0.25">
      <c r="A88" s="1056" t="s">
        <v>2358</v>
      </c>
      <c r="B88" s="10"/>
      <c r="C88" s="1348"/>
      <c r="D88" s="10">
        <v>25000</v>
      </c>
      <c r="E88" s="11">
        <v>58125</v>
      </c>
      <c r="F88" s="10">
        <v>22.7</v>
      </c>
      <c r="G88" s="10">
        <v>4375</v>
      </c>
      <c r="H88" s="10">
        <v>1203</v>
      </c>
      <c r="I88" s="10">
        <v>1250</v>
      </c>
      <c r="J88" s="10"/>
      <c r="K88" s="10"/>
      <c r="L88" s="10"/>
      <c r="M88" s="10">
        <v>89975.7</v>
      </c>
    </row>
    <row r="89" spans="1:13" x14ac:dyDescent="0.25">
      <c r="A89" s="1056" t="s">
        <v>2359</v>
      </c>
      <c r="B89" s="10"/>
      <c r="C89" s="1348"/>
      <c r="D89" s="10"/>
      <c r="E89" s="11"/>
      <c r="F89" s="10"/>
      <c r="G89" s="10"/>
      <c r="H89" s="10"/>
      <c r="I89" s="10">
        <v>5000</v>
      </c>
      <c r="J89" s="10"/>
      <c r="K89" s="10"/>
      <c r="L89" s="10"/>
      <c r="M89" s="10">
        <v>5000</v>
      </c>
    </row>
    <row r="90" spans="1:13" x14ac:dyDescent="0.25">
      <c r="A90" s="1056" t="s">
        <v>2360</v>
      </c>
      <c r="B90" s="10"/>
      <c r="C90" s="1348"/>
      <c r="D90" s="10"/>
      <c r="E90" s="11"/>
      <c r="F90" s="10"/>
      <c r="G90" s="10"/>
      <c r="H90" s="10"/>
      <c r="I90" s="10"/>
      <c r="J90" s="10">
        <v>3000</v>
      </c>
      <c r="K90" s="10">
        <v>22675</v>
      </c>
      <c r="L90" s="10"/>
      <c r="M90" s="10">
        <v>25675</v>
      </c>
    </row>
    <row r="91" spans="1:13" x14ac:dyDescent="0.25">
      <c r="A91" s="1056" t="s">
        <v>624</v>
      </c>
      <c r="B91" s="10"/>
      <c r="C91" s="1348"/>
      <c r="D91" s="10"/>
      <c r="E91" s="11"/>
      <c r="F91" s="10"/>
      <c r="G91" s="10"/>
      <c r="H91" s="10"/>
      <c r="I91" s="10"/>
      <c r="J91" s="10">
        <v>175</v>
      </c>
      <c r="K91" s="10">
        <v>700</v>
      </c>
      <c r="L91" s="10"/>
      <c r="M91" s="10">
        <v>875</v>
      </c>
    </row>
    <row r="92" spans="1:13" x14ac:dyDescent="0.25">
      <c r="A92" s="1056" t="s">
        <v>2361</v>
      </c>
      <c r="B92" s="10"/>
      <c r="C92" s="1348"/>
      <c r="D92" s="10"/>
      <c r="E92" s="11"/>
      <c r="F92" s="10"/>
      <c r="G92" s="10"/>
      <c r="H92" s="10"/>
      <c r="I92" s="10"/>
      <c r="J92" s="10">
        <v>4500</v>
      </c>
      <c r="K92" s="10">
        <v>500</v>
      </c>
      <c r="L92" s="10"/>
      <c r="M92" s="10">
        <v>5000</v>
      </c>
    </row>
    <row r="93" spans="1:13" x14ac:dyDescent="0.25">
      <c r="A93" s="1056" t="s">
        <v>2362</v>
      </c>
      <c r="B93" s="10"/>
      <c r="C93" s="1348"/>
      <c r="D93" s="10"/>
      <c r="E93" s="11"/>
      <c r="F93" s="10"/>
      <c r="G93" s="10"/>
      <c r="H93" s="10"/>
      <c r="I93" s="10"/>
      <c r="J93" s="10"/>
      <c r="K93" s="10">
        <v>2500</v>
      </c>
      <c r="L93" s="10"/>
      <c r="M93" s="10">
        <v>2500</v>
      </c>
    </row>
    <row r="94" spans="1:13" x14ac:dyDescent="0.25">
      <c r="A94" s="1056" t="s">
        <v>2363</v>
      </c>
      <c r="B94" s="10">
        <v>150450</v>
      </c>
      <c r="C94" s="1348">
        <v>24500</v>
      </c>
      <c r="D94" s="10">
        <v>25300</v>
      </c>
      <c r="E94" s="11">
        <v>28000</v>
      </c>
      <c r="F94" s="10">
        <v>1550</v>
      </c>
      <c r="G94" s="10">
        <v>7750</v>
      </c>
      <c r="H94" s="10">
        <v>6675</v>
      </c>
      <c r="I94" s="10">
        <v>2200</v>
      </c>
      <c r="J94" s="10">
        <v>3875</v>
      </c>
      <c r="K94" s="10">
        <v>6700</v>
      </c>
      <c r="L94" s="10">
        <v>4450</v>
      </c>
      <c r="M94" s="10">
        <v>261450</v>
      </c>
    </row>
    <row r="95" spans="1:13" x14ac:dyDescent="0.25">
      <c r="A95" s="1056" t="s">
        <v>2364</v>
      </c>
      <c r="B95" s="10">
        <v>150</v>
      </c>
      <c r="C95" s="1348"/>
      <c r="D95" s="10"/>
      <c r="E95" s="11"/>
      <c r="F95" s="10"/>
      <c r="G95" s="10">
        <v>700</v>
      </c>
      <c r="H95" s="10">
        <v>5625</v>
      </c>
      <c r="I95" s="10">
        <v>1800</v>
      </c>
      <c r="J95" s="10">
        <v>700</v>
      </c>
      <c r="K95" s="10"/>
      <c r="L95" s="10">
        <v>500</v>
      </c>
      <c r="M95" s="10">
        <v>9475</v>
      </c>
    </row>
    <row r="96" spans="1:13" x14ac:dyDescent="0.25">
      <c r="A96" s="1056" t="s">
        <v>2365</v>
      </c>
      <c r="B96" s="10"/>
      <c r="C96" s="1348"/>
      <c r="D96" s="10"/>
      <c r="E96" s="11"/>
      <c r="F96" s="10"/>
      <c r="G96" s="10"/>
      <c r="H96" s="10">
        <v>10125</v>
      </c>
      <c r="I96" s="10">
        <v>4875</v>
      </c>
      <c r="J96" s="10"/>
      <c r="K96" s="10"/>
      <c r="L96" s="10"/>
      <c r="M96" s="10">
        <v>15000</v>
      </c>
    </row>
    <row r="97" spans="1:13" x14ac:dyDescent="0.25">
      <c r="A97" s="1056" t="s">
        <v>2366</v>
      </c>
      <c r="B97" s="10">
        <v>572.5</v>
      </c>
      <c r="C97" s="10">
        <v>65455</v>
      </c>
      <c r="D97" s="10">
        <v>27170</v>
      </c>
      <c r="E97" s="11">
        <v>50790</v>
      </c>
      <c r="F97" s="10">
        <v>1575</v>
      </c>
      <c r="G97" s="10">
        <v>69225</v>
      </c>
      <c r="H97" s="10">
        <v>15025</v>
      </c>
      <c r="I97" s="10">
        <v>42425</v>
      </c>
      <c r="J97" s="10">
        <v>3550</v>
      </c>
      <c r="K97" s="10">
        <v>5625</v>
      </c>
      <c r="L97" s="10"/>
      <c r="M97" s="10">
        <v>281412.5</v>
      </c>
    </row>
    <row r="98" spans="1:13" x14ac:dyDescent="0.25">
      <c r="A98" s="1056" t="s">
        <v>2367</v>
      </c>
      <c r="B98" s="10"/>
      <c r="C98" s="10"/>
      <c r="D98" s="10"/>
      <c r="E98" s="11"/>
      <c r="F98" s="10"/>
      <c r="G98" s="10"/>
      <c r="H98" s="10"/>
      <c r="I98" s="10">
        <v>6875</v>
      </c>
      <c r="J98" s="10">
        <v>58750</v>
      </c>
      <c r="K98" s="10">
        <v>106325</v>
      </c>
      <c r="L98" s="10">
        <v>117497.68</v>
      </c>
      <c r="M98" s="10">
        <v>289447.67999999999</v>
      </c>
    </row>
    <row r="99" spans="1:13" ht="15.75" thickBot="1" x14ac:dyDescent="0.3">
      <c r="A99" s="8" t="s">
        <v>2368</v>
      </c>
      <c r="B99" s="10"/>
      <c r="C99" s="9"/>
      <c r="D99" s="10">
        <v>1375</v>
      </c>
      <c r="E99" s="11"/>
      <c r="F99" s="10"/>
      <c r="G99" s="10"/>
      <c r="H99" s="10"/>
      <c r="I99" s="10"/>
      <c r="J99" s="10"/>
      <c r="K99" s="10"/>
      <c r="L99" s="10"/>
      <c r="M99" s="10">
        <v>1375</v>
      </c>
    </row>
    <row r="100" spans="1:13" ht="15.75" thickBot="1" x14ac:dyDescent="0.3">
      <c r="A100" s="2"/>
      <c r="B100" s="2">
        <v>2004</v>
      </c>
      <c r="C100" s="2">
        <v>2005</v>
      </c>
      <c r="D100" s="3">
        <v>2006</v>
      </c>
      <c r="E100" s="2">
        <v>2007</v>
      </c>
      <c r="F100" s="2">
        <v>2008</v>
      </c>
      <c r="G100" s="2">
        <v>2009</v>
      </c>
      <c r="H100" s="2">
        <v>2010</v>
      </c>
      <c r="I100" s="2">
        <v>2011</v>
      </c>
      <c r="J100" s="2">
        <v>2012</v>
      </c>
      <c r="K100" s="2">
        <v>2013</v>
      </c>
      <c r="L100" s="2">
        <v>2014</v>
      </c>
      <c r="M100" s="2" t="s">
        <v>1</v>
      </c>
    </row>
    <row r="101" spans="1:13" x14ac:dyDescent="0.25">
      <c r="A101" s="8" t="s">
        <v>2369</v>
      </c>
      <c r="B101" s="10">
        <v>1550</v>
      </c>
      <c r="C101" s="9">
        <v>2500</v>
      </c>
      <c r="D101" s="10">
        <v>2000</v>
      </c>
      <c r="E101" s="11">
        <v>2000</v>
      </c>
      <c r="F101" s="10">
        <v>1250</v>
      </c>
      <c r="G101" s="10"/>
      <c r="H101" s="10"/>
      <c r="I101" s="10"/>
      <c r="J101" s="10"/>
      <c r="K101" s="10"/>
      <c r="L101" s="10"/>
      <c r="M101" s="10">
        <v>9300</v>
      </c>
    </row>
    <row r="102" spans="1:13" x14ac:dyDescent="0.25">
      <c r="A102" s="8" t="s">
        <v>2370</v>
      </c>
      <c r="B102" s="10"/>
      <c r="C102" s="9"/>
      <c r="D102" s="10"/>
      <c r="E102" s="11">
        <v>25000</v>
      </c>
      <c r="F102" s="10"/>
      <c r="G102" s="10"/>
      <c r="H102" s="10"/>
      <c r="I102" s="10">
        <v>4000</v>
      </c>
      <c r="J102" s="10"/>
      <c r="K102" s="10"/>
      <c r="L102" s="10"/>
      <c r="M102" s="10">
        <v>29000</v>
      </c>
    </row>
    <row r="103" spans="1:13" x14ac:dyDescent="0.25">
      <c r="A103" s="8" t="s">
        <v>664</v>
      </c>
      <c r="B103" s="10"/>
      <c r="C103" s="9"/>
      <c r="D103" s="10"/>
      <c r="E103" s="11">
        <v>5525</v>
      </c>
      <c r="F103" s="10"/>
      <c r="G103" s="10"/>
      <c r="H103" s="10">
        <v>12600</v>
      </c>
      <c r="I103" s="10">
        <v>8335</v>
      </c>
      <c r="J103" s="10"/>
      <c r="K103" s="10">
        <v>17026.8</v>
      </c>
      <c r="L103" s="10">
        <v>1050</v>
      </c>
      <c r="M103" s="10">
        <v>44536.800000000003</v>
      </c>
    </row>
    <row r="104" spans="1:13" x14ac:dyDescent="0.25">
      <c r="A104" s="8" t="s">
        <v>2371</v>
      </c>
      <c r="B104" s="10"/>
      <c r="C104" s="9"/>
      <c r="D104" s="10"/>
      <c r="E104" s="11"/>
      <c r="F104" s="10"/>
      <c r="G104" s="10">
        <v>300</v>
      </c>
      <c r="H104" s="10"/>
      <c r="I104" s="10"/>
      <c r="J104" s="10"/>
      <c r="K104" s="10"/>
      <c r="L104" s="10"/>
      <c r="M104" s="10">
        <v>300</v>
      </c>
    </row>
    <row r="105" spans="1:13" x14ac:dyDescent="0.25">
      <c r="A105" s="8" t="s">
        <v>2372</v>
      </c>
      <c r="B105" s="10"/>
      <c r="C105" s="9"/>
      <c r="D105" s="10"/>
      <c r="E105" s="11"/>
      <c r="F105" s="10"/>
      <c r="G105" s="10"/>
      <c r="H105" s="10"/>
      <c r="I105" s="10"/>
      <c r="J105" s="10"/>
      <c r="K105" s="10"/>
      <c r="L105" s="10">
        <v>5000</v>
      </c>
      <c r="M105" s="10">
        <v>5000</v>
      </c>
    </row>
    <row r="106" spans="1:13" x14ac:dyDescent="0.25">
      <c r="A106" s="8" t="s">
        <v>2373</v>
      </c>
      <c r="B106" s="10"/>
      <c r="C106" s="12">
        <v>7075</v>
      </c>
      <c r="D106" s="10">
        <v>3000</v>
      </c>
      <c r="E106" s="11">
        <v>10625</v>
      </c>
      <c r="F106" s="13">
        <v>12125</v>
      </c>
      <c r="G106" s="13">
        <v>8125</v>
      </c>
      <c r="H106" s="13">
        <v>10140</v>
      </c>
      <c r="I106" s="10">
        <v>3000</v>
      </c>
      <c r="J106" s="10">
        <v>200</v>
      </c>
      <c r="K106" s="10"/>
      <c r="L106" s="10"/>
      <c r="M106" s="10">
        <v>54290</v>
      </c>
    </row>
    <row r="107" spans="1:13" x14ac:dyDescent="0.25">
      <c r="A107" s="8" t="s">
        <v>2374</v>
      </c>
      <c r="B107" s="10"/>
      <c r="C107" s="9"/>
      <c r="D107" s="10"/>
      <c r="E107" s="11"/>
      <c r="F107" s="10">
        <v>2500</v>
      </c>
      <c r="G107" s="10"/>
      <c r="H107" s="10"/>
      <c r="I107" s="10"/>
      <c r="J107" s="10"/>
      <c r="K107" s="10">
        <v>2500</v>
      </c>
      <c r="L107" s="10"/>
      <c r="M107" s="10">
        <v>5000</v>
      </c>
    </row>
    <row r="108" spans="1:13" x14ac:dyDescent="0.25">
      <c r="A108" s="8" t="s">
        <v>2375</v>
      </c>
      <c r="B108" s="10"/>
      <c r="C108" s="9"/>
      <c r="D108" s="10"/>
      <c r="E108" s="11"/>
      <c r="F108" s="10"/>
      <c r="G108" s="10"/>
      <c r="H108" s="10"/>
      <c r="I108" s="10">
        <v>5925</v>
      </c>
      <c r="J108" s="10">
        <v>3875</v>
      </c>
      <c r="K108" s="10">
        <v>102500</v>
      </c>
      <c r="L108" s="10">
        <v>21845</v>
      </c>
      <c r="M108" s="10">
        <v>134145</v>
      </c>
    </row>
    <row r="109" spans="1:13" x14ac:dyDescent="0.25">
      <c r="A109" s="8" t="s">
        <v>2376</v>
      </c>
      <c r="B109" s="10"/>
      <c r="C109" s="9">
        <v>2500</v>
      </c>
      <c r="D109" s="10"/>
      <c r="E109" s="11">
        <v>2500</v>
      </c>
      <c r="F109" s="10">
        <v>1250</v>
      </c>
      <c r="G109" s="10"/>
      <c r="H109" s="10"/>
      <c r="I109" s="10"/>
      <c r="J109" s="10"/>
      <c r="K109" s="10"/>
      <c r="L109" s="10"/>
      <c r="M109" s="10">
        <v>6250</v>
      </c>
    </row>
    <row r="110" spans="1:13" x14ac:dyDescent="0.25">
      <c r="A110" s="8" t="s">
        <v>2377</v>
      </c>
      <c r="B110" s="10">
        <v>625</v>
      </c>
      <c r="C110" s="9">
        <v>22000</v>
      </c>
      <c r="D110" s="10">
        <v>25000</v>
      </c>
      <c r="E110" s="11">
        <v>25000</v>
      </c>
      <c r="F110" s="10"/>
      <c r="G110" s="10"/>
      <c r="H110" s="10"/>
      <c r="I110" s="10"/>
      <c r="J110" s="10"/>
      <c r="K110" s="10"/>
      <c r="L110" s="10"/>
      <c r="M110" s="10">
        <v>72625</v>
      </c>
    </row>
    <row r="111" spans="1:13" x14ac:dyDescent="0.25">
      <c r="A111" s="8" t="s">
        <v>2378</v>
      </c>
      <c r="B111" s="10">
        <v>1000</v>
      </c>
      <c r="C111" s="9"/>
      <c r="D111" s="10"/>
      <c r="E111" s="11"/>
      <c r="F111" s="10"/>
      <c r="G111" s="10"/>
      <c r="H111" s="10"/>
      <c r="I111" s="10"/>
      <c r="J111" s="10"/>
      <c r="K111" s="10"/>
      <c r="L111" s="10"/>
      <c r="M111" s="10">
        <v>1000</v>
      </c>
    </row>
    <row r="112" spans="1:13" x14ac:dyDescent="0.25">
      <c r="A112" s="8" t="s">
        <v>1591</v>
      </c>
      <c r="B112" s="10">
        <v>1850</v>
      </c>
      <c r="C112" s="9">
        <v>50850</v>
      </c>
      <c r="D112" s="10">
        <v>1000</v>
      </c>
      <c r="E112" s="11">
        <v>10000</v>
      </c>
      <c r="F112" s="10">
        <v>10800</v>
      </c>
      <c r="G112" s="10"/>
      <c r="H112" s="10"/>
      <c r="I112" s="10"/>
      <c r="J112" s="10"/>
      <c r="K112" s="10"/>
      <c r="L112" s="10"/>
      <c r="M112" s="10">
        <v>74500</v>
      </c>
    </row>
    <row r="113" spans="1:13" x14ac:dyDescent="0.25">
      <c r="A113" s="8" t="s">
        <v>2379</v>
      </c>
      <c r="B113" s="10"/>
      <c r="C113" s="9"/>
      <c r="D113" s="10"/>
      <c r="E113" s="11"/>
      <c r="F113" s="10"/>
      <c r="G113" s="10"/>
      <c r="H113" s="10"/>
      <c r="I113" s="10"/>
      <c r="J113" s="10">
        <v>3900</v>
      </c>
      <c r="K113" s="10">
        <v>4920</v>
      </c>
      <c r="L113" s="10">
        <v>31910</v>
      </c>
      <c r="M113" s="10">
        <v>40730</v>
      </c>
    </row>
    <row r="114" spans="1:13" x14ac:dyDescent="0.25">
      <c r="A114" s="8" t="s">
        <v>2380</v>
      </c>
      <c r="B114" s="10"/>
      <c r="C114" s="12"/>
      <c r="D114" s="10"/>
      <c r="E114" s="11"/>
      <c r="F114" s="10"/>
      <c r="G114" s="10"/>
      <c r="H114" s="10"/>
      <c r="I114" s="10"/>
      <c r="J114" s="10">
        <v>1250</v>
      </c>
      <c r="K114" s="10">
        <v>554.12</v>
      </c>
      <c r="L114" s="10">
        <v>8300</v>
      </c>
      <c r="M114" s="10">
        <v>10104.119999999999</v>
      </c>
    </row>
    <row r="115" spans="1:13" x14ac:dyDescent="0.25">
      <c r="A115" s="8" t="s">
        <v>2381</v>
      </c>
      <c r="B115" s="10"/>
      <c r="C115" s="12"/>
      <c r="D115" s="10"/>
      <c r="E115" s="11"/>
      <c r="F115" s="10"/>
      <c r="G115" s="10">
        <v>1600</v>
      </c>
      <c r="H115" s="10">
        <v>1000</v>
      </c>
      <c r="I115" s="10">
        <v>3900</v>
      </c>
      <c r="J115" s="10">
        <v>5000</v>
      </c>
      <c r="K115" s="10">
        <v>5350</v>
      </c>
      <c r="L115" s="10">
        <v>39031.440000000002</v>
      </c>
      <c r="M115" s="10">
        <v>55881.440000000002</v>
      </c>
    </row>
    <row r="116" spans="1:13" x14ac:dyDescent="0.25">
      <c r="A116" s="8" t="s">
        <v>1001</v>
      </c>
      <c r="B116" s="10"/>
      <c r="C116" s="9"/>
      <c r="D116" s="10"/>
      <c r="E116" s="11"/>
      <c r="F116" s="10"/>
      <c r="G116" s="10"/>
      <c r="H116" s="10">
        <v>3680</v>
      </c>
      <c r="I116" s="10"/>
      <c r="J116" s="10"/>
      <c r="K116" s="10"/>
      <c r="L116" s="10"/>
      <c r="M116" s="10">
        <v>3680</v>
      </c>
    </row>
    <row r="117" spans="1:13" x14ac:dyDescent="0.25">
      <c r="A117" s="8" t="s">
        <v>2382</v>
      </c>
      <c r="B117" s="10">
        <v>7565</v>
      </c>
      <c r="C117" s="9">
        <v>168365.17</v>
      </c>
      <c r="D117" s="10">
        <v>76660.25</v>
      </c>
      <c r="E117" s="11">
        <v>72462.5</v>
      </c>
      <c r="F117" s="10">
        <v>88662.5</v>
      </c>
      <c r="G117" s="10">
        <v>287184.5</v>
      </c>
      <c r="H117" s="10">
        <v>88211.48000000001</v>
      </c>
      <c r="I117" s="10">
        <v>15999.3</v>
      </c>
      <c r="J117" s="10">
        <v>1250</v>
      </c>
      <c r="K117" s="10">
        <v>1500</v>
      </c>
      <c r="L117" s="10">
        <v>150</v>
      </c>
      <c r="M117" s="10">
        <v>808010.70000000007</v>
      </c>
    </row>
    <row r="118" spans="1:13" x14ac:dyDescent="0.25">
      <c r="A118" s="8" t="s">
        <v>2383</v>
      </c>
      <c r="B118" s="10">
        <v>2350</v>
      </c>
      <c r="C118" s="9">
        <v>57301</v>
      </c>
      <c r="D118" s="10">
        <v>36469.5</v>
      </c>
      <c r="E118" s="11">
        <v>36208.6</v>
      </c>
      <c r="F118" s="10">
        <v>11925</v>
      </c>
      <c r="G118" s="10">
        <v>45950</v>
      </c>
      <c r="H118" s="10">
        <v>62255</v>
      </c>
      <c r="I118" s="10">
        <v>90095</v>
      </c>
      <c r="J118" s="10">
        <v>89615</v>
      </c>
      <c r="K118" s="10">
        <v>182333</v>
      </c>
      <c r="L118" s="10">
        <v>64331</v>
      </c>
      <c r="M118" s="10">
        <v>678833.1</v>
      </c>
    </row>
    <row r="119" spans="1:13" x14ac:dyDescent="0.25">
      <c r="A119" s="8" t="s">
        <v>286</v>
      </c>
      <c r="B119" s="10">
        <v>284565</v>
      </c>
      <c r="C119" s="9">
        <v>26210</v>
      </c>
      <c r="D119" s="10">
        <v>50000</v>
      </c>
      <c r="E119" s="11">
        <v>70509</v>
      </c>
      <c r="F119" s="10">
        <v>51000</v>
      </c>
      <c r="G119" s="10">
        <v>21752</v>
      </c>
      <c r="H119" s="10">
        <v>13000</v>
      </c>
      <c r="I119" s="10">
        <v>5560</v>
      </c>
      <c r="J119" s="10">
        <v>15016</v>
      </c>
      <c r="K119" s="10">
        <v>11477.9</v>
      </c>
      <c r="L119" s="10">
        <v>51165.5</v>
      </c>
      <c r="M119" s="10">
        <v>600255.4</v>
      </c>
    </row>
    <row r="120" spans="1:13" x14ac:dyDescent="0.25">
      <c r="A120" s="8" t="s">
        <v>2384</v>
      </c>
      <c r="B120" s="10"/>
      <c r="C120" s="9"/>
      <c r="D120" s="10"/>
      <c r="E120" s="11"/>
      <c r="F120" s="10"/>
      <c r="G120" s="10">
        <v>120</v>
      </c>
      <c r="H120" s="10"/>
      <c r="I120" s="10"/>
      <c r="J120" s="10"/>
      <c r="K120" s="10"/>
      <c r="L120" s="10"/>
      <c r="M120" s="10">
        <v>120</v>
      </c>
    </row>
    <row r="121" spans="1:13" x14ac:dyDescent="0.25">
      <c r="A121" s="8" t="s">
        <v>2385</v>
      </c>
      <c r="B121" s="16"/>
      <c r="C121" s="14"/>
      <c r="D121" s="10"/>
      <c r="E121" s="11"/>
      <c r="F121" s="15"/>
      <c r="G121" s="16"/>
      <c r="H121" s="16"/>
      <c r="I121" s="16"/>
      <c r="J121" s="16">
        <v>270</v>
      </c>
      <c r="K121" s="16"/>
      <c r="L121" s="16"/>
      <c r="M121" s="10">
        <v>270</v>
      </c>
    </row>
    <row r="122" spans="1:13" x14ac:dyDescent="0.25">
      <c r="A122" s="1616" t="s">
        <v>2386</v>
      </c>
      <c r="B122" s="1876"/>
      <c r="C122" s="1876">
        <v>22000</v>
      </c>
      <c r="D122" s="1876"/>
      <c r="E122" s="1877"/>
      <c r="F122" s="1876"/>
      <c r="G122" s="1876"/>
      <c r="H122" s="1876"/>
      <c r="I122" s="1876"/>
      <c r="J122" s="1876"/>
      <c r="K122" s="1876"/>
      <c r="L122" s="1876"/>
      <c r="M122" s="1876">
        <v>22000</v>
      </c>
    </row>
    <row r="123" spans="1:13" x14ac:dyDescent="0.25">
      <c r="A123" s="8" t="s">
        <v>2387</v>
      </c>
      <c r="B123" s="16">
        <v>412.5</v>
      </c>
      <c r="C123" s="14">
        <v>1000</v>
      </c>
      <c r="D123" s="10">
        <v>25000</v>
      </c>
      <c r="E123" s="11">
        <v>28000</v>
      </c>
      <c r="F123" s="15">
        <v>625</v>
      </c>
      <c r="G123" s="16">
        <v>4375</v>
      </c>
      <c r="H123" s="16">
        <v>2425</v>
      </c>
      <c r="I123" s="16">
        <v>3700</v>
      </c>
      <c r="J123" s="16">
        <v>700</v>
      </c>
      <c r="K123" s="16"/>
      <c r="L123" s="16">
        <v>172.7</v>
      </c>
      <c r="M123" s="10">
        <v>66410.2</v>
      </c>
    </row>
    <row r="124" spans="1:13" x14ac:dyDescent="0.25">
      <c r="A124" s="8" t="s">
        <v>2388</v>
      </c>
      <c r="B124" s="16"/>
      <c r="C124" s="14"/>
      <c r="D124" s="10"/>
      <c r="E124" s="11"/>
      <c r="F124" s="15"/>
      <c r="G124" s="16"/>
      <c r="H124" s="16"/>
      <c r="I124" s="16"/>
      <c r="J124" s="16"/>
      <c r="K124" s="16"/>
      <c r="L124" s="16">
        <v>7000</v>
      </c>
      <c r="M124" s="10">
        <v>7000</v>
      </c>
    </row>
    <row r="125" spans="1:13" x14ac:dyDescent="0.25">
      <c r="A125" s="8" t="s">
        <v>2389</v>
      </c>
      <c r="B125" s="16">
        <v>1600</v>
      </c>
      <c r="C125" s="14"/>
      <c r="D125" s="10"/>
      <c r="E125" s="11"/>
      <c r="F125" s="15"/>
      <c r="G125" s="16"/>
      <c r="H125" s="16"/>
      <c r="I125" s="16"/>
      <c r="J125" s="16"/>
      <c r="K125" s="16"/>
      <c r="L125" s="16"/>
      <c r="M125" s="10">
        <v>1600</v>
      </c>
    </row>
    <row r="126" spans="1:13" x14ac:dyDescent="0.25">
      <c r="A126" s="8" t="s">
        <v>2390</v>
      </c>
      <c r="B126" s="16">
        <v>550</v>
      </c>
      <c r="C126" s="14"/>
      <c r="D126" s="10"/>
      <c r="E126" s="11"/>
      <c r="F126" s="16"/>
      <c r="G126" s="16"/>
      <c r="H126" s="16"/>
      <c r="I126" s="16"/>
      <c r="J126" s="16"/>
      <c r="K126" s="16"/>
      <c r="L126" s="16"/>
      <c r="M126" s="10">
        <v>550</v>
      </c>
    </row>
    <row r="127" spans="1:13" x14ac:dyDescent="0.25">
      <c r="A127" s="8" t="s">
        <v>2391</v>
      </c>
      <c r="B127" s="16"/>
      <c r="C127" s="14">
        <v>2000</v>
      </c>
      <c r="D127" s="10">
        <v>2000</v>
      </c>
      <c r="E127" s="11">
        <v>2000</v>
      </c>
      <c r="F127" s="16">
        <v>1250</v>
      </c>
      <c r="G127" s="16"/>
      <c r="H127" s="16"/>
      <c r="I127" s="16"/>
      <c r="J127" s="16"/>
      <c r="K127" s="16"/>
      <c r="L127" s="16"/>
      <c r="M127" s="10">
        <v>7250</v>
      </c>
    </row>
    <row r="128" spans="1:13" x14ac:dyDescent="0.25">
      <c r="A128" s="8" t="s">
        <v>2392</v>
      </c>
      <c r="B128" s="16"/>
      <c r="C128" s="14"/>
      <c r="D128" s="10"/>
      <c r="E128" s="11"/>
      <c r="F128" s="16"/>
      <c r="G128" s="16">
        <v>1350</v>
      </c>
      <c r="H128" s="16">
        <v>3650</v>
      </c>
      <c r="I128" s="16">
        <v>9220</v>
      </c>
      <c r="J128" s="16">
        <v>1200</v>
      </c>
      <c r="K128" s="16">
        <v>4850</v>
      </c>
      <c r="L128" s="16">
        <v>925</v>
      </c>
      <c r="M128" s="10">
        <v>21195</v>
      </c>
    </row>
    <row r="129" spans="1:13" x14ac:dyDescent="0.25">
      <c r="A129" s="8" t="s">
        <v>2393</v>
      </c>
      <c r="B129" s="16"/>
      <c r="C129" s="14"/>
      <c r="D129" s="10"/>
      <c r="E129" s="11"/>
      <c r="F129" s="16"/>
      <c r="G129" s="16"/>
      <c r="H129" s="16"/>
      <c r="I129" s="16"/>
      <c r="J129" s="16"/>
      <c r="K129" s="16">
        <v>370</v>
      </c>
      <c r="L129" s="16">
        <v>5050</v>
      </c>
      <c r="M129" s="10">
        <v>5420</v>
      </c>
    </row>
    <row r="130" spans="1:13" x14ac:dyDescent="0.25">
      <c r="A130" s="8" t="s">
        <v>2394</v>
      </c>
      <c r="B130" s="16"/>
      <c r="C130" s="14"/>
      <c r="D130" s="10"/>
      <c r="E130" s="11"/>
      <c r="F130" s="16"/>
      <c r="G130" s="16"/>
      <c r="H130" s="16"/>
      <c r="I130" s="16"/>
      <c r="J130" s="16"/>
      <c r="K130" s="16">
        <v>2500</v>
      </c>
      <c r="L130" s="16"/>
      <c r="M130" s="10">
        <v>2500</v>
      </c>
    </row>
    <row r="131" spans="1:13" x14ac:dyDescent="0.25">
      <c r="A131" s="8" t="s">
        <v>2395</v>
      </c>
      <c r="B131" s="16">
        <v>256.25</v>
      </c>
      <c r="C131" s="14">
        <v>39570</v>
      </c>
      <c r="D131" s="10">
        <v>33872.54</v>
      </c>
      <c r="E131" s="11">
        <v>32550</v>
      </c>
      <c r="F131" s="16">
        <v>0</v>
      </c>
      <c r="G131" s="16"/>
      <c r="H131" s="16"/>
      <c r="I131" s="16"/>
      <c r="J131" s="16"/>
      <c r="K131" s="16"/>
      <c r="L131" s="16"/>
      <c r="M131" s="10">
        <v>106248.79000000001</v>
      </c>
    </row>
    <row r="132" spans="1:13" ht="15.75" thickBot="1" x14ac:dyDescent="0.3">
      <c r="A132" s="8" t="s">
        <v>2396</v>
      </c>
      <c r="B132" s="15"/>
      <c r="C132" s="9">
        <v>36077.5</v>
      </c>
      <c r="D132" s="10">
        <v>64925.2</v>
      </c>
      <c r="E132" s="11">
        <v>245850</v>
      </c>
      <c r="F132" s="16">
        <v>127379</v>
      </c>
      <c r="G132" s="16">
        <v>177949.5</v>
      </c>
      <c r="H132" s="16">
        <v>296923</v>
      </c>
      <c r="I132" s="16">
        <v>338773.68</v>
      </c>
      <c r="J132" s="16">
        <v>246264.37999999998</v>
      </c>
      <c r="K132" s="15">
        <v>463343.7</v>
      </c>
      <c r="L132" s="15">
        <v>599253.86</v>
      </c>
      <c r="M132" s="10">
        <v>2596739.8199999998</v>
      </c>
    </row>
    <row r="133" spans="1:13" ht="15.75" thickBot="1" x14ac:dyDescent="0.3">
      <c r="A133" s="2"/>
      <c r="B133" s="2">
        <v>2004</v>
      </c>
      <c r="C133" s="2">
        <v>2005</v>
      </c>
      <c r="D133" s="3">
        <v>2006</v>
      </c>
      <c r="E133" s="2">
        <v>2007</v>
      </c>
      <c r="F133" s="2">
        <v>2008</v>
      </c>
      <c r="G133" s="2">
        <v>2009</v>
      </c>
      <c r="H133" s="2">
        <v>2010</v>
      </c>
      <c r="I133" s="2">
        <v>2011</v>
      </c>
      <c r="J133" s="2">
        <v>2012</v>
      </c>
      <c r="K133" s="2">
        <v>2013</v>
      </c>
      <c r="L133" s="2">
        <v>2014</v>
      </c>
      <c r="M133" s="2" t="s">
        <v>1</v>
      </c>
    </row>
    <row r="134" spans="1:13" x14ac:dyDescent="0.25">
      <c r="A134" s="8" t="s">
        <v>2397</v>
      </c>
      <c r="B134" s="15">
        <v>75</v>
      </c>
      <c r="C134" s="9">
        <v>24725</v>
      </c>
      <c r="D134" s="10">
        <v>33187.5</v>
      </c>
      <c r="E134" s="11">
        <v>71644</v>
      </c>
      <c r="F134" s="16">
        <v>49175</v>
      </c>
      <c r="G134" s="16">
        <v>95675</v>
      </c>
      <c r="H134" s="16">
        <v>20170.38</v>
      </c>
      <c r="I134" s="16">
        <v>21347.68</v>
      </c>
      <c r="J134" s="16">
        <v>63750</v>
      </c>
      <c r="K134" s="15">
        <v>51181.440000000002</v>
      </c>
      <c r="L134" s="15">
        <v>80598</v>
      </c>
      <c r="M134" s="10">
        <v>511529</v>
      </c>
    </row>
    <row r="135" spans="1:13" x14ac:dyDescent="0.25">
      <c r="A135" s="8" t="s">
        <v>2398</v>
      </c>
      <c r="B135" s="15"/>
      <c r="C135" s="9"/>
      <c r="D135" s="10"/>
      <c r="E135" s="11"/>
      <c r="F135" s="16"/>
      <c r="G135" s="16"/>
      <c r="H135" s="16">
        <v>15748.6</v>
      </c>
      <c r="I135" s="16">
        <v>30820.54</v>
      </c>
      <c r="J135" s="16">
        <v>134248.4</v>
      </c>
      <c r="K135" s="15">
        <v>190217.60000000001</v>
      </c>
      <c r="L135" s="15">
        <v>217599.08</v>
      </c>
      <c r="M135" s="10">
        <v>588634.22</v>
      </c>
    </row>
    <row r="136" spans="1:13" x14ac:dyDescent="0.25">
      <c r="A136" s="8" t="s">
        <v>2399</v>
      </c>
      <c r="B136" s="15"/>
      <c r="C136" s="9"/>
      <c r="D136" s="10"/>
      <c r="E136" s="11"/>
      <c r="F136" s="16"/>
      <c r="H136" s="16"/>
      <c r="I136" s="16"/>
      <c r="J136" s="16">
        <v>12375</v>
      </c>
      <c r="K136" s="16">
        <v>6447</v>
      </c>
      <c r="L136" s="15">
        <v>7025</v>
      </c>
      <c r="M136" s="10">
        <v>25847</v>
      </c>
    </row>
    <row r="137" spans="1:13" x14ac:dyDescent="0.25">
      <c r="A137" s="8" t="s">
        <v>2400</v>
      </c>
      <c r="B137" s="15"/>
      <c r="C137" s="9"/>
      <c r="D137" s="10"/>
      <c r="E137" s="11"/>
      <c r="F137" s="16"/>
      <c r="G137" s="16">
        <v>4200</v>
      </c>
      <c r="H137" s="16">
        <v>262325</v>
      </c>
      <c r="I137" s="16"/>
      <c r="J137" s="16">
        <v>1500</v>
      </c>
      <c r="K137" s="15">
        <v>1350</v>
      </c>
      <c r="L137" s="15">
        <v>1300</v>
      </c>
      <c r="M137" s="10">
        <v>270675</v>
      </c>
    </row>
    <row r="138" spans="1:13" x14ac:dyDescent="0.25">
      <c r="A138" s="8" t="s">
        <v>2401</v>
      </c>
      <c r="B138" s="15"/>
      <c r="C138" s="9"/>
      <c r="D138" s="10"/>
      <c r="E138" s="11"/>
      <c r="F138" s="16"/>
      <c r="G138" s="16"/>
      <c r="H138" s="16"/>
      <c r="I138" s="16">
        <v>2800</v>
      </c>
      <c r="J138" s="16">
        <v>70704</v>
      </c>
      <c r="K138" s="15">
        <v>45870</v>
      </c>
      <c r="L138" s="15">
        <v>970</v>
      </c>
      <c r="M138" s="10">
        <v>120344</v>
      </c>
    </row>
    <row r="139" spans="1:13" x14ac:dyDescent="0.25">
      <c r="A139" s="8" t="s">
        <v>2402</v>
      </c>
      <c r="B139" s="15"/>
      <c r="C139" s="9"/>
      <c r="D139" s="10">
        <v>2775</v>
      </c>
      <c r="E139" s="11">
        <v>2275</v>
      </c>
      <c r="F139" s="16">
        <v>2500</v>
      </c>
      <c r="G139" s="16"/>
      <c r="H139" s="16"/>
      <c r="I139" s="16"/>
      <c r="J139" s="16"/>
      <c r="K139" s="15"/>
      <c r="L139" s="15"/>
      <c r="M139" s="10">
        <v>7550</v>
      </c>
    </row>
    <row r="140" spans="1:13" x14ac:dyDescent="0.25">
      <c r="A140" s="8" t="s">
        <v>2403</v>
      </c>
      <c r="B140" s="15"/>
      <c r="C140" s="9"/>
      <c r="D140" s="10"/>
      <c r="E140" s="11"/>
      <c r="F140" s="16"/>
      <c r="G140" s="16"/>
      <c r="H140" s="16">
        <v>200</v>
      </c>
      <c r="I140" s="16">
        <v>3310</v>
      </c>
      <c r="J140" s="16">
        <v>45</v>
      </c>
      <c r="K140" s="15">
        <v>23250</v>
      </c>
      <c r="L140" s="15">
        <v>14950.7</v>
      </c>
      <c r="M140" s="10">
        <v>41755.699999999997</v>
      </c>
    </row>
    <row r="141" spans="1:13" x14ac:dyDescent="0.25">
      <c r="A141" s="8" t="s">
        <v>2404</v>
      </c>
      <c r="B141" s="15">
        <v>2200</v>
      </c>
      <c r="C141" s="9">
        <v>90.17</v>
      </c>
      <c r="D141" s="10"/>
      <c r="E141" s="11"/>
      <c r="F141" s="16"/>
      <c r="G141" s="16"/>
      <c r="H141" s="16"/>
      <c r="I141" s="16"/>
      <c r="J141" s="16"/>
      <c r="K141" s="15"/>
      <c r="L141" s="15"/>
      <c r="M141" s="10">
        <v>2290.17</v>
      </c>
    </row>
    <row r="142" spans="1:13" x14ac:dyDescent="0.25">
      <c r="A142" s="8" t="s">
        <v>2405</v>
      </c>
      <c r="B142" s="16">
        <v>5375</v>
      </c>
      <c r="C142" s="9">
        <v>25215</v>
      </c>
      <c r="D142" s="10">
        <v>38637.5</v>
      </c>
      <c r="E142" s="11">
        <v>30985</v>
      </c>
      <c r="F142" s="16">
        <v>37525</v>
      </c>
      <c r="G142" s="16">
        <v>41322.68</v>
      </c>
      <c r="H142" s="16">
        <v>2135.3599999999997</v>
      </c>
      <c r="I142" s="16">
        <v>3897.68</v>
      </c>
      <c r="J142" s="16">
        <v>20778.7</v>
      </c>
      <c r="K142" s="16">
        <v>81022.5</v>
      </c>
      <c r="L142" s="16">
        <v>41605.4</v>
      </c>
      <c r="M142" s="10">
        <v>328499.82</v>
      </c>
    </row>
    <row r="143" spans="1:13" x14ac:dyDescent="0.25">
      <c r="A143" s="8" t="s">
        <v>2406</v>
      </c>
      <c r="B143" s="16"/>
      <c r="C143" s="9"/>
      <c r="D143" s="10"/>
      <c r="E143" s="11"/>
      <c r="F143" s="16"/>
      <c r="G143" s="16">
        <v>3000</v>
      </c>
      <c r="H143" s="16">
        <v>29950</v>
      </c>
      <c r="I143" s="16"/>
      <c r="J143" s="16"/>
      <c r="K143" s="16"/>
      <c r="L143" s="16"/>
      <c r="M143" s="10">
        <v>32950</v>
      </c>
    </row>
    <row r="144" spans="1:13" x14ac:dyDescent="0.25">
      <c r="A144" s="8" t="s">
        <v>2407</v>
      </c>
      <c r="B144" s="16"/>
      <c r="C144" s="9">
        <v>190</v>
      </c>
      <c r="D144" s="10">
        <v>29250</v>
      </c>
      <c r="E144" s="11">
        <v>375</v>
      </c>
      <c r="F144" s="15"/>
      <c r="G144" s="16"/>
      <c r="H144" s="16"/>
      <c r="I144" s="16"/>
      <c r="J144" s="16"/>
      <c r="K144" s="16"/>
      <c r="L144" s="16"/>
      <c r="M144" s="10">
        <v>29815</v>
      </c>
    </row>
    <row r="145" spans="1:13" x14ac:dyDescent="0.25">
      <c r="A145" s="8" t="s">
        <v>2408</v>
      </c>
      <c r="B145" s="16">
        <v>10931.25</v>
      </c>
      <c r="C145" s="14">
        <v>27802.67</v>
      </c>
      <c r="D145" s="10">
        <v>34435.5</v>
      </c>
      <c r="E145" s="11">
        <v>103025</v>
      </c>
      <c r="F145" s="15">
        <v>2750</v>
      </c>
      <c r="G145" s="16"/>
      <c r="H145" s="16"/>
      <c r="I145" s="16"/>
      <c r="J145" s="16">
        <v>25</v>
      </c>
      <c r="K145" s="16"/>
      <c r="L145" s="16"/>
      <c r="M145" s="10">
        <v>178969.41999999998</v>
      </c>
    </row>
    <row r="146" spans="1:13" x14ac:dyDescent="0.25">
      <c r="A146" s="8" t="s">
        <v>2409</v>
      </c>
      <c r="B146" s="16"/>
      <c r="C146" s="14">
        <v>1336</v>
      </c>
      <c r="D146" s="10">
        <v>7559.5</v>
      </c>
      <c r="E146" s="11">
        <v>16070</v>
      </c>
      <c r="F146" s="16">
        <v>1820</v>
      </c>
      <c r="G146" s="16"/>
      <c r="H146" s="16"/>
      <c r="I146" s="16"/>
      <c r="J146" s="16"/>
      <c r="K146" s="16"/>
      <c r="L146" s="16"/>
      <c r="M146" s="10">
        <v>26785.5</v>
      </c>
    </row>
    <row r="147" spans="1:13" x14ac:dyDescent="0.25">
      <c r="A147" s="8" t="s">
        <v>2410</v>
      </c>
      <c r="B147" s="16"/>
      <c r="C147" s="14">
        <v>22000</v>
      </c>
      <c r="D147" s="10"/>
      <c r="E147" s="11"/>
      <c r="F147" s="16"/>
      <c r="G147" s="16"/>
      <c r="H147" s="16"/>
      <c r="I147" s="16"/>
      <c r="J147" s="16"/>
      <c r="K147" s="16"/>
      <c r="L147" s="16"/>
      <c r="M147" s="10">
        <v>22000</v>
      </c>
    </row>
    <row r="148" spans="1:13" x14ac:dyDescent="0.25">
      <c r="A148" s="8" t="s">
        <v>2411</v>
      </c>
      <c r="B148" s="16">
        <v>97722.5</v>
      </c>
      <c r="C148" s="14">
        <v>19723.669999999998</v>
      </c>
      <c r="D148" s="10">
        <v>17981.25</v>
      </c>
      <c r="E148" s="11">
        <v>11080</v>
      </c>
      <c r="F148" s="16">
        <v>6287.5</v>
      </c>
      <c r="G148" s="16"/>
      <c r="H148" s="16"/>
      <c r="I148" s="16"/>
      <c r="J148" s="16"/>
      <c r="K148" s="16"/>
      <c r="L148" s="16"/>
      <c r="M148" s="10">
        <v>152794.92000000001</v>
      </c>
    </row>
    <row r="149" spans="1:13" x14ac:dyDescent="0.25">
      <c r="A149" s="8" t="s">
        <v>2412</v>
      </c>
      <c r="B149" s="16"/>
      <c r="C149" s="14">
        <v>22000</v>
      </c>
      <c r="D149" s="10">
        <v>26825</v>
      </c>
      <c r="E149" s="11">
        <v>25975</v>
      </c>
      <c r="F149" s="16"/>
      <c r="G149" s="16"/>
      <c r="H149" s="16"/>
      <c r="I149" s="16"/>
      <c r="J149" s="16"/>
      <c r="K149" s="16"/>
      <c r="L149" s="16"/>
      <c r="M149" s="10">
        <v>74800</v>
      </c>
    </row>
    <row r="150" spans="1:13" x14ac:dyDescent="0.25">
      <c r="A150" s="8" t="s">
        <v>2413</v>
      </c>
      <c r="B150" s="16"/>
      <c r="C150" s="14"/>
      <c r="D150" s="10"/>
      <c r="E150" s="11"/>
      <c r="F150" s="16"/>
      <c r="G150" s="16"/>
      <c r="H150" s="16">
        <v>1475</v>
      </c>
      <c r="I150" s="16">
        <v>2827</v>
      </c>
      <c r="J150" s="16">
        <v>11708</v>
      </c>
      <c r="K150" s="16"/>
      <c r="L150" s="16"/>
      <c r="M150" s="10">
        <v>16010</v>
      </c>
    </row>
    <row r="151" spans="1:13" x14ac:dyDescent="0.25">
      <c r="A151" s="8" t="s">
        <v>2414</v>
      </c>
      <c r="B151" s="16"/>
      <c r="C151" s="14"/>
      <c r="D151" s="10"/>
      <c r="E151" s="11">
        <v>25000</v>
      </c>
      <c r="F151" s="16"/>
      <c r="G151" s="16"/>
      <c r="H151" s="16"/>
      <c r="I151" s="16"/>
      <c r="J151" s="16"/>
      <c r="K151" s="16">
        <v>5625</v>
      </c>
      <c r="L151" s="16"/>
      <c r="M151" s="10">
        <v>30625</v>
      </c>
    </row>
    <row r="152" spans="1:13" x14ac:dyDescent="0.25">
      <c r="A152" s="8" t="s">
        <v>2415</v>
      </c>
      <c r="B152" s="16"/>
      <c r="C152" s="14"/>
      <c r="D152" s="10">
        <v>25000</v>
      </c>
      <c r="E152" s="11">
        <v>25000</v>
      </c>
      <c r="F152" s="15">
        <v>500</v>
      </c>
      <c r="G152" s="16">
        <v>500</v>
      </c>
      <c r="H152" s="16"/>
      <c r="I152" s="16">
        <v>650</v>
      </c>
      <c r="J152" s="16">
        <v>31190</v>
      </c>
      <c r="K152" s="16">
        <v>88404</v>
      </c>
      <c r="L152" s="16">
        <v>792</v>
      </c>
      <c r="M152" s="10">
        <v>172036</v>
      </c>
    </row>
    <row r="153" spans="1:13" x14ac:dyDescent="0.25">
      <c r="A153" s="8" t="s">
        <v>2416</v>
      </c>
      <c r="B153" s="16"/>
      <c r="C153" s="14"/>
      <c r="D153" s="10"/>
      <c r="E153" s="11"/>
      <c r="F153" s="15"/>
      <c r="G153" s="16"/>
      <c r="H153" s="16">
        <v>153350</v>
      </c>
      <c r="I153" s="16"/>
      <c r="J153" s="16"/>
      <c r="K153" s="16"/>
      <c r="L153" s="16"/>
      <c r="M153" s="10">
        <v>153350</v>
      </c>
    </row>
    <row r="154" spans="1:13" x14ac:dyDescent="0.25">
      <c r="A154" s="8" t="s">
        <v>770</v>
      </c>
      <c r="B154" s="16"/>
      <c r="C154" s="14">
        <v>22060</v>
      </c>
      <c r="D154" s="10">
        <v>27125</v>
      </c>
      <c r="E154" s="11">
        <v>25000</v>
      </c>
      <c r="F154" s="15"/>
      <c r="G154" s="16"/>
      <c r="H154" s="16"/>
      <c r="I154" s="16"/>
      <c r="J154" s="16"/>
      <c r="K154" s="16"/>
      <c r="L154" s="16"/>
      <c r="M154" s="10">
        <v>74185</v>
      </c>
    </row>
    <row r="155" spans="1:13" x14ac:dyDescent="0.25">
      <c r="A155" s="8" t="s">
        <v>2417</v>
      </c>
      <c r="B155" s="16"/>
      <c r="C155" s="14"/>
      <c r="D155" s="10"/>
      <c r="E155" s="11"/>
      <c r="F155" s="15"/>
      <c r="G155" s="16"/>
      <c r="H155" s="16"/>
      <c r="I155" s="16">
        <v>2000</v>
      </c>
      <c r="J155" s="16">
        <v>1000</v>
      </c>
      <c r="K155" s="16">
        <v>1325</v>
      </c>
      <c r="L155" s="16">
        <v>3512</v>
      </c>
      <c r="M155" s="10">
        <v>7837</v>
      </c>
    </row>
    <row r="156" spans="1:13" x14ac:dyDescent="0.25">
      <c r="A156" s="1360" t="s">
        <v>2418</v>
      </c>
      <c r="B156" s="1607"/>
      <c r="C156" s="1604"/>
      <c r="D156" s="1423"/>
      <c r="E156" s="1605"/>
      <c r="F156" s="1606">
        <v>1250</v>
      </c>
      <c r="G156" s="1607"/>
      <c r="H156" s="1607"/>
      <c r="I156" s="1607">
        <v>2750</v>
      </c>
      <c r="J156" s="1607">
        <v>2500</v>
      </c>
      <c r="K156" s="1607">
        <v>5825</v>
      </c>
      <c r="L156" s="1607"/>
      <c r="M156" s="1423">
        <v>12325</v>
      </c>
    </row>
    <row r="157" spans="1:13" x14ac:dyDescent="0.25">
      <c r="A157" s="1616" t="s">
        <v>2419</v>
      </c>
      <c r="B157" s="1876"/>
      <c r="C157" s="1876"/>
      <c r="D157" s="1876">
        <v>800</v>
      </c>
      <c r="E157" s="1877">
        <v>1175</v>
      </c>
      <c r="F157" s="1876">
        <v>1375</v>
      </c>
      <c r="G157" s="1876">
        <v>16650</v>
      </c>
      <c r="H157" s="1876">
        <v>28652.5</v>
      </c>
      <c r="I157" s="1876">
        <v>70625</v>
      </c>
      <c r="J157" s="1876">
        <v>34100</v>
      </c>
      <c r="K157" s="1876">
        <v>5095</v>
      </c>
      <c r="L157" s="1876">
        <v>11914</v>
      </c>
      <c r="M157" s="1876">
        <v>170386.5</v>
      </c>
    </row>
    <row r="158" spans="1:13" x14ac:dyDescent="0.25">
      <c r="A158" s="1608" t="s">
        <v>2420</v>
      </c>
      <c r="B158" s="1054">
        <v>256.25</v>
      </c>
      <c r="C158" s="1613"/>
      <c r="D158" s="1054"/>
      <c r="E158" s="1055"/>
      <c r="F158" s="1054"/>
      <c r="G158" s="1054"/>
      <c r="H158" s="1054"/>
      <c r="I158" s="1054"/>
      <c r="J158" s="1054">
        <v>400</v>
      </c>
      <c r="K158" s="1054">
        <v>20875</v>
      </c>
      <c r="L158" s="1054">
        <v>5775</v>
      </c>
      <c r="M158" s="1054">
        <v>27306.25</v>
      </c>
    </row>
    <row r="159" spans="1:13" x14ac:dyDescent="0.25">
      <c r="A159" s="8" t="s">
        <v>1059</v>
      </c>
      <c r="B159" s="10"/>
      <c r="C159" s="9"/>
      <c r="D159" s="10"/>
      <c r="E159" s="11"/>
      <c r="F159" s="10"/>
      <c r="G159" s="10">
        <v>1100</v>
      </c>
      <c r="H159" s="10"/>
      <c r="I159" s="10"/>
      <c r="J159" s="10">
        <v>2100</v>
      </c>
      <c r="K159" s="10">
        <v>500</v>
      </c>
      <c r="L159" s="10"/>
      <c r="M159" s="10">
        <v>3700</v>
      </c>
    </row>
    <row r="160" spans="1:13" x14ac:dyDescent="0.25">
      <c r="A160" s="8" t="s">
        <v>2421</v>
      </c>
      <c r="B160" s="10"/>
      <c r="C160" s="9">
        <v>22000</v>
      </c>
      <c r="D160" s="10">
        <v>2812.5</v>
      </c>
      <c r="E160" s="11"/>
      <c r="F160" s="10"/>
      <c r="G160" s="10"/>
      <c r="H160" s="10"/>
      <c r="I160" s="10"/>
      <c r="J160" s="10"/>
      <c r="K160" s="10"/>
      <c r="L160" s="10"/>
      <c r="M160" s="10">
        <v>24812.5</v>
      </c>
    </row>
    <row r="161" spans="1:13" x14ac:dyDescent="0.25">
      <c r="A161" s="8" t="s">
        <v>2422</v>
      </c>
      <c r="B161" s="10"/>
      <c r="C161" s="9"/>
      <c r="D161" s="10"/>
      <c r="E161" s="11"/>
      <c r="F161" s="10"/>
      <c r="G161" s="10"/>
      <c r="H161" s="10">
        <v>750</v>
      </c>
      <c r="I161" s="10"/>
      <c r="J161" s="10"/>
      <c r="K161" s="10"/>
      <c r="L161" s="10"/>
      <c r="M161" s="10">
        <v>750</v>
      </c>
    </row>
    <row r="162" spans="1:13" x14ac:dyDescent="0.25">
      <c r="A162" s="8" t="s">
        <v>2423</v>
      </c>
      <c r="B162" s="10"/>
      <c r="C162" s="12"/>
      <c r="D162" s="10"/>
      <c r="E162" s="11"/>
      <c r="F162" s="10"/>
      <c r="G162" s="10"/>
      <c r="H162" s="10"/>
      <c r="I162" s="10"/>
      <c r="J162" s="10"/>
      <c r="K162" s="10"/>
      <c r="L162" s="10">
        <v>3555</v>
      </c>
      <c r="M162" s="10">
        <v>3555</v>
      </c>
    </row>
    <row r="163" spans="1:13" x14ac:dyDescent="0.25">
      <c r="A163" s="8" t="s">
        <v>2424</v>
      </c>
      <c r="B163" s="10"/>
      <c r="C163" s="12"/>
      <c r="D163" s="10"/>
      <c r="E163" s="11"/>
      <c r="F163" s="10">
        <v>3825</v>
      </c>
      <c r="G163" s="10">
        <v>12550</v>
      </c>
      <c r="H163" s="10">
        <v>14450</v>
      </c>
      <c r="I163" s="10">
        <v>14375</v>
      </c>
      <c r="J163" s="10">
        <v>6125</v>
      </c>
      <c r="K163" s="10">
        <v>0</v>
      </c>
      <c r="L163" s="10"/>
      <c r="M163" s="10">
        <v>51325</v>
      </c>
    </row>
    <row r="164" spans="1:13" x14ac:dyDescent="0.25">
      <c r="A164" s="8" t="s">
        <v>2425</v>
      </c>
      <c r="B164" s="10">
        <v>5450</v>
      </c>
      <c r="C164" s="9">
        <v>90.17</v>
      </c>
      <c r="D164" s="10"/>
      <c r="E164" s="11"/>
      <c r="F164" s="20"/>
      <c r="G164" s="10"/>
      <c r="H164" s="10"/>
      <c r="I164" s="10"/>
      <c r="J164" s="10"/>
      <c r="K164" s="10"/>
      <c r="L164" s="10"/>
      <c r="M164" s="10">
        <v>5540.17</v>
      </c>
    </row>
    <row r="165" spans="1:13" ht="15.75" thickBot="1" x14ac:dyDescent="0.3">
      <c r="A165" s="8" t="s">
        <v>2426</v>
      </c>
      <c r="B165" s="10">
        <v>5400</v>
      </c>
      <c r="C165" s="9">
        <v>34350</v>
      </c>
      <c r="D165" s="10">
        <v>35425</v>
      </c>
      <c r="E165" s="11">
        <v>35575</v>
      </c>
      <c r="F165" s="20">
        <v>1750</v>
      </c>
      <c r="G165" s="10"/>
      <c r="H165" s="10"/>
      <c r="I165" s="10">
        <v>3000</v>
      </c>
      <c r="J165" s="10"/>
      <c r="K165" s="10"/>
      <c r="L165" s="10"/>
      <c r="M165" s="10">
        <v>115500</v>
      </c>
    </row>
    <row r="166" spans="1:13" ht="15.75" thickBot="1" x14ac:dyDescent="0.3">
      <c r="A166" s="2"/>
      <c r="B166" s="2">
        <v>2004</v>
      </c>
      <c r="C166" s="2">
        <v>2005</v>
      </c>
      <c r="D166" s="3">
        <v>2006</v>
      </c>
      <c r="E166" s="2">
        <v>2007</v>
      </c>
      <c r="F166" s="2">
        <v>2008</v>
      </c>
      <c r="G166" s="2">
        <v>2009</v>
      </c>
      <c r="H166" s="2">
        <v>2010</v>
      </c>
      <c r="I166" s="2">
        <v>2011</v>
      </c>
      <c r="J166" s="2">
        <v>2012</v>
      </c>
      <c r="K166" s="2">
        <v>2013</v>
      </c>
      <c r="L166" s="2">
        <v>2014</v>
      </c>
      <c r="M166" s="2" t="s">
        <v>1</v>
      </c>
    </row>
    <row r="167" spans="1:13" ht="15.75" thickBot="1" x14ac:dyDescent="0.3">
      <c r="A167" s="8" t="s">
        <v>2427</v>
      </c>
      <c r="B167" s="10"/>
      <c r="C167" s="9"/>
      <c r="D167" s="10"/>
      <c r="E167" s="11"/>
      <c r="F167" s="10"/>
      <c r="G167" s="10"/>
      <c r="H167" s="10"/>
      <c r="I167" s="10"/>
      <c r="J167" s="10"/>
      <c r="K167" s="10">
        <v>3000</v>
      </c>
      <c r="L167" s="10">
        <v>2500</v>
      </c>
      <c r="M167" s="6">
        <v>5500</v>
      </c>
    </row>
    <row r="168" spans="1:13" x14ac:dyDescent="0.25">
      <c r="A168" s="25" t="s">
        <v>1</v>
      </c>
      <c r="B168" s="2047">
        <f t="shared" ref="B168:L168" si="0">SUM(B39:B66,B68:B99,B101:B132,B134:B165,B167:B167)</f>
        <v>767192.2</v>
      </c>
      <c r="C168" s="2047">
        <f t="shared" si="0"/>
        <v>1322033.6899999997</v>
      </c>
      <c r="D168" s="2047">
        <f t="shared" si="0"/>
        <v>1089002.5</v>
      </c>
      <c r="E168" s="2047">
        <f t="shared" si="0"/>
        <v>1576864.2</v>
      </c>
      <c r="F168" s="2047">
        <f t="shared" si="0"/>
        <v>515977.2</v>
      </c>
      <c r="G168" s="2047">
        <f t="shared" si="0"/>
        <v>1178808.68</v>
      </c>
      <c r="H168" s="2047">
        <f t="shared" si="0"/>
        <v>1448201.6</v>
      </c>
      <c r="I168" s="2047">
        <f t="shared" si="0"/>
        <v>1034915.9300000002</v>
      </c>
      <c r="J168" s="2047">
        <f t="shared" si="0"/>
        <v>1252032.5799999998</v>
      </c>
      <c r="K168" s="2047">
        <f t="shared" si="0"/>
        <v>1776337.94</v>
      </c>
      <c r="L168" s="2047">
        <f t="shared" si="0"/>
        <v>1648399.78</v>
      </c>
      <c r="M168" s="2047">
        <f>SUM(M39:M66,M68:M99,M101:M132,M134:M165,M167:M167)</f>
        <v>13609766.300000001</v>
      </c>
    </row>
    <row r="169" spans="1:13" x14ac:dyDescent="0.25">
      <c r="A169" s="28" t="s">
        <v>287</v>
      </c>
      <c r="B169" s="2048">
        <v>36</v>
      </c>
      <c r="C169" s="2048">
        <v>43</v>
      </c>
      <c r="D169" s="2049">
        <v>43</v>
      </c>
      <c r="E169" s="2050">
        <v>43</v>
      </c>
      <c r="F169" s="2048">
        <v>37</v>
      </c>
      <c r="G169" s="2048">
        <v>33</v>
      </c>
      <c r="H169" s="2049">
        <v>42</v>
      </c>
      <c r="I169" s="2048">
        <v>49</v>
      </c>
      <c r="J169" s="2048">
        <v>52</v>
      </c>
      <c r="K169" s="2048">
        <v>63</v>
      </c>
      <c r="L169" s="2048">
        <v>48</v>
      </c>
      <c r="M169" s="2051"/>
    </row>
    <row r="199" spans="5:9" x14ac:dyDescent="0.25">
      <c r="E199" s="1884"/>
      <c r="F199" s="1884" t="s">
        <v>291</v>
      </c>
      <c r="G199" s="1884" t="s">
        <v>292</v>
      </c>
      <c r="H199" s="1884" t="s">
        <v>293</v>
      </c>
      <c r="I199" s="1884" t="s">
        <v>294</v>
      </c>
    </row>
    <row r="200" spans="5:9" x14ac:dyDescent="0.25">
      <c r="E200" s="1886">
        <v>2004</v>
      </c>
      <c r="F200" s="1887">
        <v>767192.2</v>
      </c>
      <c r="G200" s="1888">
        <v>124384</v>
      </c>
      <c r="H200" s="1884">
        <v>36</v>
      </c>
      <c r="I200" s="1884">
        <v>6</v>
      </c>
    </row>
    <row r="201" spans="5:9" x14ac:dyDescent="0.25">
      <c r="E201" s="1886">
        <v>2005</v>
      </c>
      <c r="F201" s="1887">
        <v>1322033.6899999997</v>
      </c>
      <c r="G201" s="1887">
        <v>108700</v>
      </c>
      <c r="H201" s="1884">
        <v>43</v>
      </c>
      <c r="I201" s="1884">
        <v>5</v>
      </c>
    </row>
    <row r="202" spans="5:9" x14ac:dyDescent="0.25">
      <c r="E202" s="1886">
        <v>2006</v>
      </c>
      <c r="F202" s="1887">
        <v>1089002.5</v>
      </c>
      <c r="G202" s="1887">
        <v>136660</v>
      </c>
      <c r="H202" s="1884">
        <v>43</v>
      </c>
      <c r="I202" s="1884">
        <v>5</v>
      </c>
    </row>
    <row r="203" spans="5:9" x14ac:dyDescent="0.25">
      <c r="E203" s="1886">
        <v>2007</v>
      </c>
      <c r="F203" s="1887">
        <v>1576864.2</v>
      </c>
      <c r="G203" s="1887">
        <v>16004</v>
      </c>
      <c r="H203" s="1884">
        <v>43</v>
      </c>
      <c r="I203" s="1884">
        <v>4</v>
      </c>
    </row>
    <row r="204" spans="5:9" x14ac:dyDescent="0.25">
      <c r="E204" s="1886">
        <v>2008</v>
      </c>
      <c r="F204" s="1887">
        <v>515977.2</v>
      </c>
      <c r="G204" s="1887">
        <v>0</v>
      </c>
      <c r="H204" s="1884">
        <v>37</v>
      </c>
      <c r="I204" s="1884">
        <v>0</v>
      </c>
    </row>
    <row r="205" spans="5:9" x14ac:dyDescent="0.25">
      <c r="E205" s="1886">
        <v>2009</v>
      </c>
      <c r="F205" s="1887">
        <v>1178808.68</v>
      </c>
      <c r="G205" s="1887">
        <v>0</v>
      </c>
      <c r="H205" s="1884">
        <v>33</v>
      </c>
      <c r="I205" s="1884">
        <v>0</v>
      </c>
    </row>
    <row r="206" spans="5:9" x14ac:dyDescent="0.25">
      <c r="E206" s="1886">
        <v>2010</v>
      </c>
      <c r="F206" s="1887">
        <v>1448201.6</v>
      </c>
      <c r="G206" s="1887">
        <v>0</v>
      </c>
      <c r="H206" s="1884">
        <v>42</v>
      </c>
      <c r="I206" s="1884">
        <v>0</v>
      </c>
    </row>
    <row r="207" spans="5:9" x14ac:dyDescent="0.25">
      <c r="E207" s="1886">
        <v>2011</v>
      </c>
      <c r="F207" s="1887">
        <v>1034915.9300000002</v>
      </c>
      <c r="G207" s="1887">
        <v>0</v>
      </c>
      <c r="H207" s="1884">
        <v>49</v>
      </c>
      <c r="I207" s="1884">
        <v>0</v>
      </c>
    </row>
    <row r="208" spans="5:9" x14ac:dyDescent="0.25">
      <c r="E208" s="1886">
        <v>2012</v>
      </c>
      <c r="F208" s="1887">
        <v>1252032.5799999998</v>
      </c>
      <c r="G208" s="1887">
        <v>0</v>
      </c>
      <c r="H208" s="1884">
        <v>52</v>
      </c>
      <c r="I208" s="1884">
        <v>0</v>
      </c>
    </row>
    <row r="209" spans="5:9" x14ac:dyDescent="0.25">
      <c r="E209" s="1886">
        <v>2013</v>
      </c>
      <c r="F209" s="1887">
        <v>1776337.94</v>
      </c>
      <c r="G209" s="1887">
        <v>0</v>
      </c>
      <c r="H209" s="1884">
        <v>63</v>
      </c>
      <c r="I209" s="1884">
        <v>0</v>
      </c>
    </row>
    <row r="210" spans="5:9" x14ac:dyDescent="0.25">
      <c r="E210" s="1886">
        <v>2014</v>
      </c>
      <c r="F210" s="1887">
        <v>1648399.78</v>
      </c>
      <c r="G210" s="1887">
        <v>0</v>
      </c>
      <c r="H210" s="1884">
        <v>48</v>
      </c>
      <c r="I210" s="1884">
        <v>0</v>
      </c>
    </row>
    <row r="239" spans="3:13" ht="18" x14ac:dyDescent="0.25">
      <c r="C239" s="2109" t="s">
        <v>295</v>
      </c>
      <c r="D239" s="2109"/>
      <c r="E239" s="2109"/>
      <c r="F239" s="2109"/>
      <c r="G239" s="2109"/>
      <c r="H239" s="2109"/>
      <c r="I239" s="2109"/>
      <c r="J239" s="2109"/>
      <c r="K239" s="2109"/>
      <c r="L239" s="2109"/>
      <c r="M239" s="2109"/>
    </row>
    <row r="240" spans="3:13" ht="18" x14ac:dyDescent="0.25">
      <c r="C240" s="1867"/>
      <c r="D240" s="1867"/>
      <c r="E240" s="1867"/>
      <c r="F240" s="1867"/>
      <c r="G240" s="1867"/>
      <c r="H240" s="1867"/>
      <c r="I240" s="1867"/>
      <c r="J240" s="1867"/>
      <c r="K240" s="1867"/>
      <c r="L240" s="1867"/>
    </row>
    <row r="241" spans="2:13" x14ac:dyDescent="0.25">
      <c r="C241" s="40">
        <v>2004</v>
      </c>
      <c r="D241" s="40">
        <v>2005</v>
      </c>
      <c r="E241" s="45">
        <v>2006</v>
      </c>
      <c r="F241" s="40">
        <v>2007</v>
      </c>
      <c r="G241" s="40">
        <v>2008</v>
      </c>
      <c r="H241" s="40">
        <v>2009</v>
      </c>
      <c r="I241" s="40">
        <v>2010</v>
      </c>
      <c r="J241" s="40">
        <v>2011</v>
      </c>
      <c r="K241" s="40">
        <v>2012</v>
      </c>
      <c r="L241" s="40">
        <v>2013</v>
      </c>
      <c r="M241" s="40">
        <v>2014</v>
      </c>
    </row>
    <row r="242" spans="2:13" x14ac:dyDescent="0.25">
      <c r="B242" s="52" t="s">
        <v>2315</v>
      </c>
      <c r="C242" s="1878" t="s">
        <v>1223</v>
      </c>
      <c r="D242" s="1879" t="s">
        <v>1223</v>
      </c>
      <c r="E242" s="1879" t="s">
        <v>1223</v>
      </c>
      <c r="F242" s="1879" t="s">
        <v>1223</v>
      </c>
      <c r="G242" s="1069"/>
      <c r="H242" s="1069"/>
      <c r="I242" s="1069"/>
      <c r="J242" s="1069"/>
      <c r="K242" s="1069"/>
      <c r="L242" s="1070"/>
      <c r="M242" s="1071"/>
    </row>
    <row r="243" spans="2:13" x14ac:dyDescent="0.25">
      <c r="B243" s="52" t="s">
        <v>2335</v>
      </c>
      <c r="C243" s="1072"/>
      <c r="D243" s="1880" t="s">
        <v>1223</v>
      </c>
      <c r="E243" s="1880" t="s">
        <v>1223</v>
      </c>
      <c r="F243" s="1880" t="s">
        <v>1223</v>
      </c>
      <c r="G243" s="1073"/>
      <c r="H243" s="1073"/>
      <c r="I243" s="1073"/>
      <c r="J243" s="1073"/>
      <c r="K243" s="1073"/>
      <c r="L243" s="1075"/>
      <c r="M243" s="1076"/>
    </row>
    <row r="244" spans="2:13" x14ac:dyDescent="0.25">
      <c r="B244" s="52" t="s">
        <v>2364</v>
      </c>
      <c r="C244" s="1881" t="s">
        <v>1223</v>
      </c>
      <c r="D244" s="1075"/>
      <c r="E244" s="1075"/>
      <c r="F244" s="1075"/>
      <c r="G244" s="1075"/>
      <c r="H244" s="1075"/>
      <c r="I244" s="1075"/>
      <c r="J244" s="1075"/>
      <c r="K244" s="1075"/>
      <c r="L244" s="1075"/>
      <c r="M244" s="1076"/>
    </row>
    <row r="245" spans="2:13" ht="15" customHeight="1" x14ac:dyDescent="0.25">
      <c r="B245" s="46" t="s">
        <v>2366</v>
      </c>
      <c r="C245" s="1881" t="s">
        <v>1223</v>
      </c>
      <c r="D245" s="1880" t="s">
        <v>1223</v>
      </c>
      <c r="E245" s="1880" t="s">
        <v>1223</v>
      </c>
      <c r="F245" s="1880" t="s">
        <v>1223</v>
      </c>
      <c r="G245" s="1073"/>
      <c r="H245" s="1073"/>
      <c r="I245" s="1073"/>
      <c r="J245" s="1073"/>
      <c r="K245" s="1073"/>
      <c r="L245" s="1075"/>
      <c r="M245" s="1076"/>
    </row>
    <row r="246" spans="2:13" ht="15" customHeight="1" x14ac:dyDescent="0.25">
      <c r="B246" s="46" t="s">
        <v>2428</v>
      </c>
      <c r="C246" s="1881" t="s">
        <v>1223</v>
      </c>
      <c r="D246" s="1075"/>
      <c r="E246" s="1075"/>
      <c r="F246" s="1075"/>
      <c r="G246" s="1075"/>
      <c r="H246" s="1075"/>
      <c r="I246" s="1075"/>
      <c r="J246" s="1075"/>
      <c r="K246" s="1075"/>
      <c r="L246" s="1075"/>
      <c r="M246" s="1076"/>
    </row>
    <row r="247" spans="2:13" x14ac:dyDescent="0.25">
      <c r="B247" s="46" t="s">
        <v>2407</v>
      </c>
      <c r="C247" s="1072"/>
      <c r="D247" s="1880" t="s">
        <v>1223</v>
      </c>
      <c r="E247" s="1880" t="s">
        <v>1223</v>
      </c>
      <c r="F247" s="1073"/>
      <c r="G247" s="1073"/>
      <c r="H247" s="1073"/>
      <c r="I247" s="1073"/>
      <c r="J247" s="1073"/>
      <c r="K247" s="1073"/>
      <c r="L247" s="1075"/>
      <c r="M247" s="1076"/>
    </row>
    <row r="248" spans="2:13" x14ac:dyDescent="0.25">
      <c r="B248" s="46" t="s">
        <v>2408</v>
      </c>
      <c r="C248" s="1881" t="s">
        <v>1223</v>
      </c>
      <c r="D248" s="1880" t="s">
        <v>1223</v>
      </c>
      <c r="E248" s="1880" t="s">
        <v>1223</v>
      </c>
      <c r="F248" s="1880" t="s">
        <v>1223</v>
      </c>
      <c r="G248" s="1073"/>
      <c r="H248" s="1073"/>
      <c r="I248" s="1073"/>
      <c r="J248" s="1073"/>
      <c r="K248" s="1073"/>
      <c r="L248" s="1075"/>
      <c r="M248" s="1076"/>
    </row>
    <row r="249" spans="2:13" x14ac:dyDescent="0.25">
      <c r="B249" s="46" t="s">
        <v>2411</v>
      </c>
      <c r="C249" s="1882" t="s">
        <v>1223</v>
      </c>
      <c r="D249" s="1359"/>
      <c r="E249" s="1359"/>
      <c r="F249" s="1359"/>
      <c r="G249" s="1359"/>
      <c r="H249" s="1359"/>
      <c r="I249" s="1359"/>
      <c r="J249" s="1359"/>
      <c r="K249" s="1359"/>
      <c r="L249" s="1081"/>
      <c r="M249" s="1082"/>
    </row>
    <row r="265" spans="1:12" x14ac:dyDescent="0.25">
      <c r="A265" s="136"/>
      <c r="B265" s="2987" t="s">
        <v>351</v>
      </c>
      <c r="C265" s="2987"/>
      <c r="D265" s="2987"/>
      <c r="E265" s="2987"/>
      <c r="F265" s="2987"/>
      <c r="G265" s="2987"/>
      <c r="H265" s="2987"/>
      <c r="I265" s="2987"/>
      <c r="J265" s="2987"/>
    </row>
    <row r="266" spans="1:12" x14ac:dyDescent="0.25">
      <c r="A266" s="136"/>
      <c r="B266" s="2987"/>
      <c r="C266" s="2987"/>
      <c r="D266" s="2987"/>
      <c r="E266" s="2987"/>
      <c r="F266" s="2987"/>
      <c r="G266" s="2987"/>
      <c r="H266" s="2987"/>
      <c r="I266" s="2987"/>
      <c r="J266" s="2987"/>
    </row>
    <row r="267" spans="1:12" x14ac:dyDescent="0.25">
      <c r="A267" s="2030"/>
      <c r="B267" s="136" t="s">
        <v>352</v>
      </c>
      <c r="C267" s="136"/>
      <c r="D267" s="2031"/>
      <c r="E267" s="136" t="s">
        <v>353</v>
      </c>
      <c r="F267" s="136"/>
      <c r="G267" s="136"/>
      <c r="H267" s="136"/>
      <c r="I267" s="2032"/>
      <c r="J267" s="136" t="s">
        <v>354</v>
      </c>
    </row>
    <row r="268" spans="1:12" x14ac:dyDescent="0.25">
      <c r="A268" s="1889"/>
      <c r="B268" s="136"/>
      <c r="C268" s="136"/>
      <c r="D268" s="136"/>
      <c r="E268" s="136"/>
      <c r="F268" s="136"/>
      <c r="G268" s="136"/>
      <c r="H268" s="136"/>
      <c r="I268" s="136"/>
      <c r="J268" s="136"/>
    </row>
    <row r="269" spans="1:12" x14ac:dyDescent="0.25">
      <c r="A269" s="136"/>
      <c r="B269" s="136"/>
      <c r="C269" s="136"/>
      <c r="D269" s="136"/>
      <c r="E269" s="136"/>
      <c r="F269" s="1884"/>
      <c r="G269" s="1884" t="s">
        <v>291</v>
      </c>
      <c r="H269" s="1884" t="s">
        <v>292</v>
      </c>
      <c r="I269" s="1884" t="s">
        <v>355</v>
      </c>
      <c r="J269" s="1883"/>
      <c r="K269" s="2033"/>
      <c r="L269" s="1889"/>
    </row>
    <row r="270" spans="1:12" x14ac:dyDescent="0.25">
      <c r="A270" s="136"/>
      <c r="B270" s="136"/>
      <c r="C270" s="136"/>
      <c r="D270" s="136"/>
      <c r="E270" s="136"/>
      <c r="F270" s="2052" t="s">
        <v>2315</v>
      </c>
      <c r="G270" s="2034">
        <v>189625</v>
      </c>
      <c r="H270" s="2035">
        <v>120125</v>
      </c>
      <c r="I270" s="2036">
        <v>0.63348714568226761</v>
      </c>
      <c r="J270" s="1883"/>
      <c r="K270" s="2037"/>
      <c r="L270" s="1889"/>
    </row>
    <row r="271" spans="1:12" x14ac:dyDescent="0.25">
      <c r="A271" s="136"/>
      <c r="B271" s="136"/>
      <c r="C271" s="136"/>
      <c r="D271" s="136"/>
      <c r="E271" s="136"/>
      <c r="F271" s="2052" t="s">
        <v>2335</v>
      </c>
      <c r="G271" s="2034">
        <v>141819.6</v>
      </c>
      <c r="H271" s="2035">
        <v>25000</v>
      </c>
      <c r="I271" s="2036">
        <v>0.17628028847916649</v>
      </c>
      <c r="J271" s="1883"/>
      <c r="K271" s="2033"/>
      <c r="L271" s="1889"/>
    </row>
    <row r="272" spans="1:12" x14ac:dyDescent="0.25">
      <c r="A272" s="136"/>
      <c r="B272" s="136"/>
      <c r="C272" s="136"/>
      <c r="D272" s="136"/>
      <c r="E272" s="136"/>
      <c r="F272" s="2052" t="s">
        <v>2364</v>
      </c>
      <c r="G272" s="2034">
        <v>9475</v>
      </c>
      <c r="H272" s="2035">
        <v>26500</v>
      </c>
      <c r="I272" s="2038">
        <v>2.7968337730870712</v>
      </c>
      <c r="J272" s="1883"/>
      <c r="K272" s="2033"/>
      <c r="L272" s="1885"/>
    </row>
    <row r="273" spans="1:12" x14ac:dyDescent="0.25">
      <c r="A273" s="136"/>
      <c r="B273" s="136"/>
      <c r="C273" s="136"/>
      <c r="D273" s="136"/>
      <c r="E273" s="136"/>
      <c r="F273" s="2053" t="s">
        <v>2366</v>
      </c>
      <c r="G273" s="2034">
        <v>281412.5</v>
      </c>
      <c r="H273" s="2035">
        <v>59000</v>
      </c>
      <c r="I273" s="2036">
        <v>0.20965664282858792</v>
      </c>
      <c r="J273" s="1883"/>
      <c r="K273" s="2033"/>
      <c r="L273" s="1885"/>
    </row>
    <row r="274" spans="1:12" x14ac:dyDescent="0.25">
      <c r="A274" s="136"/>
      <c r="B274" s="136"/>
      <c r="C274" s="136"/>
      <c r="D274" s="136"/>
      <c r="E274" s="136"/>
      <c r="F274" s="2053" t="s">
        <v>2428</v>
      </c>
      <c r="G274" s="2034">
        <v>0</v>
      </c>
      <c r="H274" s="2035">
        <v>84</v>
      </c>
      <c r="I274" s="2039" t="s">
        <v>1222</v>
      </c>
      <c r="J274" s="1883"/>
      <c r="K274" s="2037"/>
      <c r="L274" s="1885"/>
    </row>
    <row r="275" spans="1:12" x14ac:dyDescent="0.25">
      <c r="A275" s="136"/>
      <c r="B275" s="136"/>
      <c r="C275" s="136"/>
      <c r="D275" s="136"/>
      <c r="E275" s="136"/>
      <c r="F275" s="2053" t="s">
        <v>2407</v>
      </c>
      <c r="G275" s="2034">
        <v>29815</v>
      </c>
      <c r="H275" s="2035">
        <v>5000</v>
      </c>
      <c r="I275" s="2036">
        <v>0.16770082173402651</v>
      </c>
      <c r="J275" s="1883"/>
      <c r="K275" s="2033"/>
      <c r="L275" s="1885"/>
    </row>
    <row r="276" spans="1:12" x14ac:dyDescent="0.25">
      <c r="A276" s="136"/>
      <c r="B276" s="136"/>
      <c r="C276" s="136"/>
      <c r="D276" s="136"/>
      <c r="E276" s="136"/>
      <c r="F276" s="2053" t="s">
        <v>2408</v>
      </c>
      <c r="G276" s="2034">
        <v>178969.41999999998</v>
      </c>
      <c r="H276" s="2035">
        <v>143989</v>
      </c>
      <c r="I276" s="2036">
        <v>0.80454526812457694</v>
      </c>
      <c r="J276" s="1883"/>
      <c r="K276" s="2037"/>
      <c r="L276" s="1885"/>
    </row>
    <row r="277" spans="1:12" x14ac:dyDescent="0.25">
      <c r="A277" s="136"/>
      <c r="B277" s="136"/>
      <c r="C277" s="136"/>
      <c r="D277" s="136"/>
      <c r="E277" s="136"/>
      <c r="F277" s="2053" t="s">
        <v>2411</v>
      </c>
      <c r="G277" s="2034">
        <v>152794.92000000001</v>
      </c>
      <c r="H277" s="2035">
        <v>6050</v>
      </c>
      <c r="I277" s="2040">
        <v>3.9595557234494441E-2</v>
      </c>
      <c r="J277" s="1883"/>
      <c r="K277" s="2033"/>
      <c r="L277" s="1885"/>
    </row>
    <row r="278" spans="1:12" x14ac:dyDescent="0.25">
      <c r="A278" s="136"/>
      <c r="B278" s="1885"/>
      <c r="C278" s="1885"/>
      <c r="D278" s="2033"/>
      <c r="E278" s="2041"/>
      <c r="F278" s="1793"/>
      <c r="G278" s="2042"/>
      <c r="H278" s="1883"/>
      <c r="I278" s="2033"/>
      <c r="J278" s="1885"/>
    </row>
    <row r="279" spans="1:12" x14ac:dyDescent="0.25">
      <c r="A279" s="136"/>
      <c r="B279" s="1885"/>
      <c r="C279" s="1885"/>
      <c r="D279" s="2037"/>
      <c r="E279" s="2043"/>
      <c r="F279" s="1793"/>
      <c r="G279" s="2042"/>
      <c r="H279" s="1883"/>
      <c r="I279" s="2033"/>
      <c r="J279" s="1885"/>
    </row>
    <row r="280" spans="1:12" x14ac:dyDescent="0.25">
      <c r="A280" s="1885"/>
      <c r="B280" s="2033"/>
      <c r="C280" s="2041"/>
      <c r="D280" s="1793"/>
      <c r="E280" s="2042"/>
      <c r="F280" s="1883"/>
      <c r="G280" s="2037"/>
      <c r="H280" s="1885"/>
      <c r="I280" s="1885"/>
      <c r="J280" s="2042"/>
    </row>
    <row r="330" spans="2:13" ht="15.75" thickBot="1" x14ac:dyDescent="0.3"/>
    <row r="331" spans="2:13" x14ac:dyDescent="0.25">
      <c r="B331" s="2487"/>
      <c r="C331" s="426" t="s">
        <v>2302</v>
      </c>
      <c r="D331" s="2985">
        <v>4539</v>
      </c>
      <c r="E331" s="2986"/>
      <c r="F331" s="2986"/>
      <c r="G331" s="2986"/>
      <c r="H331" s="2299" t="s">
        <v>358</v>
      </c>
      <c r="I331" s="2300"/>
      <c r="J331" s="2300"/>
      <c r="K331" s="2301"/>
      <c r="L331" s="2305"/>
      <c r="M331" s="2306"/>
    </row>
    <row r="332" spans="2:13" x14ac:dyDescent="0.25">
      <c r="B332" s="2488"/>
      <c r="C332" s="427" t="s">
        <v>1</v>
      </c>
      <c r="D332" s="2273">
        <v>13609766.300000001</v>
      </c>
      <c r="E332" s="2307"/>
      <c r="F332" s="2307"/>
      <c r="G332" s="2307"/>
      <c r="H332" s="2302"/>
      <c r="I332" s="2303"/>
      <c r="J332" s="2303"/>
      <c r="K332" s="2304"/>
      <c r="L332" s="2273">
        <v>359513</v>
      </c>
      <c r="M332" s="2274"/>
    </row>
    <row r="333" spans="2:13" ht="16.5" customHeight="1" x14ac:dyDescent="0.25">
      <c r="B333" s="2488"/>
      <c r="C333" s="428"/>
      <c r="D333" s="2275" t="s">
        <v>291</v>
      </c>
      <c r="E333" s="2276"/>
      <c r="F333" s="2276"/>
      <c r="G333" s="2276"/>
      <c r="H333" s="2302"/>
      <c r="I333" s="2303"/>
      <c r="J333" s="2303"/>
      <c r="K333" s="2304"/>
      <c r="L333" s="2275" t="s">
        <v>359</v>
      </c>
      <c r="M333" s="2277"/>
    </row>
    <row r="334" spans="2:13" ht="15.75" thickBot="1" x14ac:dyDescent="0.3">
      <c r="B334" s="429" t="s">
        <v>360</v>
      </c>
      <c r="C334" s="1101" t="s">
        <v>361</v>
      </c>
      <c r="D334" s="431" t="s">
        <v>2303</v>
      </c>
      <c r="E334" s="432" t="s">
        <v>355</v>
      </c>
      <c r="F334" s="433" t="s">
        <v>362</v>
      </c>
      <c r="G334" s="434" t="s">
        <v>355</v>
      </c>
      <c r="H334" s="431" t="s">
        <v>2303</v>
      </c>
      <c r="I334" s="433" t="s">
        <v>355</v>
      </c>
      <c r="J334" s="433" t="s">
        <v>362</v>
      </c>
      <c r="K334" s="434" t="s">
        <v>355</v>
      </c>
      <c r="L334" s="431" t="s">
        <v>2303</v>
      </c>
      <c r="M334" s="434" t="s">
        <v>363</v>
      </c>
    </row>
    <row r="335" spans="2:13" x14ac:dyDescent="0.25">
      <c r="B335" s="2278" t="s">
        <v>364</v>
      </c>
      <c r="C335" s="1367" t="s">
        <v>365</v>
      </c>
      <c r="D335" s="1890">
        <v>150</v>
      </c>
      <c r="E335" s="1891">
        <v>1.1021497114171608E-5</v>
      </c>
      <c r="F335" s="1892">
        <v>2</v>
      </c>
      <c r="G335" s="1893">
        <v>4.4062568847763823E-4</v>
      </c>
      <c r="H335" s="3076">
        <f>SUM(D335:D338)</f>
        <v>77300</v>
      </c>
      <c r="I335" s="3079">
        <f>SUM(E335:E338)</f>
        <v>5.6797448461697684E-3</v>
      </c>
      <c r="J335" s="3082">
        <f>SUM(F335:F338)</f>
        <v>11</v>
      </c>
      <c r="K335" s="3085">
        <f>SUM(G335:G338)</f>
        <v>2.4234412866270105E-3</v>
      </c>
      <c r="L335" s="1894"/>
      <c r="M335" s="1895"/>
    </row>
    <row r="336" spans="2:13" x14ac:dyDescent="0.25">
      <c r="B336" s="2279"/>
      <c r="C336" s="1368" t="s">
        <v>366</v>
      </c>
      <c r="D336" s="1896">
        <v>675</v>
      </c>
      <c r="E336" s="1897">
        <v>4.9596737013772234E-5</v>
      </c>
      <c r="F336" s="1898">
        <v>2</v>
      </c>
      <c r="G336" s="1899">
        <v>4.4062568847763823E-4</v>
      </c>
      <c r="H336" s="3077"/>
      <c r="I336" s="3080"/>
      <c r="J336" s="3083"/>
      <c r="K336" s="3086"/>
      <c r="L336" s="1894"/>
      <c r="M336" s="1895"/>
    </row>
    <row r="337" spans="2:13" x14ac:dyDescent="0.25">
      <c r="B337" s="2279"/>
      <c r="C337" s="1368" t="s">
        <v>367</v>
      </c>
      <c r="D337" s="1896">
        <v>4500</v>
      </c>
      <c r="E337" s="1897">
        <v>3.3064491342514824E-4</v>
      </c>
      <c r="F337" s="1898">
        <v>1</v>
      </c>
      <c r="G337" s="1899">
        <v>2.2031284423881911E-4</v>
      </c>
      <c r="H337" s="3077"/>
      <c r="I337" s="3080"/>
      <c r="J337" s="3083"/>
      <c r="K337" s="3086"/>
      <c r="L337" s="1894"/>
      <c r="M337" s="1895"/>
    </row>
    <row r="338" spans="2:13" x14ac:dyDescent="0.25">
      <c r="B338" s="2280"/>
      <c r="C338" s="1369" t="s">
        <v>368</v>
      </c>
      <c r="D338" s="1900">
        <v>71975</v>
      </c>
      <c r="E338" s="1901">
        <v>5.2884816986166761E-3</v>
      </c>
      <c r="F338" s="1902">
        <v>6</v>
      </c>
      <c r="G338" s="1903">
        <v>1.3218770654329147E-3</v>
      </c>
      <c r="H338" s="3078"/>
      <c r="I338" s="3081"/>
      <c r="J338" s="3084"/>
      <c r="K338" s="3087"/>
      <c r="L338" s="1904"/>
      <c r="M338" s="1905"/>
    </row>
    <row r="339" spans="2:13" x14ac:dyDescent="0.25">
      <c r="B339" s="2329" t="s">
        <v>369</v>
      </c>
      <c r="C339" s="1370" t="s">
        <v>370</v>
      </c>
      <c r="D339" s="1906">
        <v>2150</v>
      </c>
      <c r="E339" s="1907">
        <v>1.5797479196979304E-4</v>
      </c>
      <c r="F339" s="1908">
        <v>3</v>
      </c>
      <c r="G339" s="1909">
        <v>6.6093853271645734E-4</v>
      </c>
      <c r="H339" s="3052">
        <f>SUM(D339:D340)</f>
        <v>2840</v>
      </c>
      <c r="I339" s="3053">
        <f>SUM(E339:E340)</f>
        <v>2.0867367869498242E-4</v>
      </c>
      <c r="J339" s="3054">
        <f>SUM(F339:F340)</f>
        <v>7</v>
      </c>
      <c r="K339" s="3055">
        <f>SUM(G339:G340)</f>
        <v>1.5421899096717338E-3</v>
      </c>
      <c r="L339" s="1910"/>
      <c r="M339" s="1911"/>
    </row>
    <row r="340" spans="2:13" x14ac:dyDescent="0.25">
      <c r="B340" s="2330"/>
      <c r="C340" s="1371" t="s">
        <v>371</v>
      </c>
      <c r="D340" s="1912">
        <v>690</v>
      </c>
      <c r="E340" s="1913">
        <v>5.0698886725189391E-5</v>
      </c>
      <c r="F340" s="1914">
        <v>4</v>
      </c>
      <c r="G340" s="1915">
        <v>8.8125137695527645E-4</v>
      </c>
      <c r="H340" s="3018"/>
      <c r="I340" s="3020"/>
      <c r="J340" s="3022"/>
      <c r="K340" s="3024"/>
      <c r="L340" s="1910"/>
      <c r="M340" s="1911"/>
    </row>
    <row r="341" spans="2:13" x14ac:dyDescent="0.25">
      <c r="B341" s="2376" t="s">
        <v>384</v>
      </c>
      <c r="C341" s="1103" t="s">
        <v>385</v>
      </c>
      <c r="D341" s="1916">
        <v>46191.799999999996</v>
      </c>
      <c r="E341" s="1917">
        <v>3.3940186026559468E-3</v>
      </c>
      <c r="F341" s="1918">
        <v>56</v>
      </c>
      <c r="G341" s="1919">
        <v>1.233751927737387E-2</v>
      </c>
      <c r="H341" s="3056">
        <f>SUM(D341:D349)</f>
        <v>3603016.9400000004</v>
      </c>
      <c r="I341" s="3059">
        <f>SUM(E341:E349)</f>
        <v>0.2647376053768094</v>
      </c>
      <c r="J341" s="3062">
        <f>SUM(F341:F349)</f>
        <v>847</v>
      </c>
      <c r="K341" s="3065">
        <f>SUM(G341:G349)</f>
        <v>0.18660497907027976</v>
      </c>
      <c r="L341" s="1920">
        <v>177375</v>
      </c>
      <c r="M341" s="3044">
        <f>SUM(L341:L349)/L332</f>
        <v>0.49411286935382032</v>
      </c>
    </row>
    <row r="342" spans="2:13" x14ac:dyDescent="0.25">
      <c r="B342" s="2377"/>
      <c r="C342" s="1104" t="s">
        <v>386</v>
      </c>
      <c r="D342" s="1921">
        <v>6392</v>
      </c>
      <c r="E342" s="1922">
        <v>4.6966273035856608E-4</v>
      </c>
      <c r="F342" s="1923">
        <v>4</v>
      </c>
      <c r="G342" s="1924">
        <v>8.8125137695527645E-4</v>
      </c>
      <c r="H342" s="3057"/>
      <c r="I342" s="3060"/>
      <c r="J342" s="3063"/>
      <c r="K342" s="3066"/>
      <c r="L342" s="1925"/>
      <c r="M342" s="3045"/>
    </row>
    <row r="343" spans="2:13" x14ac:dyDescent="0.25">
      <c r="B343" s="2377"/>
      <c r="C343" s="1104" t="s">
        <v>387</v>
      </c>
      <c r="D343" s="1921">
        <v>2976867.4200000004</v>
      </c>
      <c r="E343" s="1922">
        <v>0.21873023785867654</v>
      </c>
      <c r="F343" s="1923">
        <v>563</v>
      </c>
      <c r="G343" s="1924">
        <v>0.12403613130645516</v>
      </c>
      <c r="H343" s="3057"/>
      <c r="I343" s="3060"/>
      <c r="J343" s="3063"/>
      <c r="K343" s="3066"/>
      <c r="L343" s="1925"/>
      <c r="M343" s="3045"/>
    </row>
    <row r="344" spans="2:13" x14ac:dyDescent="0.25">
      <c r="B344" s="2377"/>
      <c r="C344" s="1104" t="s">
        <v>389</v>
      </c>
      <c r="D344" s="1921">
        <v>48785</v>
      </c>
      <c r="E344" s="1922">
        <v>3.5845582447657457E-3</v>
      </c>
      <c r="F344" s="1923">
        <v>42</v>
      </c>
      <c r="G344" s="1924">
        <v>9.253139458030404E-3</v>
      </c>
      <c r="H344" s="3057"/>
      <c r="I344" s="3060"/>
      <c r="J344" s="3063"/>
      <c r="K344" s="3066"/>
      <c r="L344" s="1925"/>
      <c r="M344" s="3045"/>
    </row>
    <row r="345" spans="2:13" x14ac:dyDescent="0.25">
      <c r="B345" s="2377"/>
      <c r="C345" s="1104" t="s">
        <v>390</v>
      </c>
      <c r="D345" s="1921">
        <v>62255</v>
      </c>
      <c r="E345" s="1922">
        <v>4.5742886856183556E-3</v>
      </c>
      <c r="F345" s="1923">
        <v>59</v>
      </c>
      <c r="G345" s="1924">
        <v>1.2998457810090328E-2</v>
      </c>
      <c r="H345" s="3057"/>
      <c r="I345" s="3060"/>
      <c r="J345" s="3063"/>
      <c r="K345" s="3066"/>
      <c r="L345" s="1925"/>
      <c r="M345" s="3045"/>
    </row>
    <row r="346" spans="2:13" x14ac:dyDescent="0.25">
      <c r="B346" s="2377"/>
      <c r="C346" s="1104" t="s">
        <v>391</v>
      </c>
      <c r="D346" s="1921">
        <v>13535.720000000001</v>
      </c>
      <c r="E346" s="1922">
        <v>9.9455932612156606E-4</v>
      </c>
      <c r="F346" s="1923">
        <v>32</v>
      </c>
      <c r="G346" s="1924">
        <v>7.0500110156422116E-3</v>
      </c>
      <c r="H346" s="3057"/>
      <c r="I346" s="3060"/>
      <c r="J346" s="3063"/>
      <c r="K346" s="3066"/>
      <c r="L346" s="1925"/>
      <c r="M346" s="3045"/>
    </row>
    <row r="347" spans="2:13" x14ac:dyDescent="0.25">
      <c r="B347" s="2377"/>
      <c r="C347" s="1104" t="s">
        <v>392</v>
      </c>
      <c r="D347" s="1921">
        <v>433065</v>
      </c>
      <c r="E347" s="1922">
        <v>3.1820164318324844E-2</v>
      </c>
      <c r="F347" s="1923">
        <v>79</v>
      </c>
      <c r="G347" s="1924">
        <v>1.7404714694866711E-2</v>
      </c>
      <c r="H347" s="3057"/>
      <c r="I347" s="3060"/>
      <c r="J347" s="3063"/>
      <c r="K347" s="3066"/>
      <c r="L347" s="1925"/>
      <c r="M347" s="3045"/>
    </row>
    <row r="348" spans="2:13" x14ac:dyDescent="0.25">
      <c r="B348" s="2377"/>
      <c r="C348" s="1104" t="s">
        <v>393</v>
      </c>
      <c r="D348" s="1921">
        <v>3575</v>
      </c>
      <c r="E348" s="1922">
        <v>2.626790145544233E-4</v>
      </c>
      <c r="F348" s="1923">
        <v>9</v>
      </c>
      <c r="G348" s="1924">
        <v>1.9828155981493722E-3</v>
      </c>
      <c r="H348" s="3057"/>
      <c r="I348" s="3060"/>
      <c r="J348" s="3063"/>
      <c r="K348" s="3066"/>
      <c r="L348" s="1925">
        <v>265</v>
      </c>
      <c r="M348" s="3045"/>
    </row>
    <row r="349" spans="2:13" x14ac:dyDescent="0.25">
      <c r="B349" s="2377"/>
      <c r="C349" s="1113" t="s">
        <v>394</v>
      </c>
      <c r="D349" s="1926">
        <v>12350</v>
      </c>
      <c r="E349" s="1927">
        <v>9.0743659573346231E-4</v>
      </c>
      <c r="F349" s="1928">
        <v>3</v>
      </c>
      <c r="G349" s="1929">
        <v>6.6093853271645734E-4</v>
      </c>
      <c r="H349" s="3058"/>
      <c r="I349" s="3061"/>
      <c r="J349" s="3064"/>
      <c r="K349" s="3067"/>
      <c r="L349" s="1930"/>
      <c r="M349" s="3046"/>
    </row>
    <row r="350" spans="2:13" x14ac:dyDescent="0.25">
      <c r="B350" s="2486" t="s">
        <v>2304</v>
      </c>
      <c r="C350" s="1380" t="s">
        <v>395</v>
      </c>
      <c r="D350" s="1931">
        <v>14224</v>
      </c>
      <c r="E350" s="1932">
        <v>1.0451318330131796E-3</v>
      </c>
      <c r="F350" s="1933">
        <v>32</v>
      </c>
      <c r="G350" s="1934">
        <v>7.0500110156422116E-3</v>
      </c>
      <c r="H350" s="3047">
        <f>SUM(D350:D352)</f>
        <v>649343</v>
      </c>
      <c r="I350" s="2990">
        <f>SUM(E350:E352)</f>
        <v>4.7711546670716892E-2</v>
      </c>
      <c r="J350" s="2992">
        <f t="shared" ref="J350:K354" si="1">SUM(F350:F350)</f>
        <v>32</v>
      </c>
      <c r="K350" s="2994">
        <f>SUM(G350:G352)</f>
        <v>4.758757435558493E-2</v>
      </c>
      <c r="L350" s="1904"/>
      <c r="M350" s="1905"/>
    </row>
    <row r="351" spans="2:13" x14ac:dyDescent="0.25">
      <c r="B351" s="2343"/>
      <c r="C351" s="1382" t="s">
        <v>396</v>
      </c>
      <c r="D351" s="1935">
        <v>492305</v>
      </c>
      <c r="E351" s="1936">
        <v>3.6172920911948354E-2</v>
      </c>
      <c r="F351" s="1937">
        <v>55</v>
      </c>
      <c r="G351" s="1938">
        <v>1.2117206433135052E-2</v>
      </c>
      <c r="H351" s="3048"/>
      <c r="I351" s="3049">
        <f t="shared" ref="I351:I354" si="2">SUM(E351:E351)</f>
        <v>3.6172920911948354E-2</v>
      </c>
      <c r="J351" s="3050">
        <f t="shared" si="1"/>
        <v>55</v>
      </c>
      <c r="K351" s="3051">
        <f t="shared" si="1"/>
        <v>1.2117206433135052E-2</v>
      </c>
      <c r="L351" s="1904"/>
      <c r="M351" s="1905"/>
    </row>
    <row r="352" spans="2:13" x14ac:dyDescent="0.25">
      <c r="B352" s="2475"/>
      <c r="C352" s="1387" t="s">
        <v>397</v>
      </c>
      <c r="D352" s="1939">
        <v>142814</v>
      </c>
      <c r="E352" s="1940">
        <v>1.0493493925755359E-2</v>
      </c>
      <c r="F352" s="1941">
        <v>129</v>
      </c>
      <c r="G352" s="1942">
        <v>2.8420356906807668E-2</v>
      </c>
      <c r="H352" s="3048"/>
      <c r="I352" s="2991">
        <f t="shared" si="2"/>
        <v>1.0493493925755359E-2</v>
      </c>
      <c r="J352" s="2993">
        <f t="shared" si="1"/>
        <v>129</v>
      </c>
      <c r="K352" s="2995">
        <f t="shared" si="1"/>
        <v>2.8420356906807668E-2</v>
      </c>
      <c r="L352" s="1904"/>
      <c r="M352" s="1905"/>
    </row>
    <row r="353" spans="2:13" x14ac:dyDescent="0.25">
      <c r="B353" s="2404" t="s">
        <v>398</v>
      </c>
      <c r="C353" s="1384" t="s">
        <v>402</v>
      </c>
      <c r="D353" s="1943">
        <v>2375</v>
      </c>
      <c r="E353" s="1944">
        <v>1.7450703764105045E-4</v>
      </c>
      <c r="F353" s="1945">
        <v>4</v>
      </c>
      <c r="G353" s="1946">
        <v>8.8125137695527645E-4</v>
      </c>
      <c r="H353" s="3068">
        <f>SUM(D353:D354)</f>
        <v>210425</v>
      </c>
      <c r="I353" s="3070">
        <f>SUM(E353:E354)</f>
        <v>1.546132353499707E-2</v>
      </c>
      <c r="J353" s="3072">
        <f t="shared" si="1"/>
        <v>4</v>
      </c>
      <c r="K353" s="3074">
        <f>SUM(G353:G354)</f>
        <v>2.6437541308658294E-3</v>
      </c>
      <c r="L353" s="1904"/>
      <c r="M353" s="3002"/>
    </row>
    <row r="354" spans="2:13" x14ac:dyDescent="0.25">
      <c r="B354" s="2405"/>
      <c r="C354" s="1115" t="s">
        <v>403</v>
      </c>
      <c r="D354" s="1947">
        <v>208050</v>
      </c>
      <c r="E354" s="1948">
        <v>1.5286816497356019E-2</v>
      </c>
      <c r="F354" s="1949">
        <v>8</v>
      </c>
      <c r="G354" s="1950">
        <v>1.7625027539105529E-3</v>
      </c>
      <c r="H354" s="3069"/>
      <c r="I354" s="3071">
        <f t="shared" si="2"/>
        <v>1.5286816497356019E-2</v>
      </c>
      <c r="J354" s="3073">
        <f t="shared" si="1"/>
        <v>8</v>
      </c>
      <c r="K354" s="3075">
        <f t="shared" si="1"/>
        <v>1.7625027539105529E-3</v>
      </c>
      <c r="L354" s="1904"/>
      <c r="M354" s="3002"/>
    </row>
    <row r="355" spans="2:13" x14ac:dyDescent="0.25">
      <c r="B355" s="2329" t="s">
        <v>406</v>
      </c>
      <c r="C355" s="1107" t="s">
        <v>407</v>
      </c>
      <c r="D355" s="1951">
        <v>57297.68</v>
      </c>
      <c r="E355" s="1952">
        <v>4.2100414317915212E-3</v>
      </c>
      <c r="F355" s="1908">
        <v>13</v>
      </c>
      <c r="G355" s="1909">
        <v>2.8640669751046487E-3</v>
      </c>
      <c r="H355" s="3052">
        <f>SUM(D355:D363)</f>
        <v>2464899.46</v>
      </c>
      <c r="I355" s="3053">
        <f>SUM(E355:E363)</f>
        <v>0.18111254856742101</v>
      </c>
      <c r="J355" s="3054">
        <f>SUM(F355:F363)</f>
        <v>1108</v>
      </c>
      <c r="K355" s="3055">
        <f>SUM(G355:G363)</f>
        <v>0.2441066314166116</v>
      </c>
      <c r="L355" s="1953"/>
      <c r="M355" s="3025" t="e">
        <f>SUM(L355:L363)/$K$2</f>
        <v>#DIV/0!</v>
      </c>
    </row>
    <row r="356" spans="2:13" x14ac:dyDescent="0.25">
      <c r="B356" s="2394"/>
      <c r="C356" s="1108" t="s">
        <v>408</v>
      </c>
      <c r="D356" s="1954">
        <v>22115</v>
      </c>
      <c r="E356" s="1907">
        <v>1.624936057866034E-3</v>
      </c>
      <c r="F356" s="1955">
        <v>17</v>
      </c>
      <c r="G356" s="1956">
        <v>3.7453183520599251E-3</v>
      </c>
      <c r="H356" s="3017"/>
      <c r="I356" s="3019"/>
      <c r="J356" s="3021"/>
      <c r="K356" s="3023"/>
      <c r="L356" s="1957"/>
      <c r="M356" s="3026"/>
    </row>
    <row r="357" spans="2:13" x14ac:dyDescent="0.25">
      <c r="B357" s="2394"/>
      <c r="C357" s="1108" t="s">
        <v>409</v>
      </c>
      <c r="D357" s="1954">
        <v>4247</v>
      </c>
      <c r="E357" s="1907">
        <v>3.1205532162591209E-4</v>
      </c>
      <c r="F357" s="1955">
        <v>6</v>
      </c>
      <c r="G357" s="1956">
        <v>1.3218770654329147E-3</v>
      </c>
      <c r="H357" s="3017"/>
      <c r="I357" s="3019"/>
      <c r="J357" s="3021"/>
      <c r="K357" s="3023"/>
      <c r="L357" s="1957"/>
      <c r="M357" s="3026"/>
    </row>
    <row r="358" spans="2:13" x14ac:dyDescent="0.25">
      <c r="B358" s="2394"/>
      <c r="C358" s="1108" t="s">
        <v>410</v>
      </c>
      <c r="D358" s="1954">
        <v>37822</v>
      </c>
      <c r="E358" s="1907">
        <v>2.7790337590146569E-3</v>
      </c>
      <c r="F358" s="1955">
        <v>20</v>
      </c>
      <c r="G358" s="1956">
        <v>4.4062568847763823E-3</v>
      </c>
      <c r="H358" s="3017"/>
      <c r="I358" s="3019"/>
      <c r="J358" s="3021"/>
      <c r="K358" s="3023"/>
      <c r="L358" s="1958">
        <v>148639</v>
      </c>
      <c r="M358" s="3026"/>
    </row>
    <row r="359" spans="2:13" x14ac:dyDescent="0.25">
      <c r="B359" s="2394"/>
      <c r="C359" s="1108" t="s">
        <v>2429</v>
      </c>
      <c r="D359" s="1954">
        <v>27.7</v>
      </c>
      <c r="E359" s="1907">
        <v>2.0353031337503569E-6</v>
      </c>
      <c r="F359" s="1955">
        <v>1</v>
      </c>
      <c r="G359" s="1956">
        <v>2.2031284423881911E-4</v>
      </c>
      <c r="H359" s="3017"/>
      <c r="I359" s="3019"/>
      <c r="J359" s="3021"/>
      <c r="K359" s="3023"/>
      <c r="L359" s="1957"/>
      <c r="M359" s="3026"/>
    </row>
    <row r="360" spans="2:13" x14ac:dyDescent="0.25">
      <c r="B360" s="2394"/>
      <c r="C360" s="1108" t="s">
        <v>411</v>
      </c>
      <c r="D360" s="1954">
        <v>31450</v>
      </c>
      <c r="E360" s="1907">
        <v>2.3108405616046471E-3</v>
      </c>
      <c r="F360" s="1955">
        <v>35</v>
      </c>
      <c r="G360" s="1956">
        <v>7.7109495483586692E-3</v>
      </c>
      <c r="H360" s="3017"/>
      <c r="I360" s="3019"/>
      <c r="J360" s="3021"/>
      <c r="K360" s="3023"/>
      <c r="L360" s="1957"/>
      <c r="M360" s="3026"/>
    </row>
    <row r="361" spans="2:13" x14ac:dyDescent="0.25">
      <c r="B361" s="2394"/>
      <c r="C361" s="1108" t="s">
        <v>412</v>
      </c>
      <c r="D361" s="1954">
        <v>329362</v>
      </c>
      <c r="E361" s="1907">
        <v>2.4200415550118592E-2</v>
      </c>
      <c r="F361" s="1955">
        <v>188</v>
      </c>
      <c r="G361" s="1956">
        <v>4.1418814716897998E-2</v>
      </c>
      <c r="H361" s="3017"/>
      <c r="I361" s="3019"/>
      <c r="J361" s="3021"/>
      <c r="K361" s="3023"/>
      <c r="L361" s="1957"/>
      <c r="M361" s="3026"/>
    </row>
    <row r="362" spans="2:13" x14ac:dyDescent="0.25">
      <c r="B362" s="2394"/>
      <c r="C362" s="1108" t="s">
        <v>390</v>
      </c>
      <c r="D362" s="1954">
        <v>10507.7</v>
      </c>
      <c r="E362" s="1907">
        <v>7.720705681772067E-4</v>
      </c>
      <c r="F362" s="1955">
        <v>14</v>
      </c>
      <c r="G362" s="1956">
        <v>3.0843798193434676E-3</v>
      </c>
      <c r="H362" s="3017"/>
      <c r="I362" s="3019"/>
      <c r="J362" s="3021"/>
      <c r="K362" s="3023"/>
      <c r="L362" s="1957"/>
      <c r="M362" s="3026"/>
    </row>
    <row r="363" spans="2:13" ht="15.75" thickBot="1" x14ac:dyDescent="0.3">
      <c r="B363" s="2394"/>
      <c r="C363" s="1108" t="s">
        <v>413</v>
      </c>
      <c r="D363" s="1954">
        <v>1972070.3800000001</v>
      </c>
      <c r="E363" s="1907">
        <v>0.1449011200140887</v>
      </c>
      <c r="F363" s="1955">
        <v>814</v>
      </c>
      <c r="G363" s="1956">
        <v>0.17933465521039876</v>
      </c>
      <c r="H363" s="3017"/>
      <c r="I363" s="3019"/>
      <c r="J363" s="3021"/>
      <c r="K363" s="3023"/>
      <c r="L363" s="1959"/>
      <c r="M363" s="3027"/>
    </row>
    <row r="364" spans="2:13" x14ac:dyDescent="0.25">
      <c r="B364" s="2487"/>
      <c r="C364" s="426" t="s">
        <v>2302</v>
      </c>
      <c r="D364" s="2985">
        <v>4539</v>
      </c>
      <c r="E364" s="2986"/>
      <c r="F364" s="2986"/>
      <c r="G364" s="2986"/>
      <c r="H364" s="2299" t="s">
        <v>358</v>
      </c>
      <c r="I364" s="2300"/>
      <c r="J364" s="2300"/>
      <c r="K364" s="2301"/>
      <c r="L364" s="2305"/>
      <c r="M364" s="2306"/>
    </row>
    <row r="365" spans="2:13" x14ac:dyDescent="0.25">
      <c r="B365" s="2488"/>
      <c r="C365" s="427" t="s">
        <v>1</v>
      </c>
      <c r="D365" s="2273">
        <v>13609766.300000001</v>
      </c>
      <c r="E365" s="2307"/>
      <c r="F365" s="2307"/>
      <c r="G365" s="2307"/>
      <c r="H365" s="2302"/>
      <c r="I365" s="2303"/>
      <c r="J365" s="2303"/>
      <c r="K365" s="2304"/>
      <c r="L365" s="2273">
        <v>359513</v>
      </c>
      <c r="M365" s="2274"/>
    </row>
    <row r="366" spans="2:13" ht="31.5" x14ac:dyDescent="0.25">
      <c r="B366" s="2488"/>
      <c r="C366" s="428"/>
      <c r="D366" s="2275" t="s">
        <v>291</v>
      </c>
      <c r="E366" s="2276"/>
      <c r="F366" s="2276"/>
      <c r="G366" s="2276"/>
      <c r="H366" s="2302"/>
      <c r="I366" s="2303"/>
      <c r="J366" s="2303"/>
      <c r="K366" s="2304"/>
      <c r="L366" s="2275" t="s">
        <v>359</v>
      </c>
      <c r="M366" s="2277"/>
    </row>
    <row r="367" spans="2:13" ht="15.75" thickBot="1" x14ac:dyDescent="0.3">
      <c r="B367" s="429" t="s">
        <v>360</v>
      </c>
      <c r="C367" s="1101" t="s">
        <v>361</v>
      </c>
      <c r="D367" s="431" t="s">
        <v>2303</v>
      </c>
      <c r="E367" s="432" t="s">
        <v>355</v>
      </c>
      <c r="F367" s="433" t="s">
        <v>362</v>
      </c>
      <c r="G367" s="434" t="s">
        <v>355</v>
      </c>
      <c r="H367" s="431" t="s">
        <v>2303</v>
      </c>
      <c r="I367" s="433" t="s">
        <v>355</v>
      </c>
      <c r="J367" s="433" t="s">
        <v>362</v>
      </c>
      <c r="K367" s="434" t="s">
        <v>355</v>
      </c>
      <c r="L367" s="431" t="s">
        <v>2303</v>
      </c>
      <c r="M367" s="434" t="s">
        <v>363</v>
      </c>
    </row>
    <row r="368" spans="2:13" x14ac:dyDescent="0.25">
      <c r="B368" s="1868" t="s">
        <v>415</v>
      </c>
      <c r="C368" s="1372" t="s">
        <v>416</v>
      </c>
      <c r="D368" s="1960">
        <v>8852</v>
      </c>
      <c r="E368" s="1961">
        <v>6.5041528303098049E-4</v>
      </c>
      <c r="F368" s="1962">
        <v>7</v>
      </c>
      <c r="G368" s="1963">
        <v>1.5421899096717338E-3</v>
      </c>
      <c r="H368" s="3004">
        <f>SUM(D368:D372)</f>
        <v>64902.5</v>
      </c>
      <c r="I368" s="3006">
        <f>SUM(E368:E372)</f>
        <v>4.7688181096834847E-3</v>
      </c>
      <c r="J368" s="3008">
        <f>SUM(F368:F372)</f>
        <v>56</v>
      </c>
      <c r="K368" s="3010">
        <f>SUM(G368:G372)</f>
        <v>1.2337519277373872E-2</v>
      </c>
      <c r="L368" s="1904"/>
      <c r="M368" s="1911"/>
    </row>
    <row r="369" spans="2:13" x14ac:dyDescent="0.25">
      <c r="B369" s="1869"/>
      <c r="C369" s="1373" t="s">
        <v>417</v>
      </c>
      <c r="D369" s="1964">
        <v>17425</v>
      </c>
      <c r="E369" s="1965">
        <v>1.2803305814296016E-3</v>
      </c>
      <c r="F369" s="1966">
        <v>8</v>
      </c>
      <c r="G369" s="1967">
        <v>1.7625027539105529E-3</v>
      </c>
      <c r="H369" s="3036"/>
      <c r="I369" s="3037"/>
      <c r="J369" s="3038"/>
      <c r="K369" s="3039"/>
      <c r="L369" s="1904"/>
      <c r="M369" s="1911"/>
    </row>
    <row r="370" spans="2:13" x14ac:dyDescent="0.25">
      <c r="B370" s="1869"/>
      <c r="C370" s="1373" t="s">
        <v>418</v>
      </c>
      <c r="D370" s="1964">
        <v>4600</v>
      </c>
      <c r="E370" s="1965">
        <v>3.3799257816792929E-4</v>
      </c>
      <c r="F370" s="1966">
        <v>3</v>
      </c>
      <c r="G370" s="1967">
        <v>6.6093853271645734E-4</v>
      </c>
      <c r="H370" s="3036"/>
      <c r="I370" s="3037"/>
      <c r="J370" s="3038"/>
      <c r="K370" s="3039"/>
      <c r="L370" s="1904"/>
      <c r="M370" s="1911"/>
    </row>
    <row r="371" spans="2:13" x14ac:dyDescent="0.25">
      <c r="B371" s="1869"/>
      <c r="C371" s="1373" t="s">
        <v>419</v>
      </c>
      <c r="D371" s="1964">
        <v>12550.5</v>
      </c>
      <c r="E371" s="1965">
        <v>9.2216866354273834E-4</v>
      </c>
      <c r="F371" s="1966">
        <v>20</v>
      </c>
      <c r="G371" s="1967">
        <v>4.4062568847763823E-3</v>
      </c>
      <c r="H371" s="3036"/>
      <c r="I371" s="3037"/>
      <c r="J371" s="3038"/>
      <c r="K371" s="3039"/>
      <c r="L371" s="1904"/>
      <c r="M371" s="1911"/>
    </row>
    <row r="372" spans="2:13" x14ac:dyDescent="0.25">
      <c r="B372" s="1870"/>
      <c r="C372" s="1375" t="s">
        <v>420</v>
      </c>
      <c r="D372" s="1968">
        <v>21475</v>
      </c>
      <c r="E372" s="1969">
        <v>1.5779110035122352E-3</v>
      </c>
      <c r="F372" s="1970">
        <v>18</v>
      </c>
      <c r="G372" s="1971">
        <v>3.9656311962987445E-3</v>
      </c>
      <c r="H372" s="3005"/>
      <c r="I372" s="3007"/>
      <c r="J372" s="3009"/>
      <c r="K372" s="3011"/>
      <c r="L372" s="1904"/>
      <c r="M372" s="1911"/>
    </row>
    <row r="373" spans="2:13" x14ac:dyDescent="0.25">
      <c r="B373" s="1871" t="s">
        <v>421</v>
      </c>
      <c r="C373" s="1972" t="s">
        <v>422</v>
      </c>
      <c r="D373" s="1973">
        <v>925</v>
      </c>
      <c r="E373" s="1974">
        <v>6.7965898870724913E-5</v>
      </c>
      <c r="F373" s="1975">
        <v>2</v>
      </c>
      <c r="G373" s="1976">
        <v>4.4062568847763823E-4</v>
      </c>
      <c r="H373" s="1977">
        <f>D373</f>
        <v>925</v>
      </c>
      <c r="I373" s="1978">
        <f>SUM(E373:E373)</f>
        <v>6.7965898870724913E-5</v>
      </c>
      <c r="J373" s="1979">
        <f>SUM(F373:F373)</f>
        <v>2</v>
      </c>
      <c r="K373" s="1980">
        <f>SUM(G373:G373)</f>
        <v>4.4062568847763823E-4</v>
      </c>
      <c r="L373" s="1904"/>
      <c r="M373" s="1905"/>
    </row>
    <row r="374" spans="2:13" x14ac:dyDescent="0.25">
      <c r="B374" s="2376" t="s">
        <v>424</v>
      </c>
      <c r="C374" s="1112" t="s">
        <v>425</v>
      </c>
      <c r="D374" s="1916">
        <v>69599.399999999994</v>
      </c>
      <c r="E374" s="1917">
        <v>5.113930574987169E-3</v>
      </c>
      <c r="F374" s="1918">
        <v>49</v>
      </c>
      <c r="G374" s="1919">
        <v>1.0795329367702137E-2</v>
      </c>
      <c r="H374" s="3040">
        <f>SUM(D374:D380)</f>
        <v>862100.92999999993</v>
      </c>
      <c r="I374" s="3041">
        <f>SUM(E374:E380)</f>
        <v>6.3344286080797715E-2</v>
      </c>
      <c r="J374" s="3042">
        <f>SUM(F374:F380)</f>
        <v>747</v>
      </c>
      <c r="K374" s="3043">
        <f>SUM(G374:G380)</f>
        <v>0.16457369464639787</v>
      </c>
      <c r="L374" s="1894"/>
      <c r="M374" s="1895"/>
    </row>
    <row r="375" spans="2:13" x14ac:dyDescent="0.25">
      <c r="B375" s="2377"/>
      <c r="C375" s="1104" t="s">
        <v>426</v>
      </c>
      <c r="D375" s="1921">
        <v>1625</v>
      </c>
      <c r="E375" s="1922">
        <v>1.1939955207019242E-4</v>
      </c>
      <c r="F375" s="1923">
        <v>4</v>
      </c>
      <c r="G375" s="1924">
        <v>8.8125137695527645E-4</v>
      </c>
      <c r="H375" s="3040"/>
      <c r="I375" s="3041"/>
      <c r="J375" s="3042"/>
      <c r="K375" s="3043"/>
      <c r="L375" s="1894"/>
      <c r="M375" s="1895"/>
    </row>
    <row r="376" spans="2:13" x14ac:dyDescent="0.25">
      <c r="B376" s="2377"/>
      <c r="C376" s="1104" t="s">
        <v>427</v>
      </c>
      <c r="D376" s="1921">
        <v>60630</v>
      </c>
      <c r="E376" s="1922">
        <v>4.4548891335481639E-3</v>
      </c>
      <c r="F376" s="1923">
        <v>68</v>
      </c>
      <c r="G376" s="1924">
        <v>1.4981273408239701E-2</v>
      </c>
      <c r="H376" s="3040"/>
      <c r="I376" s="3041"/>
      <c r="J376" s="3042"/>
      <c r="K376" s="3043"/>
      <c r="L376" s="1894"/>
      <c r="M376" s="1895"/>
    </row>
    <row r="377" spans="2:13" x14ac:dyDescent="0.25">
      <c r="B377" s="2377"/>
      <c r="C377" s="1104" t="s">
        <v>428</v>
      </c>
      <c r="D377" s="1921">
        <v>53101</v>
      </c>
      <c r="E377" s="1922">
        <v>3.9016834550641769E-3</v>
      </c>
      <c r="F377" s="1923">
        <v>71</v>
      </c>
      <c r="G377" s="1924">
        <v>1.5642211940956156E-2</v>
      </c>
      <c r="H377" s="3040"/>
      <c r="I377" s="3041"/>
      <c r="J377" s="3042"/>
      <c r="K377" s="3043"/>
      <c r="L377" s="1894"/>
      <c r="M377" s="1895"/>
    </row>
    <row r="378" spans="2:13" x14ac:dyDescent="0.25">
      <c r="B378" s="2377"/>
      <c r="C378" s="1104" t="s">
        <v>429</v>
      </c>
      <c r="D378" s="1921">
        <v>141459.5</v>
      </c>
      <c r="E378" s="1922">
        <v>1.0393969806814389E-2</v>
      </c>
      <c r="F378" s="1923">
        <v>112</v>
      </c>
      <c r="G378" s="1924">
        <v>2.4675038554747741E-2</v>
      </c>
      <c r="H378" s="3040"/>
      <c r="I378" s="3041"/>
      <c r="J378" s="3042"/>
      <c r="K378" s="3043"/>
      <c r="L378" s="1904"/>
      <c r="M378" s="1905"/>
    </row>
    <row r="379" spans="2:13" x14ac:dyDescent="0.25">
      <c r="B379" s="2377"/>
      <c r="C379" s="1104" t="s">
        <v>430</v>
      </c>
      <c r="D379" s="1921">
        <v>71965.719999999972</v>
      </c>
      <c r="E379" s="1922">
        <v>5.2877998353285443E-3</v>
      </c>
      <c r="F379" s="1923">
        <v>65</v>
      </c>
      <c r="G379" s="1924">
        <v>1.4320334875523243E-2</v>
      </c>
      <c r="H379" s="3040"/>
      <c r="I379" s="3041"/>
      <c r="J379" s="3042"/>
      <c r="K379" s="3043"/>
      <c r="L379" s="1904"/>
      <c r="M379" s="1905"/>
    </row>
    <row r="380" spans="2:13" x14ac:dyDescent="0.25">
      <c r="B380" s="2377"/>
      <c r="C380" s="1113" t="s">
        <v>431</v>
      </c>
      <c r="D380" s="1926">
        <v>463720.30999999994</v>
      </c>
      <c r="E380" s="1927">
        <v>3.4072613722985083E-2</v>
      </c>
      <c r="F380" s="1928">
        <v>378</v>
      </c>
      <c r="G380" s="1929">
        <v>8.3278255122273631E-2</v>
      </c>
      <c r="H380" s="3040"/>
      <c r="I380" s="3041"/>
      <c r="J380" s="3042"/>
      <c r="K380" s="3043"/>
      <c r="L380" s="1904"/>
      <c r="M380" s="1905"/>
    </row>
    <row r="381" spans="2:13" x14ac:dyDescent="0.25">
      <c r="B381" s="1981" t="s">
        <v>432</v>
      </c>
      <c r="C381" s="1982" t="s">
        <v>436</v>
      </c>
      <c r="D381" s="1983">
        <v>22.3</v>
      </c>
      <c r="E381" s="1984">
        <v>1.638529237640179E-6</v>
      </c>
      <c r="F381" s="1985">
        <v>1</v>
      </c>
      <c r="G381" s="1986">
        <v>2.2031284423881911E-4</v>
      </c>
      <c r="H381" s="1987">
        <f>D381</f>
        <v>22.3</v>
      </c>
      <c r="I381" s="1984">
        <f t="shared" ref="I381:K388" si="3">SUM(E381:E381)</f>
        <v>1.638529237640179E-6</v>
      </c>
      <c r="J381" s="1988">
        <f t="shared" si="3"/>
        <v>1</v>
      </c>
      <c r="K381" s="1986">
        <f t="shared" si="3"/>
        <v>2.2031284423881911E-4</v>
      </c>
      <c r="L381" s="1989"/>
      <c r="M381" s="1990"/>
    </row>
    <row r="382" spans="2:13" x14ac:dyDescent="0.25">
      <c r="B382" s="1872" t="s">
        <v>439</v>
      </c>
      <c r="C382" s="1991" t="s">
        <v>440</v>
      </c>
      <c r="D382" s="1992">
        <v>5600</v>
      </c>
      <c r="E382" s="1993">
        <v>4.1146922559573998E-4</v>
      </c>
      <c r="F382" s="1994">
        <v>2</v>
      </c>
      <c r="G382" s="1995">
        <v>4.4062568847763823E-4</v>
      </c>
      <c r="H382" s="1996">
        <f>D382</f>
        <v>5600</v>
      </c>
      <c r="I382" s="1993">
        <f t="shared" si="3"/>
        <v>4.1146922559573998E-4</v>
      </c>
      <c r="J382" s="1997">
        <f t="shared" si="3"/>
        <v>2</v>
      </c>
      <c r="K382" s="1995">
        <f t="shared" si="3"/>
        <v>4.4062568847763823E-4</v>
      </c>
      <c r="L382" s="1904"/>
      <c r="M382" s="1990"/>
    </row>
    <row r="383" spans="2:13" x14ac:dyDescent="0.25">
      <c r="B383" s="2418" t="s">
        <v>448</v>
      </c>
      <c r="C383" s="1385" t="s">
        <v>454</v>
      </c>
      <c r="D383" s="1998">
        <v>4725</v>
      </c>
      <c r="E383" s="1999">
        <v>3.4717715909640565E-4</v>
      </c>
      <c r="F383" s="2000">
        <v>5</v>
      </c>
      <c r="G383" s="2001">
        <v>1.1015642211940956E-3</v>
      </c>
      <c r="H383" s="3028">
        <f>SUM(D383:D384)</f>
        <v>6725</v>
      </c>
      <c r="I383" s="3030">
        <f>SUM(E383:E384)</f>
        <v>4.9413045395202708E-4</v>
      </c>
      <c r="J383" s="3032">
        <f t="shared" si="3"/>
        <v>5</v>
      </c>
      <c r="K383" s="3034">
        <f>SUM(G383:G384)</f>
        <v>1.3218770654329147E-3</v>
      </c>
      <c r="L383" s="1904"/>
      <c r="M383" s="3002"/>
    </row>
    <row r="384" spans="2:13" x14ac:dyDescent="0.25">
      <c r="B384" s="2280"/>
      <c r="C384" s="1369" t="s">
        <v>455</v>
      </c>
      <c r="D384" s="1900">
        <v>2000</v>
      </c>
      <c r="E384" s="1901">
        <v>1.4695329485562143E-4</v>
      </c>
      <c r="F384" s="1902">
        <v>1</v>
      </c>
      <c r="G384" s="2002">
        <v>2.2031284423881911E-4</v>
      </c>
      <c r="H384" s="3029">
        <f t="shared" ref="H384:I388" si="4">SUM(D384:D384)</f>
        <v>2000</v>
      </c>
      <c r="I384" s="3031">
        <f t="shared" si="4"/>
        <v>1.4695329485562143E-4</v>
      </c>
      <c r="J384" s="3033">
        <f t="shared" si="3"/>
        <v>1</v>
      </c>
      <c r="K384" s="3035">
        <f t="shared" si="3"/>
        <v>2.2031284423881911E-4</v>
      </c>
      <c r="L384" s="1904"/>
      <c r="M384" s="3002"/>
    </row>
    <row r="385" spans="2:13" x14ac:dyDescent="0.25">
      <c r="B385" s="2394" t="s">
        <v>458</v>
      </c>
      <c r="C385" s="1392" t="s">
        <v>460</v>
      </c>
      <c r="D385" s="1954">
        <v>19265</v>
      </c>
      <c r="E385" s="2003">
        <v>1.4155276126967735E-3</v>
      </c>
      <c r="F385" s="1955">
        <v>23</v>
      </c>
      <c r="G385" s="2004">
        <v>5.0671954174928398E-3</v>
      </c>
      <c r="H385" s="3017">
        <f>SUM(D385:D388)</f>
        <v>26245</v>
      </c>
      <c r="I385" s="3019">
        <f>SUM(E385:E388)</f>
        <v>1.9283946117428922E-3</v>
      </c>
      <c r="J385" s="3021">
        <f t="shared" si="3"/>
        <v>23</v>
      </c>
      <c r="K385" s="3023">
        <f>SUM(G385:G388)</f>
        <v>6.6093853271645738E-3</v>
      </c>
      <c r="L385" s="2005"/>
      <c r="M385" s="3025">
        <f>SUM(L385:L388)/L332</f>
        <v>2.3364940906170291E-4</v>
      </c>
    </row>
    <row r="386" spans="2:13" x14ac:dyDescent="0.25">
      <c r="B386" s="2394"/>
      <c r="C386" s="1392" t="s">
        <v>461</v>
      </c>
      <c r="D386" s="1954">
        <v>4000</v>
      </c>
      <c r="E386" s="2003">
        <v>2.9390658971124287E-4</v>
      </c>
      <c r="F386" s="1955">
        <v>3</v>
      </c>
      <c r="G386" s="2004">
        <v>6.6093853271645734E-4</v>
      </c>
      <c r="H386" s="3017">
        <f t="shared" si="4"/>
        <v>4000</v>
      </c>
      <c r="I386" s="3019">
        <f t="shared" si="4"/>
        <v>2.9390658971124287E-4</v>
      </c>
      <c r="J386" s="3021">
        <f t="shared" si="3"/>
        <v>3</v>
      </c>
      <c r="K386" s="3023">
        <f t="shared" si="3"/>
        <v>6.6093853271645734E-4</v>
      </c>
      <c r="L386" s="2006"/>
      <c r="M386" s="3026"/>
    </row>
    <row r="387" spans="2:13" x14ac:dyDescent="0.25">
      <c r="B387" s="2394"/>
      <c r="C387" s="1392" t="s">
        <v>464</v>
      </c>
      <c r="D387" s="1954">
        <v>1980</v>
      </c>
      <c r="E387" s="2003">
        <v>1.4548376190706521E-4</v>
      </c>
      <c r="F387" s="1955">
        <v>2</v>
      </c>
      <c r="G387" s="2004">
        <v>4.4062568847763823E-4</v>
      </c>
      <c r="H387" s="3017">
        <f t="shared" si="4"/>
        <v>1980</v>
      </c>
      <c r="I387" s="3019">
        <f t="shared" si="4"/>
        <v>1.4548376190706521E-4</v>
      </c>
      <c r="J387" s="3021">
        <f t="shared" si="3"/>
        <v>2</v>
      </c>
      <c r="K387" s="3023">
        <f t="shared" si="3"/>
        <v>4.4062568847763823E-4</v>
      </c>
      <c r="L387" s="2007">
        <v>84</v>
      </c>
      <c r="M387" s="3026"/>
    </row>
    <row r="388" spans="2:13" x14ac:dyDescent="0.25">
      <c r="B388" s="2330"/>
      <c r="C388" s="1371" t="s">
        <v>467</v>
      </c>
      <c r="D388" s="2008">
        <v>1000</v>
      </c>
      <c r="E388" s="1913">
        <v>7.3476647427810716E-5</v>
      </c>
      <c r="F388" s="1914">
        <v>2</v>
      </c>
      <c r="G388" s="2009">
        <v>4.4062568847763823E-4</v>
      </c>
      <c r="H388" s="3018">
        <f t="shared" si="4"/>
        <v>1000</v>
      </c>
      <c r="I388" s="3020">
        <f t="shared" si="4"/>
        <v>7.3476647427810716E-5</v>
      </c>
      <c r="J388" s="3022">
        <f t="shared" si="3"/>
        <v>2</v>
      </c>
      <c r="K388" s="3024">
        <f t="shared" si="3"/>
        <v>4.4062568847763823E-4</v>
      </c>
      <c r="L388" s="2010"/>
      <c r="M388" s="3027"/>
    </row>
    <row r="389" spans="2:13" x14ac:dyDescent="0.25">
      <c r="B389" s="2486" t="s">
        <v>468</v>
      </c>
      <c r="C389" s="1393" t="s">
        <v>837</v>
      </c>
      <c r="D389" s="1931">
        <v>0.05</v>
      </c>
      <c r="E389" s="1932">
        <v>3.673832371390536E-9</v>
      </c>
      <c r="F389" s="1933">
        <v>1</v>
      </c>
      <c r="G389" s="2011">
        <v>2.2031284423881911E-4</v>
      </c>
      <c r="H389" s="2988">
        <f>SUM(D389:D390)</f>
        <v>1025.05</v>
      </c>
      <c r="I389" s="2990">
        <f>SUM(E389:E390)</f>
        <v>7.531723744587737E-5</v>
      </c>
      <c r="J389" s="2992">
        <f>SUM(F389:F390)</f>
        <v>2</v>
      </c>
      <c r="K389" s="2994">
        <f>SUM(G389:G390)</f>
        <v>4.4062568847763823E-4</v>
      </c>
      <c r="L389" s="1904"/>
      <c r="M389" s="1905"/>
    </row>
    <row r="390" spans="2:13" x14ac:dyDescent="0.25">
      <c r="B390" s="2475"/>
      <c r="C390" s="1393" t="s">
        <v>469</v>
      </c>
      <c r="D390" s="1939">
        <v>1025</v>
      </c>
      <c r="E390" s="1940">
        <v>7.5313563613505979E-5</v>
      </c>
      <c r="F390" s="1941">
        <v>1</v>
      </c>
      <c r="G390" s="1940">
        <v>2.2031284423881911E-4</v>
      </c>
      <c r="H390" s="2989"/>
      <c r="I390" s="2991"/>
      <c r="J390" s="2993"/>
      <c r="K390" s="2995"/>
      <c r="L390" s="1904"/>
      <c r="M390" s="1905"/>
    </row>
    <row r="391" spans="2:13" x14ac:dyDescent="0.25">
      <c r="B391" s="2310" t="s">
        <v>470</v>
      </c>
      <c r="C391" s="1394" t="s">
        <v>471</v>
      </c>
      <c r="D391" s="1960">
        <v>1047.68</v>
      </c>
      <c r="E391" s="1961">
        <v>7.6980013977168732E-5</v>
      </c>
      <c r="F391" s="1962">
        <v>4</v>
      </c>
      <c r="G391" s="1963">
        <v>8.8125137695527645E-4</v>
      </c>
      <c r="H391" s="3004">
        <f>SUM(D391:D392)</f>
        <v>4997.68</v>
      </c>
      <c r="I391" s="3006">
        <f>SUM(E391:E392)</f>
        <v>3.6721277131702106E-4</v>
      </c>
      <c r="J391" s="3008">
        <f>SUM(F391:F392)</f>
        <v>7</v>
      </c>
      <c r="K391" s="3010">
        <f>SUM(G391:G392)</f>
        <v>1.5421899096717338E-3</v>
      </c>
      <c r="L391" s="1904"/>
      <c r="M391" s="3002"/>
    </row>
    <row r="392" spans="2:13" x14ac:dyDescent="0.25">
      <c r="B392" s="2312"/>
      <c r="C392" s="1395" t="s">
        <v>472</v>
      </c>
      <c r="D392" s="1968">
        <v>3950</v>
      </c>
      <c r="E392" s="2029">
        <v>2.9023275733985231E-4</v>
      </c>
      <c r="F392" s="1970">
        <v>3</v>
      </c>
      <c r="G392" s="1971">
        <v>6.6093853271645734E-4</v>
      </c>
      <c r="H392" s="3005"/>
      <c r="I392" s="3007"/>
      <c r="J392" s="3009"/>
      <c r="K392" s="3011"/>
      <c r="L392" s="2044"/>
      <c r="M392" s="3003"/>
    </row>
    <row r="395" spans="2:13" ht="15.75" thickBot="1" x14ac:dyDescent="0.3"/>
    <row r="396" spans="2:13" x14ac:dyDescent="0.25">
      <c r="B396" s="2487"/>
      <c r="C396" s="426" t="s">
        <v>2302</v>
      </c>
      <c r="D396" s="2985">
        <v>4539</v>
      </c>
      <c r="E396" s="2986"/>
      <c r="F396" s="2986"/>
      <c r="G396" s="2986"/>
      <c r="H396" s="2299" t="s">
        <v>358</v>
      </c>
      <c r="I396" s="2300"/>
      <c r="J396" s="2300"/>
      <c r="K396" s="2301"/>
      <c r="L396" s="2305"/>
      <c r="M396" s="2306"/>
    </row>
    <row r="397" spans="2:13" x14ac:dyDescent="0.25">
      <c r="B397" s="2488"/>
      <c r="C397" s="427" t="s">
        <v>1</v>
      </c>
      <c r="D397" s="2273">
        <v>13609766.300000001</v>
      </c>
      <c r="E397" s="2307"/>
      <c r="F397" s="2307"/>
      <c r="G397" s="2307"/>
      <c r="H397" s="2302"/>
      <c r="I397" s="2303"/>
      <c r="J397" s="2303"/>
      <c r="K397" s="2304"/>
      <c r="L397" s="2273">
        <v>359513</v>
      </c>
      <c r="M397" s="2274"/>
    </row>
    <row r="398" spans="2:13" ht="31.5" x14ac:dyDescent="0.25">
      <c r="B398" s="2488"/>
      <c r="C398" s="428"/>
      <c r="D398" s="2275" t="s">
        <v>291</v>
      </c>
      <c r="E398" s="2276"/>
      <c r="F398" s="2276"/>
      <c r="G398" s="2276"/>
      <c r="H398" s="2302"/>
      <c r="I398" s="2303"/>
      <c r="J398" s="2303"/>
      <c r="K398" s="2304"/>
      <c r="L398" s="2275" t="s">
        <v>359</v>
      </c>
      <c r="M398" s="2277"/>
    </row>
    <row r="399" spans="2:13" ht="15.75" thickBot="1" x14ac:dyDescent="0.3">
      <c r="B399" s="429" t="s">
        <v>360</v>
      </c>
      <c r="C399" s="1101" t="s">
        <v>361</v>
      </c>
      <c r="D399" s="431" t="s">
        <v>2303</v>
      </c>
      <c r="E399" s="432" t="s">
        <v>355</v>
      </c>
      <c r="F399" s="433" t="s">
        <v>362</v>
      </c>
      <c r="G399" s="434" t="s">
        <v>355</v>
      </c>
      <c r="H399" s="431" t="s">
        <v>2303</v>
      </c>
      <c r="I399" s="433" t="s">
        <v>355</v>
      </c>
      <c r="J399" s="433" t="s">
        <v>362</v>
      </c>
      <c r="K399" s="434" t="s">
        <v>355</v>
      </c>
      <c r="L399" s="431" t="s">
        <v>2303</v>
      </c>
      <c r="M399" s="434" t="s">
        <v>363</v>
      </c>
    </row>
    <row r="400" spans="2:13" x14ac:dyDescent="0.25">
      <c r="B400" s="2460" t="s">
        <v>473</v>
      </c>
      <c r="C400" s="2012" t="s">
        <v>474</v>
      </c>
      <c r="D400" s="2013">
        <v>2437182.4</v>
      </c>
      <c r="E400" s="2014">
        <v>0.17907599192206552</v>
      </c>
      <c r="F400" s="2015">
        <v>281</v>
      </c>
      <c r="G400" s="2016">
        <v>6.1907909231108171E-2</v>
      </c>
      <c r="H400" s="2996">
        <f>SUM(D400:D405)</f>
        <v>5629398.4399999995</v>
      </c>
      <c r="I400" s="2998">
        <f>SUM(E400:E405)</f>
        <v>0.41362932440654765</v>
      </c>
      <c r="J400" s="3000">
        <f t="shared" ref="J400:K405" si="5">SUM(F400:F400)</f>
        <v>281</v>
      </c>
      <c r="K400" s="3012">
        <f>SUM(G400:G405)</f>
        <v>0.32716457369464635</v>
      </c>
      <c r="L400" s="2017"/>
      <c r="M400" s="3014" t="e">
        <f>SUM(L400:L405)/L331</f>
        <v>#DIV/0!</v>
      </c>
    </row>
    <row r="401" spans="2:13" x14ac:dyDescent="0.25">
      <c r="B401" s="2460"/>
      <c r="C401" s="1116" t="s">
        <v>475</v>
      </c>
      <c r="D401" s="2018">
        <v>284110.3</v>
      </c>
      <c r="E401" s="2019">
        <v>2.0875472343709529E-2</v>
      </c>
      <c r="F401" s="2020">
        <v>123</v>
      </c>
      <c r="G401" s="2021">
        <v>2.7098479841374753E-2</v>
      </c>
      <c r="H401" s="2996"/>
      <c r="I401" s="2998">
        <f t="shared" ref="I401:I405" si="6">SUM(E401:E401)</f>
        <v>2.0875472343709529E-2</v>
      </c>
      <c r="J401" s="3000">
        <f t="shared" si="5"/>
        <v>123</v>
      </c>
      <c r="K401" s="3012">
        <f t="shared" si="5"/>
        <v>2.7098479841374753E-2</v>
      </c>
      <c r="L401" s="2022"/>
      <c r="M401" s="3015"/>
    </row>
    <row r="402" spans="2:13" x14ac:dyDescent="0.25">
      <c r="B402" s="2460"/>
      <c r="C402" s="1116" t="s">
        <v>476</v>
      </c>
      <c r="D402" s="2018">
        <v>132916.83999999997</v>
      </c>
      <c r="E402" s="2019">
        <v>9.7662837898987252E-3</v>
      </c>
      <c r="F402" s="2020">
        <v>42</v>
      </c>
      <c r="G402" s="2021">
        <v>9.253139458030404E-3</v>
      </c>
      <c r="H402" s="2996"/>
      <c r="I402" s="2998">
        <f t="shared" si="6"/>
        <v>9.7662837898987252E-3</v>
      </c>
      <c r="J402" s="3000">
        <f t="shared" si="5"/>
        <v>42</v>
      </c>
      <c r="K402" s="3012">
        <f t="shared" si="5"/>
        <v>9.253139458030404E-3</v>
      </c>
      <c r="L402" s="2022"/>
      <c r="M402" s="3015"/>
    </row>
    <row r="403" spans="2:13" x14ac:dyDescent="0.25">
      <c r="B403" s="2460"/>
      <c r="C403" s="1116" t="s">
        <v>477</v>
      </c>
      <c r="D403" s="2018">
        <v>488178.89999999997</v>
      </c>
      <c r="E403" s="2019">
        <v>3.5869748916996465E-2</v>
      </c>
      <c r="F403" s="2020">
        <v>165</v>
      </c>
      <c r="G403" s="2021">
        <v>3.6351619299405155E-2</v>
      </c>
      <c r="H403" s="2996"/>
      <c r="I403" s="2998">
        <f t="shared" si="6"/>
        <v>3.5869748916996465E-2</v>
      </c>
      <c r="J403" s="3000">
        <f t="shared" si="5"/>
        <v>165</v>
      </c>
      <c r="K403" s="3012">
        <f t="shared" si="5"/>
        <v>3.6351619299405155E-2</v>
      </c>
      <c r="L403" s="2022"/>
      <c r="M403" s="3015"/>
    </row>
    <row r="404" spans="2:13" x14ac:dyDescent="0.25">
      <c r="B404" s="2460"/>
      <c r="C404" s="1116" t="s">
        <v>478</v>
      </c>
      <c r="D404" s="2018">
        <v>29470</v>
      </c>
      <c r="E404" s="2019">
        <v>2.1653567996975818E-3</v>
      </c>
      <c r="F404" s="2020">
        <v>38</v>
      </c>
      <c r="G404" s="2021">
        <v>8.3718880810751267E-3</v>
      </c>
      <c r="H404" s="2996"/>
      <c r="I404" s="2998">
        <f t="shared" si="6"/>
        <v>2.1653567996975818E-3</v>
      </c>
      <c r="J404" s="3000">
        <f t="shared" si="5"/>
        <v>38</v>
      </c>
      <c r="K404" s="3012">
        <f t="shared" si="5"/>
        <v>8.3718880810751267E-3</v>
      </c>
      <c r="L404" s="2022"/>
      <c r="M404" s="3015"/>
    </row>
    <row r="405" spans="2:13" ht="15.75" thickBot="1" x14ac:dyDescent="0.3">
      <c r="B405" s="2461"/>
      <c r="C405" s="1117" t="s">
        <v>479</v>
      </c>
      <c r="D405" s="2023">
        <v>2257540</v>
      </c>
      <c r="E405" s="2024">
        <v>0.16587647063417979</v>
      </c>
      <c r="F405" s="2025">
        <v>836</v>
      </c>
      <c r="G405" s="2026">
        <v>0.18418153778365279</v>
      </c>
      <c r="H405" s="2997"/>
      <c r="I405" s="2999">
        <f t="shared" si="6"/>
        <v>0.16587647063417979</v>
      </c>
      <c r="J405" s="3001">
        <f t="shared" si="5"/>
        <v>836</v>
      </c>
      <c r="K405" s="3013">
        <f t="shared" si="5"/>
        <v>0.18418153778365279</v>
      </c>
      <c r="L405" s="2027">
        <v>33150</v>
      </c>
      <c r="M405" s="3016"/>
    </row>
    <row r="406" spans="2:13" x14ac:dyDescent="0.25">
      <c r="B406" s="479"/>
      <c r="C406" s="1118"/>
      <c r="D406" s="2028">
        <v>40838376.899999999</v>
      </c>
      <c r="E406" s="482">
        <v>0.99999999999999989</v>
      </c>
      <c r="F406" s="483">
        <v>4539</v>
      </c>
      <c r="G406" s="2045">
        <v>1</v>
      </c>
      <c r="H406" s="481">
        <v>13608841.299999999</v>
      </c>
      <c r="I406" s="482">
        <v>0.99993203410112919</v>
      </c>
      <c r="J406" s="483">
        <v>4539</v>
      </c>
      <c r="K406" s="2045">
        <v>1</v>
      </c>
      <c r="L406" s="481">
        <v>1078539</v>
      </c>
      <c r="M406" s="2046">
        <v>1</v>
      </c>
    </row>
    <row r="494" spans="1:13" x14ac:dyDescent="0.25">
      <c r="A494" s="2816" t="s">
        <v>1626</v>
      </c>
      <c r="B494" s="2816"/>
      <c r="C494" s="2816"/>
      <c r="D494" s="2816"/>
      <c r="E494" s="2816"/>
      <c r="F494" s="2816"/>
      <c r="G494" s="2816"/>
      <c r="H494" s="2816"/>
      <c r="I494" s="2816"/>
      <c r="J494" s="2816"/>
      <c r="K494" s="2816"/>
      <c r="L494" s="2816"/>
      <c r="M494" s="2816"/>
    </row>
    <row r="495" spans="1:13" x14ac:dyDescent="0.25">
      <c r="A495" s="2816"/>
      <c r="B495" s="2816"/>
      <c r="C495" s="2816"/>
      <c r="D495" s="2816"/>
      <c r="E495" s="2816"/>
      <c r="F495" s="2816"/>
      <c r="G495" s="2816"/>
      <c r="H495" s="2816"/>
      <c r="I495" s="2816"/>
      <c r="J495" s="2816"/>
      <c r="K495" s="2816"/>
      <c r="L495" s="2816"/>
      <c r="M495" s="2816"/>
    </row>
    <row r="496" spans="1:13" ht="36" x14ac:dyDescent="0.25">
      <c r="A496" s="1873"/>
      <c r="B496" s="1873"/>
      <c r="C496" s="1873"/>
      <c r="D496" s="1873"/>
      <c r="E496" s="1873"/>
      <c r="F496" s="1873"/>
      <c r="G496" s="1873"/>
      <c r="H496" s="1873"/>
      <c r="I496" s="1873"/>
      <c r="J496" s="1873"/>
      <c r="K496" s="1873"/>
      <c r="L496" s="1873"/>
      <c r="M496" s="1873"/>
    </row>
    <row r="497" spans="1:13" ht="63" customHeight="1" x14ac:dyDescent="0.25">
      <c r="A497" s="136"/>
      <c r="B497" s="2815" t="s">
        <v>2430</v>
      </c>
      <c r="C497" s="2815"/>
      <c r="D497" s="2815"/>
      <c r="E497" s="2815"/>
      <c r="F497" s="2815"/>
      <c r="G497" s="2815"/>
      <c r="H497" s="2815"/>
      <c r="I497" s="2815"/>
      <c r="J497" s="2815"/>
      <c r="K497" s="2815"/>
      <c r="L497" s="2815"/>
      <c r="M497" s="1863"/>
    </row>
    <row r="498" spans="1:13" ht="16.5" customHeight="1" x14ac:dyDescent="0.25">
      <c r="A498" s="136"/>
      <c r="B498" s="2815" t="s">
        <v>2431</v>
      </c>
      <c r="C498" s="2815"/>
      <c r="D498" s="2815"/>
      <c r="E498" s="2815"/>
      <c r="F498" s="2815"/>
      <c r="G498" s="2815"/>
      <c r="H498" s="2815"/>
      <c r="I498" s="2815"/>
      <c r="J498" s="2815"/>
      <c r="K498" s="2815"/>
      <c r="L498" s="2815"/>
      <c r="M498" s="1863"/>
    </row>
    <row r="499" spans="1:13" ht="63.75" customHeight="1" x14ac:dyDescent="0.25">
      <c r="A499" s="136"/>
      <c r="B499" s="2815" t="s">
        <v>2432</v>
      </c>
      <c r="C499" s="2815"/>
      <c r="D499" s="2815"/>
      <c r="E499" s="2815"/>
      <c r="F499" s="2815"/>
      <c r="G499" s="2815"/>
      <c r="H499" s="2815"/>
      <c r="I499" s="2815"/>
      <c r="J499" s="2815"/>
      <c r="K499" s="2815"/>
      <c r="L499" s="2815"/>
      <c r="M499" s="1863"/>
    </row>
    <row r="500" spans="1:13" ht="46.5" customHeight="1" x14ac:dyDescent="0.25">
      <c r="A500" s="136"/>
      <c r="B500" s="2817" t="s">
        <v>2433</v>
      </c>
      <c r="C500" s="2817"/>
      <c r="D500" s="2817"/>
      <c r="E500" s="2817"/>
      <c r="F500" s="2817"/>
      <c r="G500" s="2817"/>
      <c r="H500" s="2817"/>
      <c r="I500" s="2817"/>
      <c r="J500" s="2817"/>
      <c r="K500" s="2817"/>
      <c r="L500" s="2817"/>
      <c r="M500" s="1864"/>
    </row>
    <row r="501" spans="1:13" ht="46.5" customHeight="1" x14ac:dyDescent="0.25">
      <c r="A501" s="136"/>
      <c r="B501" s="2815" t="s">
        <v>2434</v>
      </c>
      <c r="C501" s="2815"/>
      <c r="D501" s="2815"/>
      <c r="E501" s="2815"/>
      <c r="F501" s="2815"/>
      <c r="G501" s="2815"/>
      <c r="H501" s="2815"/>
      <c r="I501" s="2815"/>
      <c r="J501" s="2815"/>
      <c r="K501" s="2815"/>
      <c r="L501" s="2815"/>
      <c r="M501" s="1863"/>
    </row>
    <row r="502" spans="1:13" ht="30" customHeight="1" x14ac:dyDescent="0.25">
      <c r="A502" s="136"/>
      <c r="B502" s="2815" t="s">
        <v>2435</v>
      </c>
      <c r="C502" s="2815"/>
      <c r="D502" s="2815"/>
      <c r="E502" s="2815"/>
      <c r="F502" s="2815"/>
      <c r="G502" s="2815"/>
      <c r="H502" s="2815"/>
      <c r="I502" s="2815"/>
      <c r="J502" s="2815"/>
      <c r="K502" s="2815"/>
      <c r="L502" s="2815"/>
      <c r="M502" s="1863"/>
    </row>
  </sheetData>
  <sheetProtection algorithmName="SHA-512" hashValue="2JgjFtZIl+9cydzndp7UfR4oFDR+LX93HEeDavqY1iW8In65xOPfNt6fEJv9if9jLMqaDcr9UNWDp/sn9ndUpA==" saltValue="9IQand1T8+Ggojg/VdCVaQ==" spinCount="100000" sheet="1" objects="1" scenarios="1"/>
  <mergeCells count="105">
    <mergeCell ref="D35:K36"/>
    <mergeCell ref="B339:B340"/>
    <mergeCell ref="H339:H340"/>
    <mergeCell ref="I339:I340"/>
    <mergeCell ref="J339:J340"/>
    <mergeCell ref="K339:K340"/>
    <mergeCell ref="C239:M239"/>
    <mergeCell ref="D332:G332"/>
    <mergeCell ref="L332:M332"/>
    <mergeCell ref="D333:G333"/>
    <mergeCell ref="J341:J349"/>
    <mergeCell ref="K341:K349"/>
    <mergeCell ref="B353:B354"/>
    <mergeCell ref="H353:H354"/>
    <mergeCell ref="I353:I354"/>
    <mergeCell ref="J353:J354"/>
    <mergeCell ref="K353:K354"/>
    <mergeCell ref="L333:M333"/>
    <mergeCell ref="B335:B338"/>
    <mergeCell ref="H335:H338"/>
    <mergeCell ref="I335:I338"/>
    <mergeCell ref="J335:J338"/>
    <mergeCell ref="K335:K338"/>
    <mergeCell ref="M353:M354"/>
    <mergeCell ref="M341:M349"/>
    <mergeCell ref="B350:B352"/>
    <mergeCell ref="H350:H352"/>
    <mergeCell ref="I350:I352"/>
    <mergeCell ref="J350:J352"/>
    <mergeCell ref="K350:K352"/>
    <mergeCell ref="B364:B366"/>
    <mergeCell ref="D364:G364"/>
    <mergeCell ref="H364:K366"/>
    <mergeCell ref="L364:M364"/>
    <mergeCell ref="D365:G365"/>
    <mergeCell ref="L365:M365"/>
    <mergeCell ref="D366:G366"/>
    <mergeCell ref="L366:M366"/>
    <mergeCell ref="B355:B363"/>
    <mergeCell ref="H355:H363"/>
    <mergeCell ref="I355:I363"/>
    <mergeCell ref="J355:J363"/>
    <mergeCell ref="K355:K363"/>
    <mergeCell ref="M355:M363"/>
    <mergeCell ref="B341:B349"/>
    <mergeCell ref="H341:H349"/>
    <mergeCell ref="I341:I349"/>
    <mergeCell ref="M383:M384"/>
    <mergeCell ref="H368:H372"/>
    <mergeCell ref="I368:I372"/>
    <mergeCell ref="J368:J372"/>
    <mergeCell ref="K368:K372"/>
    <mergeCell ref="B374:B380"/>
    <mergeCell ref="H374:H380"/>
    <mergeCell ref="I374:I380"/>
    <mergeCell ref="J374:J380"/>
    <mergeCell ref="K374:K380"/>
    <mergeCell ref="B499:L499"/>
    <mergeCell ref="B500:L500"/>
    <mergeCell ref="B501:L501"/>
    <mergeCell ref="B502:L502"/>
    <mergeCell ref="B400:B405"/>
    <mergeCell ref="H400:H405"/>
    <mergeCell ref="I400:I405"/>
    <mergeCell ref="J400:J405"/>
    <mergeCell ref="M391:M392"/>
    <mergeCell ref="D397:G397"/>
    <mergeCell ref="L397:M397"/>
    <mergeCell ref="D398:G398"/>
    <mergeCell ref="L398:M398"/>
    <mergeCell ref="B391:B392"/>
    <mergeCell ref="H391:H392"/>
    <mergeCell ref="I391:I392"/>
    <mergeCell ref="J391:J392"/>
    <mergeCell ref="K391:K392"/>
    <mergeCell ref="K400:K405"/>
    <mergeCell ref="M400:M405"/>
    <mergeCell ref="A494:M495"/>
    <mergeCell ref="B497:L497"/>
    <mergeCell ref="B498:L498"/>
    <mergeCell ref="B396:B398"/>
    <mergeCell ref="D396:G396"/>
    <mergeCell ref="H396:K398"/>
    <mergeCell ref="L396:M396"/>
    <mergeCell ref="B265:J266"/>
    <mergeCell ref="B331:B333"/>
    <mergeCell ref="D331:G331"/>
    <mergeCell ref="H331:K333"/>
    <mergeCell ref="L331:M331"/>
    <mergeCell ref="B389:B390"/>
    <mergeCell ref="H389:H390"/>
    <mergeCell ref="I389:I390"/>
    <mergeCell ref="J389:J390"/>
    <mergeCell ref="K389:K390"/>
    <mergeCell ref="B385:B388"/>
    <mergeCell ref="H385:H388"/>
    <mergeCell ref="I385:I388"/>
    <mergeCell ref="J385:J388"/>
    <mergeCell ref="K385:K388"/>
    <mergeCell ref="M385:M388"/>
    <mergeCell ref="B383:B384"/>
    <mergeCell ref="H383:H384"/>
    <mergeCell ref="I383:I384"/>
    <mergeCell ref="J383:J384"/>
    <mergeCell ref="K383:K384"/>
  </mergeCells>
  <pageMargins left="0.25" right="0.25" top="0.75" bottom="0.75" header="0.3" footer="0.3"/>
  <pageSetup paperSize="9" orientation="landscape"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Q13" sqref="Q13"/>
    </sheetView>
  </sheetViews>
  <sheetFormatPr defaultRowHeight="15" x14ac:dyDescent="0.25"/>
  <sheetData/>
  <sheetProtection algorithmName="SHA-512" hashValue="yAotsEEZH/fwg/xFlbugyfxW6ljTyWM4TOMyMw9oYGLoPUlY1IPJroJRPJ8/lThV5uLaYzHM/d4b7uvA6AqRqA==" saltValue="Ov3/HRD8Z6qc9ianAf7e7g==" spinCount="100000" sheet="1" objects="1" scenarios="1"/>
  <pageMargins left="0.7" right="0.7" top="0.75" bottom="0.75" header="0.3" footer="0.3"/>
  <pageSetup paperSize="9" orientation="landscape"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R25" sqref="R25"/>
    </sheetView>
  </sheetViews>
  <sheetFormatPr defaultRowHeight="15" x14ac:dyDescent="0.25"/>
  <sheetData/>
  <sheetProtection algorithmName="SHA-512" hashValue="vHblJuX+Mz/37btXXfiLHpVjluaf+8gSYapO6TJ6N2JLfaHVCDGzYTjSuuwp+KqcfubF8s2GMziBn3ATWw8r4w==" saltValue="m+louC4gCipec7HDT4HK6Q==" spinCount="100000" sheet="1" objects="1" scenarios="1"/>
  <pageMargins left="0.7" right="0.7" top="0.75" bottom="0.75" header="0.3" footer="0.3"/>
  <pageSetup paperSize="9" orientation="landscape"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
  <sheetViews>
    <sheetView zoomScaleNormal="100" workbookViewId="0">
      <selection activeCell="K20" sqref="K20"/>
    </sheetView>
  </sheetViews>
  <sheetFormatPr defaultRowHeight="15" x14ac:dyDescent="0.25"/>
  <sheetData>
    <row r="1" spans="1:15" ht="15" customHeight="1" x14ac:dyDescent="0.25">
      <c r="A1" s="2054" t="s">
        <v>1660</v>
      </c>
      <c r="B1" s="2054"/>
      <c r="C1" s="2054"/>
      <c r="D1" s="2054"/>
      <c r="E1" s="2054"/>
      <c r="F1" s="2054"/>
      <c r="G1" s="2054"/>
      <c r="H1" s="2054"/>
      <c r="I1" s="2054"/>
      <c r="J1" s="2054"/>
      <c r="K1" s="2054"/>
      <c r="L1" s="2054"/>
      <c r="M1" s="2054"/>
      <c r="N1" s="2054"/>
      <c r="O1" s="2054"/>
    </row>
    <row r="2" spans="1:15" ht="15" customHeight="1" x14ac:dyDescent="0.25">
      <c r="A2" s="2054"/>
      <c r="B2" s="2054"/>
      <c r="C2" s="2054"/>
      <c r="D2" s="2054"/>
      <c r="E2" s="2054"/>
      <c r="F2" s="2054"/>
      <c r="G2" s="2054"/>
      <c r="H2" s="2054"/>
      <c r="I2" s="2054"/>
      <c r="J2" s="2054"/>
      <c r="K2" s="2054"/>
      <c r="L2" s="2054"/>
      <c r="M2" s="2054"/>
      <c r="N2" s="2054"/>
      <c r="O2" s="2054"/>
    </row>
    <row r="4" spans="1:15" ht="197.25" customHeight="1" x14ac:dyDescent="0.25">
      <c r="B4" s="3088" t="s">
        <v>2311</v>
      </c>
      <c r="C4" s="3088"/>
      <c r="D4" s="3088"/>
      <c r="E4" s="3088"/>
      <c r="F4" s="3088"/>
      <c r="G4" s="3088"/>
      <c r="H4" s="3088"/>
      <c r="I4" s="3088"/>
      <c r="J4" s="3088"/>
      <c r="K4" s="3088"/>
      <c r="L4" s="3088"/>
      <c r="M4" s="3088"/>
      <c r="N4" s="3088"/>
      <c r="O4" s="1595"/>
    </row>
  </sheetData>
  <mergeCells count="2">
    <mergeCell ref="A1:O2"/>
    <mergeCell ref="B4:N4"/>
  </mergeCells>
  <pageMargins left="0.25" right="0.25" top="0.75" bottom="0.75" header="0.3" footer="0.3"/>
  <pageSetup paperSize="9"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14</vt:i4>
      </vt:variant>
    </vt:vector>
  </HeadingPairs>
  <TitlesOfParts>
    <vt:vector size="14" baseType="lpstr">
      <vt:lpstr>Copertina</vt:lpstr>
      <vt:lpstr>Metodologia</vt:lpstr>
      <vt:lpstr>Frum. duro+comm</vt:lpstr>
      <vt:lpstr>Frum. tenero+comm</vt:lpstr>
      <vt:lpstr>Orzo+comm</vt:lpstr>
      <vt:lpstr>Riso+comm</vt:lpstr>
      <vt:lpstr>Erba medica+comm</vt:lpstr>
      <vt:lpstr>Veccia+comm</vt:lpstr>
      <vt:lpstr>Trif. alessandrino+comm</vt:lpstr>
      <vt:lpstr>Mais + comm</vt:lpstr>
      <vt:lpstr>Soia + comm</vt:lpstr>
      <vt:lpstr>Confronto fra regioni</vt:lpstr>
      <vt:lpstr>Andamento specie</vt:lpstr>
      <vt:lpstr>Commento finale</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Bio1</dc:creator>
  <cp:lastModifiedBy>Bio1</cp:lastModifiedBy>
  <cp:lastPrinted>2016-01-12T10:35:55Z</cp:lastPrinted>
  <dcterms:created xsi:type="dcterms:W3CDTF">2015-10-05T06:33:01Z</dcterms:created>
  <dcterms:modified xsi:type="dcterms:W3CDTF">2016-07-19T15:06:45Z</dcterms:modified>
</cp:coreProperties>
</file>